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5" yWindow="6015" windowWidth="21840" windowHeight="2010" activeTab="6"/>
  </bookViews>
  <sheets>
    <sheet name="GHMC Play Ground,Yakathpura 31" sheetId="25" r:id="rId1"/>
    <sheet name="Nizamia Unani 30" sheetId="28" r:id="rId2"/>
    <sheet name="NAC 29" sheetId="12" r:id="rId3"/>
    <sheet name="Farooq Nagar 28" sheetId="29" r:id="rId4"/>
    <sheet name="King Koti 27" sheetId="9" r:id="rId5"/>
    <sheet name="kachiguda  Bus DEPO 26" sheetId="10" r:id="rId6"/>
    <sheet name="Errumunzil 25" sheetId="7" r:id="rId7"/>
    <sheet name="MUSHEERABAD 24" sheetId="8" r:id="rId8"/>
    <sheet name="SHATAM TALAB 23" sheetId="15" r:id="rId9"/>
    <sheet name="Chachanehru park 22" sheetId="17" r:id="rId10"/>
    <sheet name="Bus Depo Mendhi 21 " sheetId="16" r:id="rId11"/>
    <sheet name="Miraj COlony 20" sheetId="14" r:id="rId12"/>
    <sheet name="Sulthanshahi 19" sheetId="27" r:id="rId13"/>
    <sheet name="Ranigunj 18" sheetId="33" r:id="rId14"/>
    <sheet name="Rasoolpura 17" sheetId="39" r:id="rId15"/>
    <sheet name="Gandi Medical College 16" sheetId="38" r:id="rId16"/>
    <sheet name="Shalivahana Nagar 15" sheetId="26" r:id="rId17"/>
    <sheet name="Khanajiguda 14" sheetId="32" r:id="rId18"/>
    <sheet name="CO Op Indst 13" sheetId="35" r:id="rId19"/>
    <sheet name="Sri VenkateshwaraEnclave Par 12" sheetId="24" r:id="rId20"/>
    <sheet name="Hashmatpet 11 " sheetId="40" r:id="rId21"/>
    <sheet name="Gandi Nagar 10" sheetId="42" r:id="rId22"/>
    <sheet name="JBS Bus Depot 9" sheetId="34" r:id="rId23"/>
    <sheet name="Jyothi Nagar 8" sheetId="36" r:id="rId24"/>
    <sheet name="Mangapuram 7" sheetId="37" r:id="rId25"/>
    <sheet name="Tukaramgatee 6 " sheetId="41" r:id="rId26"/>
    <sheet name="Madhapur TGIIC 5" sheetId="3" r:id="rId27"/>
    <sheet name="Jubileehills 4" sheetId="2" r:id="rId28"/>
    <sheet name="Chest Hospital 3" sheetId="4" r:id="rId29"/>
    <sheet name="Allwyn Colony 2" sheetId="5" r:id="rId30"/>
    <sheet name="RTC Bus Depo,DSNR 1" sheetId="11" r:id="rId31"/>
  </sheets>
  <externalReferences>
    <externalReference r:id="rId32"/>
    <externalReference r:id="rId33"/>
    <externalReference r:id="rId34"/>
  </externalReferences>
  <definedNames>
    <definedName name="_a3" localSheetId="29" hidden="1">{"pl_t&amp;d",#N/A,FALSE,"p&amp;l_t&amp;D_01_02 (2)"}</definedName>
    <definedName name="_a3" localSheetId="28" hidden="1">{"pl_t&amp;d",#N/A,FALSE,"p&amp;l_t&amp;D_01_02 (2)"}</definedName>
    <definedName name="_a3" localSheetId="27" hidden="1">{"pl_t&amp;d",#N/A,FALSE,"p&amp;l_t&amp;D_01_02 (2)"}</definedName>
    <definedName name="_a3" localSheetId="26" hidden="1">{"pl_t&amp;d",#N/A,FALSE,"p&amp;l_t&amp;D_01_02 (2)"}</definedName>
    <definedName name="_a3" hidden="1">{"pl_t&amp;d",#N/A,FALSE,"p&amp;l_t&amp;D_01_02 (2)"}</definedName>
    <definedName name="_aa1" localSheetId="29" hidden="1">{"pl_t&amp;d",#N/A,FALSE,"p&amp;l_t&amp;D_01_02 (2)"}</definedName>
    <definedName name="_aa1" localSheetId="28" hidden="1">{"pl_t&amp;d",#N/A,FALSE,"p&amp;l_t&amp;D_01_02 (2)"}</definedName>
    <definedName name="_aa1" localSheetId="27" hidden="1">{"pl_t&amp;d",#N/A,FALSE,"p&amp;l_t&amp;D_01_02 (2)"}</definedName>
    <definedName name="_aa1" localSheetId="26" hidden="1">{"pl_t&amp;d",#N/A,FALSE,"p&amp;l_t&amp;D_01_02 (2)"}</definedName>
    <definedName name="_aa1" hidden="1">{"pl_t&amp;d",#N/A,FALSE,"p&amp;l_t&amp;D_01_02 (2)"}</definedName>
    <definedName name="_B1" localSheetId="29" hidden="1">{"pl_t&amp;d",#N/A,FALSE,"p&amp;l_t&amp;D_01_02 (2)"}</definedName>
    <definedName name="_B1" localSheetId="28" hidden="1">{"pl_t&amp;d",#N/A,FALSE,"p&amp;l_t&amp;D_01_02 (2)"}</definedName>
    <definedName name="_B1" localSheetId="27" hidden="1">{"pl_t&amp;d",#N/A,FALSE,"p&amp;l_t&amp;D_01_02 (2)"}</definedName>
    <definedName name="_B1" localSheetId="26" hidden="1">{"pl_t&amp;d",#N/A,FALSE,"p&amp;l_t&amp;D_01_02 (2)"}</definedName>
    <definedName name="_B1" hidden="1">{"pl_t&amp;d",#N/A,FALSE,"p&amp;l_t&amp;D_01_02 (2)"}</definedName>
    <definedName name="_CAT04" localSheetId="29" hidden="1">{"pl_t&amp;d",#N/A,FALSE,"p&amp;l_t&amp;D_01_02 (2)"}</definedName>
    <definedName name="_CAT04" localSheetId="28" hidden="1">{"pl_t&amp;d",#N/A,FALSE,"p&amp;l_t&amp;D_01_02 (2)"}</definedName>
    <definedName name="_CAT04" localSheetId="27" hidden="1">{"pl_t&amp;d",#N/A,FALSE,"p&amp;l_t&amp;D_01_02 (2)"}</definedName>
    <definedName name="_CAT04" localSheetId="26" hidden="1">{"pl_t&amp;d",#N/A,FALSE,"p&amp;l_t&amp;D_01_02 (2)"}</definedName>
    <definedName name="_CAT04" hidden="1">{"pl_t&amp;d",#N/A,FALSE,"p&amp;l_t&amp;D_01_02 (2)"}</definedName>
    <definedName name="_dd1" localSheetId="29" hidden="1">{"pl_t&amp;d",#N/A,FALSE,"p&amp;l_t&amp;D_01_02 (2)"}</definedName>
    <definedName name="_dd1" localSheetId="28" hidden="1">{"pl_t&amp;d",#N/A,FALSE,"p&amp;l_t&amp;D_01_02 (2)"}</definedName>
    <definedName name="_dd1" localSheetId="27" hidden="1">{"pl_t&amp;d",#N/A,FALSE,"p&amp;l_t&amp;D_01_02 (2)"}</definedName>
    <definedName name="_dd1" localSheetId="26" hidden="1">{"pl_t&amp;d",#N/A,FALSE,"p&amp;l_t&amp;D_01_02 (2)"}</definedName>
    <definedName name="_dd1" hidden="1">{"pl_t&amp;d",#N/A,FALSE,"p&amp;l_t&amp;D_01_02 (2)"}</definedName>
    <definedName name="_dem2" localSheetId="29" hidden="1">{"pl_t&amp;d",#N/A,FALSE,"p&amp;l_t&amp;D_01_02 (2)"}</definedName>
    <definedName name="_dem2" localSheetId="28" hidden="1">{"pl_t&amp;d",#N/A,FALSE,"p&amp;l_t&amp;D_01_02 (2)"}</definedName>
    <definedName name="_dem2" localSheetId="27" hidden="1">{"pl_t&amp;d",#N/A,FALSE,"p&amp;l_t&amp;D_01_02 (2)"}</definedName>
    <definedName name="_dem2" localSheetId="26" hidden="1">{"pl_t&amp;d",#N/A,FALSE,"p&amp;l_t&amp;D_01_02 (2)"}</definedName>
    <definedName name="_dem2" hidden="1">{"pl_t&amp;d",#N/A,FALSE,"p&amp;l_t&amp;D_01_02 (2)"}</definedName>
    <definedName name="_dem3" localSheetId="29" hidden="1">{"pl_t&amp;d",#N/A,FALSE,"p&amp;l_t&amp;D_01_02 (2)"}</definedName>
    <definedName name="_dem3" localSheetId="28" hidden="1">{"pl_t&amp;d",#N/A,FALSE,"p&amp;l_t&amp;D_01_02 (2)"}</definedName>
    <definedName name="_dem3" localSheetId="27" hidden="1">{"pl_t&amp;d",#N/A,FALSE,"p&amp;l_t&amp;D_01_02 (2)"}</definedName>
    <definedName name="_dem3" localSheetId="26" hidden="1">{"pl_t&amp;d",#N/A,FALSE,"p&amp;l_t&amp;D_01_02 (2)"}</definedName>
    <definedName name="_dem3" hidden="1">{"pl_t&amp;d",#N/A,FALSE,"p&amp;l_t&amp;D_01_02 (2)"}</definedName>
    <definedName name="_E5" localSheetId="29" hidden="1">{"pl_t&amp;d",#N/A,FALSE,"p&amp;l_t&amp;D_01_02 (2)"}</definedName>
    <definedName name="_E5" localSheetId="28" hidden="1">{"pl_t&amp;d",#N/A,FALSE,"p&amp;l_t&amp;D_01_02 (2)"}</definedName>
    <definedName name="_E5" localSheetId="27" hidden="1">{"pl_t&amp;d",#N/A,FALSE,"p&amp;l_t&amp;D_01_02 (2)"}</definedName>
    <definedName name="_E5" localSheetId="26" hidden="1">{"pl_t&amp;d",#N/A,FALSE,"p&amp;l_t&amp;D_01_02 (2)"}</definedName>
    <definedName name="_E5" hidden="1">{"pl_t&amp;d",#N/A,FALSE,"p&amp;l_t&amp;D_01_02 (2)"}</definedName>
    <definedName name="_Fill" localSheetId="29" hidden="1">[1]ATP!#REF!</definedName>
    <definedName name="_Fill" localSheetId="28" hidden="1">[1]ATP!#REF!</definedName>
    <definedName name="_Fill" localSheetId="27" hidden="1">[1]ATP!#REF!</definedName>
    <definedName name="_Fill" hidden="1">[1]ATP!#REF!</definedName>
    <definedName name="_xlnm._FilterDatabase" localSheetId="29" hidden="1">'Allwyn Colony 2'!$G$6:$G$256</definedName>
    <definedName name="_xlnm._FilterDatabase" localSheetId="10" hidden="1">'Bus Depo Mendhi 21 '!$F$1:$F$212</definedName>
    <definedName name="_xlnm._FilterDatabase" localSheetId="9" hidden="1">'Chachanehru park 22'!$F$1:$F$215</definedName>
    <definedName name="_xlnm._FilterDatabase" localSheetId="28" hidden="1">'Chest Hospital 3'!$G$6:$G$272</definedName>
    <definedName name="_xlnm._FilterDatabase" localSheetId="18" hidden="1">'CO Op Indst 13'!$F$1:$F$274</definedName>
    <definedName name="_xlnm._FilterDatabase" localSheetId="3" hidden="1">'Farooq Nagar 28'!$A$4:$K$217</definedName>
    <definedName name="_xlnm._FilterDatabase" localSheetId="15" hidden="1">'Gandi Medical College 16'!$F$1:$F$261</definedName>
    <definedName name="_xlnm._FilterDatabase" localSheetId="21" hidden="1">'Gandi Nagar 10'!$F$1:$F$272</definedName>
    <definedName name="_xlnm._FilterDatabase" localSheetId="0" hidden="1">'GHMC Play Ground,Yakathpura 31'!$A$1:$J$218</definedName>
    <definedName name="_xlnm._FilterDatabase" localSheetId="20" hidden="1">'Hashmatpet 11 '!$F$1:$F$261</definedName>
    <definedName name="_xlnm._FilterDatabase" localSheetId="22" hidden="1">'JBS Bus Depot 9'!$F$1:$F$262</definedName>
    <definedName name="_xlnm._FilterDatabase" localSheetId="27" hidden="1">'Jubileehills 4'!$G$6:$G$274</definedName>
    <definedName name="_xlnm._FilterDatabase" localSheetId="23" hidden="1">'Jyothi Nagar 8'!$F$1:$F$260</definedName>
    <definedName name="_xlnm._FilterDatabase" localSheetId="17" hidden="1">'Khanajiguda 14'!$F$1:$F$261</definedName>
    <definedName name="_xlnm._FilterDatabase" localSheetId="26" hidden="1" xml:space="preserve">          'Madhapur TGIIC 5'!$G$6:$G$258</definedName>
    <definedName name="_xlnm._FilterDatabase" localSheetId="24" hidden="1">'Mangapuram 7'!$F$1:$F$261</definedName>
    <definedName name="_xlnm._FilterDatabase" localSheetId="11" hidden="1">'Miraj COlony 20'!$F$1:$F$214</definedName>
    <definedName name="_xlnm._FilterDatabase" localSheetId="1" hidden="1">'Nizamia Unani 30'!$A$5:$K$220</definedName>
    <definedName name="_xlnm._FilterDatabase" localSheetId="13" hidden="1">'Ranigunj 18'!$F$1:$F$217</definedName>
    <definedName name="_xlnm._FilterDatabase" localSheetId="14" hidden="1">'Rasoolpura 17'!$F$1:$F$261</definedName>
    <definedName name="_xlnm._FilterDatabase" localSheetId="30" hidden="1">'RTC Bus Depo,DSNR 1'!$A$5:$K$221</definedName>
    <definedName name="_xlnm._FilterDatabase" localSheetId="16" hidden="1">'Shalivahana Nagar 15'!$A$5:$J$220</definedName>
    <definedName name="_xlnm._FilterDatabase" localSheetId="8" hidden="1">'SHATAM TALAB 23'!$F$1:$F$258</definedName>
    <definedName name="_xlnm._FilterDatabase" localSheetId="19" hidden="1">'Sri VenkateshwaraEnclave Par 12'!$A$5:$J$218</definedName>
    <definedName name="_xlnm._FilterDatabase" localSheetId="12" hidden="1">'Sulthanshahi 19'!$A$5:$J$220</definedName>
    <definedName name="_xlnm._FilterDatabase" localSheetId="25" hidden="1">'Tukaramgatee 6 '!$F$1:$F$223</definedName>
    <definedName name="_fin2" localSheetId="29" hidden="1">{"pl_t&amp;d",#N/A,FALSE,"p&amp;l_t&amp;D_01_02 (2)"}</definedName>
    <definedName name="_fin2" localSheetId="28" hidden="1">{"pl_t&amp;d",#N/A,FALSE,"p&amp;l_t&amp;D_01_02 (2)"}</definedName>
    <definedName name="_fin2" localSheetId="27" hidden="1">{"pl_t&amp;d",#N/A,FALSE,"p&amp;l_t&amp;D_01_02 (2)"}</definedName>
    <definedName name="_fin2" hidden="1">{"pl_t&amp;d",#N/A,FALSE,"p&amp;l_t&amp;D_01_02 (2)"}</definedName>
    <definedName name="_for5" localSheetId="29" hidden="1">{"pl_t&amp;d",#N/A,FALSE,"p&amp;l_t&amp;D_01_02 (2)"}</definedName>
    <definedName name="_for5" localSheetId="28" hidden="1">{"pl_t&amp;d",#N/A,FALSE,"p&amp;l_t&amp;D_01_02 (2)"}</definedName>
    <definedName name="_for5" localSheetId="27" hidden="1">{"pl_t&amp;d",#N/A,FALSE,"p&amp;l_t&amp;D_01_02 (2)"}</definedName>
    <definedName name="_for5" localSheetId="26" hidden="1">{"pl_t&amp;d",#N/A,FALSE,"p&amp;l_t&amp;D_01_02 (2)"}</definedName>
    <definedName name="_for5" hidden="1">{"pl_t&amp;d",#N/A,FALSE,"p&amp;l_t&amp;D_01_02 (2)"}</definedName>
    <definedName name="_j3" localSheetId="29" hidden="1">{"pl_t&amp;d",#N/A,FALSE,"p&amp;l_t&amp;D_01_02 (2)"}</definedName>
    <definedName name="_j3" localSheetId="28" hidden="1">{"pl_t&amp;d",#N/A,FALSE,"p&amp;l_t&amp;D_01_02 (2)"}</definedName>
    <definedName name="_j3" localSheetId="27" hidden="1">{"pl_t&amp;d",#N/A,FALSE,"p&amp;l_t&amp;D_01_02 (2)"}</definedName>
    <definedName name="_j3" localSheetId="26" hidden="1">{"pl_t&amp;d",#N/A,FALSE,"p&amp;l_t&amp;D_01_02 (2)"}</definedName>
    <definedName name="_j3" hidden="1">{"pl_t&amp;d",#N/A,FALSE,"p&amp;l_t&amp;D_01_02 (2)"}</definedName>
    <definedName name="_j4" localSheetId="29" hidden="1">{"pl_t&amp;d",#N/A,FALSE,"p&amp;l_t&amp;D_01_02 (2)"}</definedName>
    <definedName name="_j4" localSheetId="28" hidden="1">{"pl_t&amp;d",#N/A,FALSE,"p&amp;l_t&amp;D_01_02 (2)"}</definedName>
    <definedName name="_j4" localSheetId="27" hidden="1">{"pl_t&amp;d",#N/A,FALSE,"p&amp;l_t&amp;D_01_02 (2)"}</definedName>
    <definedName name="_j4" localSheetId="26" hidden="1">{"pl_t&amp;d",#N/A,FALSE,"p&amp;l_t&amp;D_01_02 (2)"}</definedName>
    <definedName name="_j4" hidden="1">{"pl_t&amp;d",#N/A,FALSE,"p&amp;l_t&amp;D_01_02 (2)"}</definedName>
    <definedName name="_j5" localSheetId="29" hidden="1">{"pl_t&amp;d",#N/A,FALSE,"p&amp;l_t&amp;D_01_02 (2)"}</definedName>
    <definedName name="_j5" localSheetId="28" hidden="1">{"pl_t&amp;d",#N/A,FALSE,"p&amp;l_t&amp;D_01_02 (2)"}</definedName>
    <definedName name="_j5" localSheetId="27" hidden="1">{"pl_t&amp;d",#N/A,FALSE,"p&amp;l_t&amp;D_01_02 (2)"}</definedName>
    <definedName name="_j5" localSheetId="26" hidden="1">{"pl_t&amp;d",#N/A,FALSE,"p&amp;l_t&amp;D_01_02 (2)"}</definedName>
    <definedName name="_j5" hidden="1">{"pl_t&amp;d",#N/A,FALSE,"p&amp;l_t&amp;D_01_02 (2)"}</definedName>
    <definedName name="_k1" localSheetId="29" hidden="1">{"pl_t&amp;d",#N/A,FALSE,"p&amp;l_t&amp;D_01_02 (2)"}</definedName>
    <definedName name="_k1" localSheetId="28" hidden="1">{"pl_t&amp;d",#N/A,FALSE,"p&amp;l_t&amp;D_01_02 (2)"}</definedName>
    <definedName name="_k1" localSheetId="27" hidden="1">{"pl_t&amp;d",#N/A,FALSE,"p&amp;l_t&amp;D_01_02 (2)"}</definedName>
    <definedName name="_k1" localSheetId="26" hidden="1">{"pl_t&amp;d",#N/A,FALSE,"p&amp;l_t&amp;D_01_02 (2)"}</definedName>
    <definedName name="_k1" hidden="1">{"pl_t&amp;d",#N/A,FALSE,"p&amp;l_t&amp;D_01_02 (2)"}</definedName>
    <definedName name="_Key1" hidden="1">[1]ATP!#REF!</definedName>
    <definedName name="_Key2" localSheetId="29" hidden="1">#REF!</definedName>
    <definedName name="_Key2" localSheetId="28" hidden="1">#REF!</definedName>
    <definedName name="_Key2" localSheetId="27" hidden="1">#REF!</definedName>
    <definedName name="_Key2" hidden="1">#REF!</definedName>
    <definedName name="_new1" localSheetId="29" hidden="1">{"pl_t&amp;d",#N/A,FALSE,"p&amp;l_t&amp;D_01_02 (2)"}</definedName>
    <definedName name="_new1" localSheetId="28" hidden="1">{"pl_t&amp;d",#N/A,FALSE,"p&amp;l_t&amp;D_01_02 (2)"}</definedName>
    <definedName name="_new1" localSheetId="27" hidden="1">{"pl_t&amp;d",#N/A,FALSE,"p&amp;l_t&amp;D_01_02 (2)"}</definedName>
    <definedName name="_new1" localSheetId="26" hidden="1">{"pl_t&amp;d",#N/A,FALSE,"p&amp;l_t&amp;D_01_02 (2)"}</definedName>
    <definedName name="_new1" hidden="1">{"pl_t&amp;d",#N/A,FALSE,"p&amp;l_t&amp;D_01_02 (2)"}</definedName>
    <definedName name="_no1" localSheetId="29" hidden="1">{"pl_t&amp;d",#N/A,FALSE,"p&amp;l_t&amp;D_01_02 (2)"}</definedName>
    <definedName name="_no1" localSheetId="28" hidden="1">{"pl_t&amp;d",#N/A,FALSE,"p&amp;l_t&amp;D_01_02 (2)"}</definedName>
    <definedName name="_no1" localSheetId="27" hidden="1">{"pl_t&amp;d",#N/A,FALSE,"p&amp;l_t&amp;D_01_02 (2)"}</definedName>
    <definedName name="_no1" localSheetId="26" hidden="1">{"pl_t&amp;d",#N/A,FALSE,"p&amp;l_t&amp;D_01_02 (2)"}</definedName>
    <definedName name="_no1" hidden="1">{"pl_t&amp;d",#N/A,FALSE,"p&amp;l_t&amp;D_01_02 (2)"}</definedName>
    <definedName name="_not1" localSheetId="29" hidden="1">{"pl_t&amp;d",#N/A,FALSE,"p&amp;l_t&amp;D_01_02 (2)"}</definedName>
    <definedName name="_not1" localSheetId="28" hidden="1">{"pl_t&amp;d",#N/A,FALSE,"p&amp;l_t&amp;D_01_02 (2)"}</definedName>
    <definedName name="_not1" localSheetId="27" hidden="1">{"pl_t&amp;d",#N/A,FALSE,"p&amp;l_t&amp;D_01_02 (2)"}</definedName>
    <definedName name="_not1" localSheetId="26" hidden="1">{"pl_t&amp;d",#N/A,FALSE,"p&amp;l_t&amp;D_01_02 (2)"}</definedName>
    <definedName name="_not1" hidden="1">{"pl_t&amp;d",#N/A,FALSE,"p&amp;l_t&amp;D_01_02 (2)"}</definedName>
    <definedName name="_Order1" hidden="1">255</definedName>
    <definedName name="_Order2" hidden="1">255</definedName>
    <definedName name="_p1" localSheetId="29" hidden="1">{"pl_t&amp;d",#N/A,FALSE,"p&amp;l_t&amp;D_01_02 (2)"}</definedName>
    <definedName name="_p1" localSheetId="28" hidden="1">{"pl_t&amp;d",#N/A,FALSE,"p&amp;l_t&amp;D_01_02 (2)"}</definedName>
    <definedName name="_p1" localSheetId="27" hidden="1">{"pl_t&amp;d",#N/A,FALSE,"p&amp;l_t&amp;D_01_02 (2)"}</definedName>
    <definedName name="_p1" localSheetId="26" hidden="1">{"pl_t&amp;d",#N/A,FALSE,"p&amp;l_t&amp;D_01_02 (2)"}</definedName>
    <definedName name="_p1" hidden="1">{"pl_t&amp;d",#N/A,FALSE,"p&amp;l_t&amp;D_01_02 (2)"}</definedName>
    <definedName name="_p2" localSheetId="29" hidden="1">{"pl_td_01_02",#N/A,FALSE,"p&amp;l_t&amp;D_01_02 (2)"}</definedName>
    <definedName name="_p2" localSheetId="28" hidden="1">{"pl_td_01_02",#N/A,FALSE,"p&amp;l_t&amp;D_01_02 (2)"}</definedName>
    <definedName name="_p2" localSheetId="27" hidden="1">{"pl_td_01_02",#N/A,FALSE,"p&amp;l_t&amp;D_01_02 (2)"}</definedName>
    <definedName name="_p2" localSheetId="26" hidden="1">{"pl_td_01_02",#N/A,FALSE,"p&amp;l_t&amp;D_01_02 (2)"}</definedName>
    <definedName name="_p2" hidden="1">{"pl_td_01_02",#N/A,FALSE,"p&amp;l_t&amp;D_01_02 (2)"}</definedName>
    <definedName name="_p3" localSheetId="29" hidden="1">{"pl_t&amp;d",#N/A,FALSE,"p&amp;l_t&amp;D_01_02 (2)"}</definedName>
    <definedName name="_p3" localSheetId="28" hidden="1">{"pl_t&amp;d",#N/A,FALSE,"p&amp;l_t&amp;D_01_02 (2)"}</definedName>
    <definedName name="_p3" localSheetId="27" hidden="1">{"pl_t&amp;d",#N/A,FALSE,"p&amp;l_t&amp;D_01_02 (2)"}</definedName>
    <definedName name="_p3" localSheetId="26" hidden="1">{"pl_t&amp;d",#N/A,FALSE,"p&amp;l_t&amp;D_01_02 (2)"}</definedName>
    <definedName name="_p3" hidden="1">{"pl_t&amp;d",#N/A,FALSE,"p&amp;l_t&amp;D_01_02 (2)"}</definedName>
    <definedName name="_p4" localSheetId="29" hidden="1">{"pl_t&amp;d",#N/A,FALSE,"p&amp;l_t&amp;D_01_02 (2)"}</definedName>
    <definedName name="_p4" localSheetId="28" hidden="1">{"pl_t&amp;d",#N/A,FALSE,"p&amp;l_t&amp;D_01_02 (2)"}</definedName>
    <definedName name="_p4" localSheetId="27" hidden="1">{"pl_t&amp;d",#N/A,FALSE,"p&amp;l_t&amp;D_01_02 (2)"}</definedName>
    <definedName name="_p4" localSheetId="26" hidden="1">{"pl_t&amp;d",#N/A,FALSE,"p&amp;l_t&amp;D_01_02 (2)"}</definedName>
    <definedName name="_p4" hidden="1">{"pl_t&amp;d",#N/A,FALSE,"p&amp;l_t&amp;D_01_02 (2)"}</definedName>
    <definedName name="_Parse_In" localSheetId="29" hidden="1">#REF!</definedName>
    <definedName name="_Parse_In" localSheetId="28" hidden="1">#REF!</definedName>
    <definedName name="_Parse_In" localSheetId="27" hidden="1">#REF!</definedName>
    <definedName name="_Parse_In" hidden="1">#REF!</definedName>
    <definedName name="_Parse_Out" localSheetId="29" hidden="1">#REF!</definedName>
    <definedName name="_Parse_Out" localSheetId="28" hidden="1">#REF!</definedName>
    <definedName name="_Parse_Out" localSheetId="27" hidden="1">#REF!</definedName>
    <definedName name="_Parse_Out" hidden="1">#REF!</definedName>
    <definedName name="_q2" localSheetId="29" hidden="1">{"pl_t&amp;d",#N/A,FALSE,"p&amp;l_t&amp;D_01_02 (2)"}</definedName>
    <definedName name="_q2" localSheetId="28" hidden="1">{"pl_t&amp;d",#N/A,FALSE,"p&amp;l_t&amp;D_01_02 (2)"}</definedName>
    <definedName name="_q2" localSheetId="27" hidden="1">{"pl_t&amp;d",#N/A,FALSE,"p&amp;l_t&amp;D_01_02 (2)"}</definedName>
    <definedName name="_q2" localSheetId="26" hidden="1">{"pl_t&amp;d",#N/A,FALSE,"p&amp;l_t&amp;D_01_02 (2)"}</definedName>
    <definedName name="_q2" hidden="1">{"pl_t&amp;d",#N/A,FALSE,"p&amp;l_t&amp;D_01_02 (2)"}</definedName>
    <definedName name="_q3" localSheetId="29" hidden="1">{"pl_t&amp;d",#N/A,FALSE,"p&amp;l_t&amp;D_01_02 (2)"}</definedName>
    <definedName name="_q3" localSheetId="28" hidden="1">{"pl_t&amp;d",#N/A,FALSE,"p&amp;l_t&amp;D_01_02 (2)"}</definedName>
    <definedName name="_q3" localSheetId="27" hidden="1">{"pl_t&amp;d",#N/A,FALSE,"p&amp;l_t&amp;D_01_02 (2)"}</definedName>
    <definedName name="_q3" localSheetId="26" hidden="1">{"pl_t&amp;d",#N/A,FALSE,"p&amp;l_t&amp;D_01_02 (2)"}</definedName>
    <definedName name="_q3" hidden="1">{"pl_t&amp;d",#N/A,FALSE,"p&amp;l_t&amp;D_01_02 (2)"}</definedName>
    <definedName name="_s1" localSheetId="29" hidden="1">{"pl_t&amp;d",#N/A,FALSE,"p&amp;l_t&amp;D_01_02 (2)"}</definedName>
    <definedName name="_s1" localSheetId="28" hidden="1">{"pl_t&amp;d",#N/A,FALSE,"p&amp;l_t&amp;D_01_02 (2)"}</definedName>
    <definedName name="_s1" localSheetId="27" hidden="1">{"pl_t&amp;d",#N/A,FALSE,"p&amp;l_t&amp;D_01_02 (2)"}</definedName>
    <definedName name="_s1" localSheetId="26" hidden="1">{"pl_t&amp;d",#N/A,FALSE,"p&amp;l_t&amp;D_01_02 (2)"}</definedName>
    <definedName name="_s1" hidden="1">{"pl_t&amp;d",#N/A,FALSE,"p&amp;l_t&amp;D_01_02 (2)"}</definedName>
    <definedName name="_s2" localSheetId="29" hidden="1">{"pl_t&amp;d",#N/A,FALSE,"p&amp;l_t&amp;D_01_02 (2)"}</definedName>
    <definedName name="_s2" localSheetId="28" hidden="1">{"pl_t&amp;d",#N/A,FALSE,"p&amp;l_t&amp;D_01_02 (2)"}</definedName>
    <definedName name="_s2" localSheetId="27" hidden="1">{"pl_t&amp;d",#N/A,FALSE,"p&amp;l_t&amp;D_01_02 (2)"}</definedName>
    <definedName name="_s2" localSheetId="26" hidden="1">{"pl_t&amp;d",#N/A,FALSE,"p&amp;l_t&amp;D_01_02 (2)"}</definedName>
    <definedName name="_s2" hidden="1">{"pl_t&amp;d",#N/A,FALSE,"p&amp;l_t&amp;D_01_02 (2)"}</definedName>
    <definedName name="_Sort" localSheetId="29" hidden="1">#REF!</definedName>
    <definedName name="_Sort" localSheetId="28" hidden="1">#REF!</definedName>
    <definedName name="_Sort" localSheetId="27" hidden="1">#REF!</definedName>
    <definedName name="_Sort" hidden="1">#REF!</definedName>
    <definedName name="_ss1" localSheetId="29" hidden="1">{"pl_t&amp;d",#N/A,FALSE,"p&amp;l_t&amp;D_01_02 (2)"}</definedName>
    <definedName name="_ss1" localSheetId="28" hidden="1">{"pl_t&amp;d",#N/A,FALSE,"p&amp;l_t&amp;D_01_02 (2)"}</definedName>
    <definedName name="_ss1" localSheetId="27" hidden="1">{"pl_t&amp;d",#N/A,FALSE,"p&amp;l_t&amp;D_01_02 (2)"}</definedName>
    <definedName name="_ss1" localSheetId="26" hidden="1">{"pl_t&amp;d",#N/A,FALSE,"p&amp;l_t&amp;D_01_02 (2)"}</definedName>
    <definedName name="_ss1" hidden="1">{"pl_t&amp;d",#N/A,FALSE,"p&amp;l_t&amp;D_01_02 (2)"}</definedName>
    <definedName name="_udc12" localSheetId="29" hidden="1">{"pl_t&amp;d",#N/A,FALSE,"p&amp;l_t&amp;D_01_02 (2)"}</definedName>
    <definedName name="_udc12" localSheetId="28" hidden="1">{"pl_t&amp;d",#N/A,FALSE,"p&amp;l_t&amp;D_01_02 (2)"}</definedName>
    <definedName name="_udc12" localSheetId="27" hidden="1">{"pl_t&amp;d",#N/A,FALSE,"p&amp;l_t&amp;D_01_02 (2)"}</definedName>
    <definedName name="_udc12" localSheetId="26" hidden="1">{"pl_t&amp;d",#N/A,FALSE,"p&amp;l_t&amp;D_01_02 (2)"}</definedName>
    <definedName name="_udc12" hidden="1">{"pl_t&amp;d",#N/A,FALSE,"p&amp;l_t&amp;D_01_02 (2)"}</definedName>
    <definedName name="AA" localSheetId="29" hidden="1">{"pl_t&amp;d",#N/A,FALSE,"p&amp;l_t&amp;D_01_02 (2)"}</definedName>
    <definedName name="AA" localSheetId="28" hidden="1">{"pl_t&amp;d",#N/A,FALSE,"p&amp;l_t&amp;D_01_02 (2)"}</definedName>
    <definedName name="AA" localSheetId="27" hidden="1">{"pl_t&amp;d",#N/A,FALSE,"p&amp;l_t&amp;D_01_02 (2)"}</definedName>
    <definedName name="AA" localSheetId="26" hidden="1">{"pl_t&amp;d",#N/A,FALSE,"p&amp;l_t&amp;D_01_02 (2)"}</definedName>
    <definedName name="AA" hidden="1">{"pl_t&amp;d",#N/A,FALSE,"p&amp;l_t&amp;D_01_02 (2)"}</definedName>
    <definedName name="AAAAA" localSheetId="29" hidden="1">{"pl_t&amp;d",#N/A,FALSE,"p&amp;l_t&amp;D_01_02 (2)"}</definedName>
    <definedName name="AAAAA" localSheetId="28" hidden="1">{"pl_t&amp;d",#N/A,FALSE,"p&amp;l_t&amp;D_01_02 (2)"}</definedName>
    <definedName name="AAAAA" localSheetId="27" hidden="1">{"pl_t&amp;d",#N/A,FALSE,"p&amp;l_t&amp;D_01_02 (2)"}</definedName>
    <definedName name="AAAAA" localSheetId="26" hidden="1">{"pl_t&amp;d",#N/A,FALSE,"p&amp;l_t&amp;D_01_02 (2)"}</definedName>
    <definedName name="AAAAA" hidden="1">{"pl_t&amp;d",#N/A,FALSE,"p&amp;l_t&amp;D_01_02 (2)"}</definedName>
    <definedName name="aaaaaaa" localSheetId="29" hidden="1">{"pl_t&amp;d",#N/A,FALSE,"p&amp;l_t&amp;D_01_02 (2)"}</definedName>
    <definedName name="aaaaaaa" localSheetId="28" hidden="1">{"pl_t&amp;d",#N/A,FALSE,"p&amp;l_t&amp;D_01_02 (2)"}</definedName>
    <definedName name="aaaaaaa" localSheetId="27" hidden="1">{"pl_t&amp;d",#N/A,FALSE,"p&amp;l_t&amp;D_01_02 (2)"}</definedName>
    <definedName name="aaaaaaa" localSheetId="26" hidden="1">{"pl_t&amp;d",#N/A,FALSE,"p&amp;l_t&amp;D_01_02 (2)"}</definedName>
    <definedName name="aaaaaaa" hidden="1">{"pl_t&amp;d",#N/A,FALSE,"p&amp;l_t&amp;D_01_02 (2)"}</definedName>
    <definedName name="ab" localSheetId="29" hidden="1">{"pl_td_01_02",#N/A,FALSE,"p&amp;l_t&amp;D_01_02 (2)"}</definedName>
    <definedName name="ab" localSheetId="28" hidden="1">{"pl_td_01_02",#N/A,FALSE,"p&amp;l_t&amp;D_01_02 (2)"}</definedName>
    <definedName name="ab" localSheetId="27" hidden="1">{"pl_td_01_02",#N/A,FALSE,"p&amp;l_t&amp;D_01_02 (2)"}</definedName>
    <definedName name="ab" localSheetId="26" hidden="1">{"pl_td_01_02",#N/A,FALSE,"p&amp;l_t&amp;D_01_02 (2)"}</definedName>
    <definedName name="ab" hidden="1">{"pl_td_01_02",#N/A,FALSE,"p&amp;l_t&amp;D_01_02 (2)"}</definedName>
    <definedName name="abb" localSheetId="29" hidden="1">{"pl_t&amp;d",#N/A,FALSE,"p&amp;l_t&amp;D_01_02 (2)"}</definedName>
    <definedName name="abb" localSheetId="28" hidden="1">{"pl_t&amp;d",#N/A,FALSE,"p&amp;l_t&amp;D_01_02 (2)"}</definedName>
    <definedName name="abb" localSheetId="27" hidden="1">{"pl_t&amp;d",#N/A,FALSE,"p&amp;l_t&amp;D_01_02 (2)"}</definedName>
    <definedName name="abb" localSheetId="26" hidden="1">{"pl_t&amp;d",#N/A,FALSE,"p&amp;l_t&amp;D_01_02 (2)"}</definedName>
    <definedName name="abb" hidden="1">{"pl_t&amp;d",#N/A,FALSE,"p&amp;l_t&amp;D_01_02 (2)"}</definedName>
    <definedName name="Abstract" localSheetId="29" hidden="1">{"pl_t&amp;d",#N/A,FALSE,"p&amp;l_t&amp;D_01_02 (2)"}</definedName>
    <definedName name="Abstract" localSheetId="28" hidden="1">{"pl_t&amp;d",#N/A,FALSE,"p&amp;l_t&amp;D_01_02 (2)"}</definedName>
    <definedName name="Abstract" localSheetId="27" hidden="1">{"pl_t&amp;d",#N/A,FALSE,"p&amp;l_t&amp;D_01_02 (2)"}</definedName>
    <definedName name="Abstract" localSheetId="26" hidden="1">{"pl_t&amp;d",#N/A,FALSE,"p&amp;l_t&amp;D_01_02 (2)"}</definedName>
    <definedName name="Abstract" hidden="1">{"pl_t&amp;d",#N/A,FALSE,"p&amp;l_t&amp;D_01_02 (2)"}</definedName>
    <definedName name="abstract1" localSheetId="29" hidden="1">{"pl_t&amp;d",#N/A,FALSE,"p&amp;l_t&amp;D_01_02 (2)"}</definedName>
    <definedName name="abstract1" localSheetId="28" hidden="1">{"pl_t&amp;d",#N/A,FALSE,"p&amp;l_t&amp;D_01_02 (2)"}</definedName>
    <definedName name="abstract1" localSheetId="27" hidden="1">{"pl_t&amp;d",#N/A,FALSE,"p&amp;l_t&amp;D_01_02 (2)"}</definedName>
    <definedName name="abstract1" localSheetId="26" hidden="1">{"pl_t&amp;d",#N/A,FALSE,"p&amp;l_t&amp;D_01_02 (2)"}</definedName>
    <definedName name="abstract1" hidden="1">{"pl_t&amp;d",#N/A,FALSE,"p&amp;l_t&amp;D_01_02 (2)"}</definedName>
    <definedName name="abx" localSheetId="29"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bx" localSheetId="28"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bx" localSheetId="27"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bx" localSheetId="26"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bx"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db" localSheetId="29" hidden="1">{"pl_t&amp;d",#N/A,FALSE,"p&amp;l_t&amp;D_01_02 (2)"}</definedName>
    <definedName name="adb" localSheetId="28" hidden="1">{"pl_t&amp;d",#N/A,FALSE,"p&amp;l_t&amp;D_01_02 (2)"}</definedName>
    <definedName name="adb" localSheetId="27" hidden="1">{"pl_t&amp;d",#N/A,FALSE,"p&amp;l_t&amp;D_01_02 (2)"}</definedName>
    <definedName name="adb" localSheetId="26" hidden="1">{"pl_t&amp;d",#N/A,FALSE,"p&amp;l_t&amp;D_01_02 (2)"}</definedName>
    <definedName name="adb" hidden="1">{"pl_t&amp;d",#N/A,FALSE,"p&amp;l_t&amp;D_01_02 (2)"}</definedName>
    <definedName name="adherance" localSheetId="29" hidden="1">{"pl_t&amp;d",#N/A,FALSE,"p&amp;l_t&amp;D_01_02 (2)"}</definedName>
    <definedName name="adherance" localSheetId="28" hidden="1">{"pl_t&amp;d",#N/A,FALSE,"p&amp;l_t&amp;D_01_02 (2)"}</definedName>
    <definedName name="adherance" localSheetId="27" hidden="1">{"pl_t&amp;d",#N/A,FALSE,"p&amp;l_t&amp;D_01_02 (2)"}</definedName>
    <definedName name="adherance" localSheetId="26" hidden="1">{"pl_t&amp;d",#N/A,FALSE,"p&amp;l_t&amp;D_01_02 (2)"}</definedName>
    <definedName name="adherance" hidden="1">{"pl_t&amp;d",#N/A,FALSE,"p&amp;l_t&amp;D_01_02 (2)"}</definedName>
    <definedName name="AFD" localSheetId="29" hidden="1">{"pl_t&amp;d",#N/A,FALSE,"p&amp;l_t&amp;D_01_02 (2)"}</definedName>
    <definedName name="AFD" localSheetId="28" hidden="1">{"pl_t&amp;d",#N/A,FALSE,"p&amp;l_t&amp;D_01_02 (2)"}</definedName>
    <definedName name="AFD" localSheetId="27" hidden="1">{"pl_t&amp;d",#N/A,FALSE,"p&amp;l_t&amp;D_01_02 (2)"}</definedName>
    <definedName name="AFD" localSheetId="26" hidden="1">{"pl_t&amp;d",#N/A,FALSE,"p&amp;l_t&amp;D_01_02 (2)"}</definedName>
    <definedName name="AFD" hidden="1">{"pl_t&amp;d",#N/A,FALSE,"p&amp;l_t&amp;D_01_02 (2)"}</definedName>
    <definedName name="agl" localSheetId="29" hidden="1">{"pl_t&amp;d",#N/A,FALSE,"p&amp;l_t&amp;D_01_02 (2)"}</definedName>
    <definedName name="agl" localSheetId="28" hidden="1">{"pl_t&amp;d",#N/A,FALSE,"p&amp;l_t&amp;D_01_02 (2)"}</definedName>
    <definedName name="agl" localSheetId="27" hidden="1">{"pl_t&amp;d",#N/A,FALSE,"p&amp;l_t&amp;D_01_02 (2)"}</definedName>
    <definedName name="agl" localSheetId="26" hidden="1">{"pl_t&amp;d",#N/A,FALSE,"p&amp;l_t&amp;D_01_02 (2)"}</definedName>
    <definedName name="agl" hidden="1">{"pl_t&amp;d",#N/A,FALSE,"p&amp;l_t&amp;D_01_02 (2)"}</definedName>
    <definedName name="agll" localSheetId="29" hidden="1">{"pl_t&amp;d",#N/A,FALSE,"p&amp;l_t&amp;D_01_02 (2)"}</definedName>
    <definedName name="agll" localSheetId="28" hidden="1">{"pl_t&amp;d",#N/A,FALSE,"p&amp;l_t&amp;D_01_02 (2)"}</definedName>
    <definedName name="agll" localSheetId="27" hidden="1">{"pl_t&amp;d",#N/A,FALSE,"p&amp;l_t&amp;D_01_02 (2)"}</definedName>
    <definedName name="agll" localSheetId="26" hidden="1">{"pl_t&amp;d",#N/A,FALSE,"p&amp;l_t&amp;D_01_02 (2)"}</definedName>
    <definedName name="agll" hidden="1">{"pl_t&amp;d",#N/A,FALSE,"p&amp;l_t&amp;D_01_02 (2)"}</definedName>
    <definedName name="AKBAR" localSheetId="29" hidden="1">{"pl_td_01_02",#N/A,FALSE,"p&amp;l_t&amp;D_01_02 (2)"}</definedName>
    <definedName name="AKBAR" localSheetId="28" hidden="1">{"pl_td_01_02",#N/A,FALSE,"p&amp;l_t&amp;D_01_02 (2)"}</definedName>
    <definedName name="AKBAR" localSheetId="27" hidden="1">{"pl_td_01_02",#N/A,FALSE,"p&amp;l_t&amp;D_01_02 (2)"}</definedName>
    <definedName name="AKBAR" localSheetId="26" hidden="1">{"pl_td_01_02",#N/A,FALSE,"p&amp;l_t&amp;D_01_02 (2)"}</definedName>
    <definedName name="AKBAR" hidden="1">{"pl_td_01_02",#N/A,FALSE,"p&amp;l_t&amp;D_01_02 (2)"}</definedName>
    <definedName name="alfhkjgr" localSheetId="29" hidden="1">{"pl_t&amp;d",#N/A,FALSE,"p&amp;l_t&amp;D_01_02 (2)"}</definedName>
    <definedName name="alfhkjgr" localSheetId="28" hidden="1">{"pl_t&amp;d",#N/A,FALSE,"p&amp;l_t&amp;D_01_02 (2)"}</definedName>
    <definedName name="alfhkjgr" localSheetId="27" hidden="1">{"pl_t&amp;d",#N/A,FALSE,"p&amp;l_t&amp;D_01_02 (2)"}</definedName>
    <definedName name="alfhkjgr" localSheetId="26" hidden="1">{"pl_t&amp;d",#N/A,FALSE,"p&amp;l_t&amp;D_01_02 (2)"}</definedName>
    <definedName name="alfhkjgr" hidden="1">{"pl_t&amp;d",#N/A,FALSE,"p&amp;l_t&amp;D_01_02 (2)"}</definedName>
    <definedName name="amar" localSheetId="29" hidden="1">{"pl_t&amp;d",#N/A,FALSE,"p&amp;l_t&amp;D_01_02 (2)"}</definedName>
    <definedName name="amar" localSheetId="28" hidden="1">{"pl_t&amp;d",#N/A,FALSE,"p&amp;l_t&amp;D_01_02 (2)"}</definedName>
    <definedName name="amar" localSheetId="27" hidden="1">{"pl_t&amp;d",#N/A,FALSE,"p&amp;l_t&amp;D_01_02 (2)"}</definedName>
    <definedName name="amar" localSheetId="26" hidden="1">{"pl_t&amp;d",#N/A,FALSE,"p&amp;l_t&amp;D_01_02 (2)"}</definedName>
    <definedName name="amar" hidden="1">{"pl_t&amp;d",#N/A,FALSE,"p&amp;l_t&amp;D_01_02 (2)"}</definedName>
    <definedName name="AMARNATH" localSheetId="29" hidden="1">{"pl_t&amp;d",#N/A,FALSE,"p&amp;l_t&amp;D_01_02 (2)"}</definedName>
    <definedName name="AMARNATH" localSheetId="28" hidden="1">{"pl_t&amp;d",#N/A,FALSE,"p&amp;l_t&amp;D_01_02 (2)"}</definedName>
    <definedName name="AMARNATH" localSheetId="27" hidden="1">{"pl_t&amp;d",#N/A,FALSE,"p&amp;l_t&amp;D_01_02 (2)"}</definedName>
    <definedName name="AMARNATH" localSheetId="26" hidden="1">{"pl_t&amp;d",#N/A,FALSE,"p&amp;l_t&amp;D_01_02 (2)"}</definedName>
    <definedName name="AMARNATH" hidden="1">{"pl_t&amp;d",#N/A,FALSE,"p&amp;l_t&amp;D_01_02 (2)"}</definedName>
    <definedName name="an" localSheetId="29" hidden="1">{"pl_t&amp;d",#N/A,FALSE,"p&amp;l_t&amp;D_01_02 (2)"}</definedName>
    <definedName name="an" localSheetId="28" hidden="1">{"pl_t&amp;d",#N/A,FALSE,"p&amp;l_t&amp;D_01_02 (2)"}</definedName>
    <definedName name="an" localSheetId="27" hidden="1">{"pl_t&amp;d",#N/A,FALSE,"p&amp;l_t&amp;D_01_02 (2)"}</definedName>
    <definedName name="an" localSheetId="26" hidden="1">{"pl_t&amp;d",#N/A,FALSE,"p&amp;l_t&amp;D_01_02 (2)"}</definedName>
    <definedName name="an" hidden="1">{"pl_t&amp;d",#N/A,FALSE,"p&amp;l_t&amp;D_01_02 (2)"}</definedName>
    <definedName name="Annexure" localSheetId="29" hidden="1">{"pl_t&amp;d",#N/A,FALSE,"p&amp;l_t&amp;D_01_02 (2)"}</definedName>
    <definedName name="Annexure" localSheetId="28" hidden="1">{"pl_t&amp;d",#N/A,FALSE,"p&amp;l_t&amp;D_01_02 (2)"}</definedName>
    <definedName name="Annexure" localSheetId="27" hidden="1">{"pl_t&amp;d",#N/A,FALSE,"p&amp;l_t&amp;D_01_02 (2)"}</definedName>
    <definedName name="Annexure" localSheetId="26" hidden="1">{"pl_t&amp;d",#N/A,FALSE,"p&amp;l_t&amp;D_01_02 (2)"}</definedName>
    <definedName name="Annexure" hidden="1">{"pl_t&amp;d",#N/A,FALSE,"p&amp;l_t&amp;D_01_02 (2)"}</definedName>
    <definedName name="apr" localSheetId="29" hidden="1">{"pl_t&amp;d",#N/A,FALSE,"p&amp;l_t&amp;D_01_02 (2)"}</definedName>
    <definedName name="apr" localSheetId="28" hidden="1">{"pl_t&amp;d",#N/A,FALSE,"p&amp;l_t&amp;D_01_02 (2)"}</definedName>
    <definedName name="apr" localSheetId="27" hidden="1">{"pl_t&amp;d",#N/A,FALSE,"p&amp;l_t&amp;D_01_02 (2)"}</definedName>
    <definedName name="apr" localSheetId="26" hidden="1">{"pl_t&amp;d",#N/A,FALSE,"p&amp;l_t&amp;D_01_02 (2)"}</definedName>
    <definedName name="apr" hidden="1">{"pl_t&amp;d",#N/A,FALSE,"p&amp;l_t&amp;D_01_02 (2)"}</definedName>
    <definedName name="as" localSheetId="29" hidden="1">{"pl_t&amp;d",#N/A,FALSE,"p&amp;l_t&amp;D_01_02 (2)"}</definedName>
    <definedName name="as" localSheetId="28" hidden="1">{"pl_t&amp;d",#N/A,FALSE,"p&amp;l_t&amp;D_01_02 (2)"}</definedName>
    <definedName name="as" localSheetId="27" hidden="1">{"pl_t&amp;d",#N/A,FALSE,"p&amp;l_t&amp;D_01_02 (2)"}</definedName>
    <definedName name="as" localSheetId="26" hidden="1">{"pl_t&amp;d",#N/A,FALSE,"p&amp;l_t&amp;D_01_02 (2)"}</definedName>
    <definedName name="as" hidden="1">{"pl_t&amp;d",#N/A,FALSE,"p&amp;l_t&amp;D_01_02 (2)"}</definedName>
    <definedName name="asd" localSheetId="29" hidden="1">{"pl_t&amp;d",#N/A,FALSE,"p&amp;l_t&amp;D_01_02 (2)"}</definedName>
    <definedName name="asd" localSheetId="28" hidden="1">{"pl_t&amp;d",#N/A,FALSE,"p&amp;l_t&amp;D_01_02 (2)"}</definedName>
    <definedName name="asd" localSheetId="27" hidden="1">{"pl_t&amp;d",#N/A,FALSE,"p&amp;l_t&amp;D_01_02 (2)"}</definedName>
    <definedName name="asd" localSheetId="26" hidden="1">{"pl_t&amp;d",#N/A,FALSE,"p&amp;l_t&amp;D_01_02 (2)"}</definedName>
    <definedName name="asd" hidden="1">{"pl_t&amp;d",#N/A,FALSE,"p&amp;l_t&amp;D_01_02 (2)"}</definedName>
    <definedName name="asdfsdfsd" localSheetId="29" hidden="1">{"pl_t&amp;d",#N/A,FALSE,"p&amp;l_t&amp;D_01_02 (2)"}</definedName>
    <definedName name="asdfsdfsd" localSheetId="28" hidden="1">{"pl_t&amp;d",#N/A,FALSE,"p&amp;l_t&amp;D_01_02 (2)"}</definedName>
    <definedName name="asdfsdfsd" localSheetId="27" hidden="1">{"pl_t&amp;d",#N/A,FALSE,"p&amp;l_t&amp;D_01_02 (2)"}</definedName>
    <definedName name="asdfsdfsd" localSheetId="26" hidden="1">{"pl_t&amp;d",#N/A,FALSE,"p&amp;l_t&amp;D_01_02 (2)"}</definedName>
    <definedName name="asdfsdfsd" hidden="1">{"pl_t&amp;d",#N/A,FALSE,"p&amp;l_t&amp;D_01_02 (2)"}</definedName>
    <definedName name="b" localSheetId="29" hidden="1">{"pl_t&amp;d",#N/A,FALSE,"p&amp;l_t&amp;D_01_02 (2)"}</definedName>
    <definedName name="b" localSheetId="28" hidden="1">{"pl_t&amp;d",#N/A,FALSE,"p&amp;l_t&amp;D_01_02 (2)"}</definedName>
    <definedName name="b" localSheetId="27" hidden="1">{"pl_t&amp;d",#N/A,FALSE,"p&amp;l_t&amp;D_01_02 (2)"}</definedName>
    <definedName name="b" localSheetId="26" hidden="1">{"pl_t&amp;d",#N/A,FALSE,"p&amp;l_t&amp;D_01_02 (2)"}</definedName>
    <definedName name="b" hidden="1">{"pl_t&amp;d",#N/A,FALSE,"p&amp;l_t&amp;D_01_02 (2)"}</definedName>
    <definedName name="bab" localSheetId="29" hidden="1">{"pl_t&amp;d",#N/A,FALSE,"p&amp;l_t&amp;D_01_02 (2)"}</definedName>
    <definedName name="bab" localSheetId="28" hidden="1">{"pl_t&amp;d",#N/A,FALSE,"p&amp;l_t&amp;D_01_02 (2)"}</definedName>
    <definedName name="bab" localSheetId="27" hidden="1">{"pl_t&amp;d",#N/A,FALSE,"p&amp;l_t&amp;D_01_02 (2)"}</definedName>
    <definedName name="bab" localSheetId="26" hidden="1">{"pl_t&amp;d",#N/A,FALSE,"p&amp;l_t&amp;D_01_02 (2)"}</definedName>
    <definedName name="bab" hidden="1">{"pl_t&amp;d",#N/A,FALSE,"p&amp;l_t&amp;D_01_02 (2)"}</definedName>
    <definedName name="bb" localSheetId="29" hidden="1">{"pl_t&amp;d",#N/A,FALSE,"p&amp;l_t&amp;D_01_02 (2)"}</definedName>
    <definedName name="bb" localSheetId="28" hidden="1">{"pl_t&amp;d",#N/A,FALSE,"p&amp;l_t&amp;D_01_02 (2)"}</definedName>
    <definedName name="bb" localSheetId="27" hidden="1">{"pl_t&amp;d",#N/A,FALSE,"p&amp;l_t&amp;D_01_02 (2)"}</definedName>
    <definedName name="bb" localSheetId="26" hidden="1">{"pl_t&amp;d",#N/A,FALSE,"p&amp;l_t&amp;D_01_02 (2)"}</definedName>
    <definedName name="bb" hidden="1">{"pl_t&amp;d",#N/A,FALSE,"p&amp;l_t&amp;D_01_02 (2)"}</definedName>
    <definedName name="bbb" localSheetId="29" hidden="1">{"pl_t&amp;d",#N/A,FALSE,"p&amp;l_t&amp;D_01_02 (2)"}</definedName>
    <definedName name="bbb" localSheetId="28" hidden="1">{"pl_t&amp;d",#N/A,FALSE,"p&amp;l_t&amp;D_01_02 (2)"}</definedName>
    <definedName name="bbb" localSheetId="27" hidden="1">{"pl_t&amp;d",#N/A,FALSE,"p&amp;l_t&amp;D_01_02 (2)"}</definedName>
    <definedName name="bbb" localSheetId="26" hidden="1">{"pl_t&amp;d",#N/A,FALSE,"p&amp;l_t&amp;D_01_02 (2)"}</definedName>
    <definedName name="bbb" hidden="1">{"pl_t&amp;d",#N/A,FALSE,"p&amp;l_t&amp;D_01_02 (2)"}</definedName>
    <definedName name="bdc" localSheetId="29" hidden="1">{"pl_t&amp;d",#N/A,FALSE,"p&amp;l_t&amp;D_01_02 (2)"}</definedName>
    <definedName name="bdc" localSheetId="28" hidden="1">{"pl_t&amp;d",#N/A,FALSE,"p&amp;l_t&amp;D_01_02 (2)"}</definedName>
    <definedName name="bdc" localSheetId="27" hidden="1">{"pl_t&amp;d",#N/A,FALSE,"p&amp;l_t&amp;D_01_02 (2)"}</definedName>
    <definedName name="bdc" localSheetId="26" hidden="1">{"pl_t&amp;d",#N/A,FALSE,"p&amp;l_t&amp;D_01_02 (2)"}</definedName>
    <definedName name="bdc" hidden="1">{"pl_t&amp;d",#N/A,FALSE,"p&amp;l_t&amp;D_01_02 (2)"}</definedName>
    <definedName name="book" localSheetId="29" hidden="1">{"pl_t&amp;d",#N/A,FALSE,"p&amp;l_t&amp;D_01_02 (2)"}</definedName>
    <definedName name="book" localSheetId="28" hidden="1">{"pl_t&amp;d",#N/A,FALSE,"p&amp;l_t&amp;D_01_02 (2)"}</definedName>
    <definedName name="book" localSheetId="27" hidden="1">{"pl_t&amp;d",#N/A,FALSE,"p&amp;l_t&amp;D_01_02 (2)"}</definedName>
    <definedName name="book" localSheetId="26" hidden="1">{"pl_t&amp;d",#N/A,FALSE,"p&amp;l_t&amp;D_01_02 (2)"}</definedName>
    <definedName name="book" hidden="1">{"pl_t&amp;d",#N/A,FALSE,"p&amp;l_t&amp;D_01_02 (2)"}</definedName>
    <definedName name="Breakdowns" localSheetId="29" hidden="1">{"pl_t&amp;d",#N/A,FALSE,"p&amp;l_t&amp;D_01_02 (2)"}</definedName>
    <definedName name="Breakdowns" localSheetId="28" hidden="1">{"pl_t&amp;d",#N/A,FALSE,"p&amp;l_t&amp;D_01_02 (2)"}</definedName>
    <definedName name="Breakdowns" localSheetId="27" hidden="1">{"pl_t&amp;d",#N/A,FALSE,"p&amp;l_t&amp;D_01_02 (2)"}</definedName>
    <definedName name="Breakdowns" localSheetId="26" hidden="1">{"pl_t&amp;d",#N/A,FALSE,"p&amp;l_t&amp;D_01_02 (2)"}</definedName>
    <definedName name="Breakdowns" hidden="1">{"pl_t&amp;d",#N/A,FALSE,"p&amp;l_t&amp;D_01_02 (2)"}</definedName>
    <definedName name="burnt" localSheetId="29" hidden="1">{"pl_td_01_02",#N/A,FALSE,"p&amp;l_t&amp;D_01_02 (2)"}</definedName>
    <definedName name="burnt" localSheetId="28" hidden="1">{"pl_td_01_02",#N/A,FALSE,"p&amp;l_t&amp;D_01_02 (2)"}</definedName>
    <definedName name="burnt" localSheetId="27" hidden="1">{"pl_td_01_02",#N/A,FALSE,"p&amp;l_t&amp;D_01_02 (2)"}</definedName>
    <definedName name="burnt" localSheetId="26" hidden="1">{"pl_td_01_02",#N/A,FALSE,"p&amp;l_t&amp;D_01_02 (2)"}</definedName>
    <definedName name="burnt" hidden="1">{"pl_td_01_02",#N/A,FALSE,"p&amp;l_t&amp;D_01_02 (2)"}</definedName>
    <definedName name="CASE" localSheetId="29" hidden="1">{"pl_t&amp;d",#N/A,FALSE,"p&amp;l_t&amp;D_01_02 (2)"}</definedName>
    <definedName name="CASE" localSheetId="28" hidden="1">{"pl_t&amp;d",#N/A,FALSE,"p&amp;l_t&amp;D_01_02 (2)"}</definedName>
    <definedName name="CASE" localSheetId="27" hidden="1">{"pl_t&amp;d",#N/A,FALSE,"p&amp;l_t&amp;D_01_02 (2)"}</definedName>
    <definedName name="CASE" localSheetId="26" hidden="1">{"pl_t&amp;d",#N/A,FALSE,"p&amp;l_t&amp;D_01_02 (2)"}</definedName>
    <definedName name="CASE" hidden="1">{"pl_t&amp;d",#N/A,FALSE,"p&amp;l_t&amp;D_01_02 (2)"}</definedName>
    <definedName name="cbd" localSheetId="29" hidden="1">{"pl_t&amp;d",#N/A,FALSE,"p&amp;l_t&amp;D_01_02 (2)"}</definedName>
    <definedName name="cbd" localSheetId="28" hidden="1">{"pl_t&amp;d",#N/A,FALSE,"p&amp;l_t&amp;D_01_02 (2)"}</definedName>
    <definedName name="cbd" localSheetId="27" hidden="1">{"pl_t&amp;d",#N/A,FALSE,"p&amp;l_t&amp;D_01_02 (2)"}</definedName>
    <definedName name="cbd" localSheetId="26" hidden="1">{"pl_t&amp;d",#N/A,FALSE,"p&amp;l_t&amp;D_01_02 (2)"}</definedName>
    <definedName name="cbd" hidden="1">{"pl_t&amp;d",#N/A,FALSE,"p&amp;l_t&amp;D_01_02 (2)"}</definedName>
    <definedName name="cc" localSheetId="29" hidden="1">{"pl_t&amp;d",#N/A,FALSE,"p&amp;l_t&amp;D_01_02 (2)"}</definedName>
    <definedName name="cc" localSheetId="28" hidden="1">{"pl_t&amp;d",#N/A,FALSE,"p&amp;l_t&amp;D_01_02 (2)"}</definedName>
    <definedName name="cc" localSheetId="27" hidden="1">{"pl_t&amp;d",#N/A,FALSE,"p&amp;l_t&amp;D_01_02 (2)"}</definedName>
    <definedName name="cc" localSheetId="26" hidden="1">{"pl_t&amp;d",#N/A,FALSE,"p&amp;l_t&amp;D_01_02 (2)"}</definedName>
    <definedName name="cc" hidden="1">{"pl_t&amp;d",#N/A,FALSE,"p&amp;l_t&amp;D_01_02 (2)"}</definedName>
    <definedName name="cccc" localSheetId="29" hidden="1">{"pl_t&amp;d",#N/A,FALSE,"p&amp;l_t&amp;D_01_02 (2)"}</definedName>
    <definedName name="cccc" localSheetId="28" hidden="1">{"pl_t&amp;d",#N/A,FALSE,"p&amp;l_t&amp;D_01_02 (2)"}</definedName>
    <definedName name="cccc" localSheetId="27" hidden="1">{"pl_t&amp;d",#N/A,FALSE,"p&amp;l_t&amp;D_01_02 (2)"}</definedName>
    <definedName name="cccc" localSheetId="26" hidden="1">{"pl_t&amp;d",#N/A,FALSE,"p&amp;l_t&amp;D_01_02 (2)"}</definedName>
    <definedName name="cccc" hidden="1">{"pl_t&amp;d",#N/A,FALSE,"p&amp;l_t&amp;D_01_02 (2)"}</definedName>
    <definedName name="Circle1" localSheetId="29" hidden="1">{"pl_t&amp;d",#N/A,FALSE,"p&amp;l_t&amp;D_01_02 (2)"}</definedName>
    <definedName name="Circle1" localSheetId="28" hidden="1">{"pl_t&amp;d",#N/A,FALSE,"p&amp;l_t&amp;D_01_02 (2)"}</definedName>
    <definedName name="Circle1" localSheetId="27" hidden="1">{"pl_t&amp;d",#N/A,FALSE,"p&amp;l_t&amp;D_01_02 (2)"}</definedName>
    <definedName name="Circle1" localSheetId="26" hidden="1">{"pl_t&amp;d",#N/A,FALSE,"p&amp;l_t&amp;D_01_02 (2)"}</definedName>
    <definedName name="Circle1" hidden="1">{"pl_t&amp;d",#N/A,FALSE,"p&amp;l_t&amp;D_01_02 (2)"}</definedName>
    <definedName name="CLOSE" localSheetId="29" hidden="1">#REF!</definedName>
    <definedName name="CLOSE" localSheetId="28" hidden="1">#REF!</definedName>
    <definedName name="CLOSE" localSheetId="27" hidden="1">#REF!</definedName>
    <definedName name="CLOSE" hidden="1">#REF!</definedName>
    <definedName name="col" localSheetId="29" hidden="1">{"pl_t&amp;d",#N/A,FALSE,"p&amp;l_t&amp;D_01_02 (2)"}</definedName>
    <definedName name="col" localSheetId="28" hidden="1">{"pl_t&amp;d",#N/A,FALSE,"p&amp;l_t&amp;D_01_02 (2)"}</definedName>
    <definedName name="col" localSheetId="27" hidden="1">{"pl_t&amp;d",#N/A,FALSE,"p&amp;l_t&amp;D_01_02 (2)"}</definedName>
    <definedName name="col" localSheetId="26" hidden="1">{"pl_t&amp;d",#N/A,FALSE,"p&amp;l_t&amp;D_01_02 (2)"}</definedName>
    <definedName name="col" hidden="1">{"pl_t&amp;d",#N/A,FALSE,"p&amp;l_t&amp;D_01_02 (2)"}</definedName>
    <definedName name="com" localSheetId="29" hidden="1">{"pl_t&amp;d",#N/A,FALSE,"p&amp;l_t&amp;D_01_02 (2)"}</definedName>
    <definedName name="com" localSheetId="28" hidden="1">{"pl_t&amp;d",#N/A,FALSE,"p&amp;l_t&amp;D_01_02 (2)"}</definedName>
    <definedName name="com" localSheetId="27" hidden="1">{"pl_t&amp;d",#N/A,FALSE,"p&amp;l_t&amp;D_01_02 (2)"}</definedName>
    <definedName name="com" localSheetId="26" hidden="1">{"pl_t&amp;d",#N/A,FALSE,"p&amp;l_t&amp;D_01_02 (2)"}</definedName>
    <definedName name="com" hidden="1">{"pl_t&amp;d",#N/A,FALSE,"p&amp;l_t&amp;D_01_02 (2)"}</definedName>
    <definedName name="COPY" localSheetId="29" hidden="1">{"pl_t&amp;d",#N/A,FALSE,"p&amp;l_t&amp;D_01_02 (2)"}</definedName>
    <definedName name="COPY" localSheetId="28" hidden="1">{"pl_t&amp;d",#N/A,FALSE,"p&amp;l_t&amp;D_01_02 (2)"}</definedName>
    <definedName name="COPY" localSheetId="27" hidden="1">{"pl_t&amp;d",#N/A,FALSE,"p&amp;l_t&amp;D_01_02 (2)"}</definedName>
    <definedName name="COPY" localSheetId="26" hidden="1">{"pl_t&amp;d",#N/A,FALSE,"p&amp;l_t&amp;D_01_02 (2)"}</definedName>
    <definedName name="COPY" hidden="1">{"pl_t&amp;d",#N/A,FALSE,"p&amp;l_t&amp;D_01_02 (2)"}</definedName>
    <definedName name="cumm" localSheetId="29" hidden="1">{"pl_td_01_02",#N/A,FALSE,"p&amp;l_t&amp;D_01_02 (2)"}</definedName>
    <definedName name="cumm" localSheetId="28" hidden="1">{"pl_td_01_02",#N/A,FALSE,"p&amp;l_t&amp;D_01_02 (2)"}</definedName>
    <definedName name="cumm" localSheetId="27" hidden="1">{"pl_td_01_02",#N/A,FALSE,"p&amp;l_t&amp;D_01_02 (2)"}</definedName>
    <definedName name="cumm" localSheetId="26" hidden="1">{"pl_td_01_02",#N/A,FALSE,"p&amp;l_t&amp;D_01_02 (2)"}</definedName>
    <definedName name="cumm" hidden="1">{"pl_td_01_02",#N/A,FALSE,"p&amp;l_t&amp;D_01_02 (2)"}</definedName>
    <definedName name="CUMM3AUG" localSheetId="29" hidden="1">{"pl_t&amp;d",#N/A,FALSE,"p&amp;l_t&amp;D_01_02 (2)"}</definedName>
    <definedName name="CUMM3AUG" localSheetId="28" hidden="1">{"pl_t&amp;d",#N/A,FALSE,"p&amp;l_t&amp;D_01_02 (2)"}</definedName>
    <definedName name="CUMM3AUG" localSheetId="27" hidden="1">{"pl_t&amp;d",#N/A,FALSE,"p&amp;l_t&amp;D_01_02 (2)"}</definedName>
    <definedName name="CUMM3AUG" localSheetId="26" hidden="1">{"pl_t&amp;d",#N/A,FALSE,"p&amp;l_t&amp;D_01_02 (2)"}</definedName>
    <definedName name="CUMM3AUG" hidden="1">{"pl_t&amp;d",#N/A,FALSE,"p&amp;l_t&amp;D_01_02 (2)"}</definedName>
    <definedName name="d" localSheetId="29" hidden="1">{"pl_t&amp;d",#N/A,FALSE,"p&amp;l_t&amp;D_01_02 (2)"}</definedName>
    <definedName name="d" localSheetId="28" hidden="1">{"pl_t&amp;d",#N/A,FALSE,"p&amp;l_t&amp;D_01_02 (2)"}</definedName>
    <definedName name="d" localSheetId="27" hidden="1">{"pl_t&amp;d",#N/A,FALSE,"p&amp;l_t&amp;D_01_02 (2)"}</definedName>
    <definedName name="d" localSheetId="26" hidden="1">{"pl_t&amp;d",#N/A,FALSE,"p&amp;l_t&amp;D_01_02 (2)"}</definedName>
    <definedName name="d" hidden="1">{"pl_t&amp;d",#N/A,FALSE,"p&amp;l_t&amp;D_01_02 (2)"}</definedName>
    <definedName name="David" localSheetId="29" hidden="1">{"pl_t&amp;d",#N/A,FALSE,"p&amp;l_t&amp;D_01_02 (2)"}</definedName>
    <definedName name="David" localSheetId="28" hidden="1">{"pl_t&amp;d",#N/A,FALSE,"p&amp;l_t&amp;D_01_02 (2)"}</definedName>
    <definedName name="David" localSheetId="27" hidden="1">{"pl_t&amp;d",#N/A,FALSE,"p&amp;l_t&amp;D_01_02 (2)"}</definedName>
    <definedName name="David" localSheetId="26" hidden="1">{"pl_t&amp;d",#N/A,FALSE,"p&amp;l_t&amp;D_01_02 (2)"}</definedName>
    <definedName name="David" hidden="1">{"pl_t&amp;d",#N/A,FALSE,"p&amp;l_t&amp;D_01_02 (2)"}</definedName>
    <definedName name="dd" localSheetId="29" hidden="1">{"pl_t&amp;d",#N/A,FALSE,"p&amp;l_t&amp;D_01_02 (2)"}</definedName>
    <definedName name="dd" localSheetId="28" hidden="1">{"pl_t&amp;d",#N/A,FALSE,"p&amp;l_t&amp;D_01_02 (2)"}</definedName>
    <definedName name="dd" localSheetId="27" hidden="1">{"pl_t&amp;d",#N/A,FALSE,"p&amp;l_t&amp;D_01_02 (2)"}</definedName>
    <definedName name="dd" localSheetId="26" hidden="1">{"pl_t&amp;d",#N/A,FALSE,"p&amp;l_t&amp;D_01_02 (2)"}</definedName>
    <definedName name="dd" hidden="1">{"pl_t&amp;d",#N/A,FALSE,"p&amp;l_t&amp;D_01_02 (2)"}</definedName>
    <definedName name="ddkdkdkd" localSheetId="29" hidden="1">{"pl_t&amp;d",#N/A,FALSE,"p&amp;l_t&amp;D_01_02 (2)"}</definedName>
    <definedName name="ddkdkdkd" localSheetId="28" hidden="1">{"pl_t&amp;d",#N/A,FALSE,"p&amp;l_t&amp;D_01_02 (2)"}</definedName>
    <definedName name="ddkdkdkd" localSheetId="27" hidden="1">{"pl_t&amp;d",#N/A,FALSE,"p&amp;l_t&amp;D_01_02 (2)"}</definedName>
    <definedName name="ddkdkdkd" localSheetId="26" hidden="1">{"pl_t&amp;d",#N/A,FALSE,"p&amp;l_t&amp;D_01_02 (2)"}</definedName>
    <definedName name="ddkdkdkd" hidden="1">{"pl_t&amp;d",#N/A,FALSE,"p&amp;l_t&amp;D_01_02 (2)"}</definedName>
    <definedName name="ddllsskf" localSheetId="29" hidden="1">{"pl_t&amp;d",#N/A,FALSE,"p&amp;l_t&amp;D_01_02 (2)"}</definedName>
    <definedName name="ddllsskf" localSheetId="28" hidden="1">{"pl_t&amp;d",#N/A,FALSE,"p&amp;l_t&amp;D_01_02 (2)"}</definedName>
    <definedName name="ddllsskf" localSheetId="27" hidden="1">{"pl_t&amp;d",#N/A,FALSE,"p&amp;l_t&amp;D_01_02 (2)"}</definedName>
    <definedName name="ddllsskf" localSheetId="26" hidden="1">{"pl_t&amp;d",#N/A,FALSE,"p&amp;l_t&amp;D_01_02 (2)"}</definedName>
    <definedName name="ddllsskf" hidden="1">{"pl_t&amp;d",#N/A,FALSE,"p&amp;l_t&amp;D_01_02 (2)"}</definedName>
    <definedName name="dem" localSheetId="29" hidden="1">{"pl_t&amp;d",#N/A,FALSE,"p&amp;l_t&amp;D_01_02 (2)"}</definedName>
    <definedName name="dem" localSheetId="28" hidden="1">{"pl_t&amp;d",#N/A,FALSE,"p&amp;l_t&amp;D_01_02 (2)"}</definedName>
    <definedName name="dem" localSheetId="27" hidden="1">{"pl_t&amp;d",#N/A,FALSE,"p&amp;l_t&amp;D_01_02 (2)"}</definedName>
    <definedName name="dem" localSheetId="26" hidden="1">{"pl_t&amp;d",#N/A,FALSE,"p&amp;l_t&amp;D_01_02 (2)"}</definedName>
    <definedName name="dem" hidden="1">{"pl_t&amp;d",#N/A,FALSE,"p&amp;l_t&amp;D_01_02 (2)"}</definedName>
    <definedName name="Demand" localSheetId="29" hidden="1">{"pl_t&amp;d",#N/A,FALSE,"p&amp;l_t&amp;D_01_02 (2)"}</definedName>
    <definedName name="Demand" localSheetId="28" hidden="1">{"pl_t&amp;d",#N/A,FALSE,"p&amp;l_t&amp;D_01_02 (2)"}</definedName>
    <definedName name="Demand" localSheetId="27" hidden="1">{"pl_t&amp;d",#N/A,FALSE,"p&amp;l_t&amp;D_01_02 (2)"}</definedName>
    <definedName name="Demand" localSheetId="26" hidden="1">{"pl_t&amp;d",#N/A,FALSE,"p&amp;l_t&amp;D_01_02 (2)"}</definedName>
    <definedName name="Demand" hidden="1">{"pl_t&amp;d",#N/A,FALSE,"p&amp;l_t&amp;D_01_02 (2)"}</definedName>
    <definedName name="df" localSheetId="29" hidden="1">{"pl_t&amp;d",#N/A,FALSE,"p&amp;l_t&amp;D_01_02 (2)"}</definedName>
    <definedName name="df" localSheetId="28" hidden="1">{"pl_t&amp;d",#N/A,FALSE,"p&amp;l_t&amp;D_01_02 (2)"}</definedName>
    <definedName name="df" localSheetId="27" hidden="1">{"pl_t&amp;d",#N/A,FALSE,"p&amp;l_t&amp;D_01_02 (2)"}</definedName>
    <definedName name="df" localSheetId="26" hidden="1">{"pl_t&amp;d",#N/A,FALSE,"p&amp;l_t&amp;D_01_02 (2)"}</definedName>
    <definedName name="df" hidden="1">{"pl_t&amp;d",#N/A,FALSE,"p&amp;l_t&amp;D_01_02 (2)"}</definedName>
    <definedName name="dfdfd" localSheetId="29" hidden="1">{"pl_t&amp;d",#N/A,FALSE,"p&amp;l_t&amp;D_01_02 (2)"}</definedName>
    <definedName name="dfdfd" localSheetId="28" hidden="1">{"pl_t&amp;d",#N/A,FALSE,"p&amp;l_t&amp;D_01_02 (2)"}</definedName>
    <definedName name="dfdfd" localSheetId="27" hidden="1">{"pl_t&amp;d",#N/A,FALSE,"p&amp;l_t&amp;D_01_02 (2)"}</definedName>
    <definedName name="dfdfd" localSheetId="26" hidden="1">{"pl_t&amp;d",#N/A,FALSE,"p&amp;l_t&amp;D_01_02 (2)"}</definedName>
    <definedName name="dfdfd" hidden="1">{"pl_t&amp;d",#N/A,FALSE,"p&amp;l_t&amp;D_01_02 (2)"}</definedName>
    <definedName name="dfdfdf" localSheetId="29" hidden="1">{"pl_t&amp;d",#N/A,FALSE,"p&amp;l_t&amp;D_01_02 (2)"}</definedName>
    <definedName name="dfdfdf" localSheetId="28" hidden="1">{"pl_t&amp;d",#N/A,FALSE,"p&amp;l_t&amp;D_01_02 (2)"}</definedName>
    <definedName name="dfdfdf" localSheetId="27" hidden="1">{"pl_t&amp;d",#N/A,FALSE,"p&amp;l_t&amp;D_01_02 (2)"}</definedName>
    <definedName name="dfdfdf" localSheetId="26" hidden="1">{"pl_t&amp;d",#N/A,FALSE,"p&amp;l_t&amp;D_01_02 (2)"}</definedName>
    <definedName name="dfdfdf" hidden="1">{"pl_t&amp;d",#N/A,FALSE,"p&amp;l_t&amp;D_01_02 (2)"}</definedName>
    <definedName name="dfdfdfd" localSheetId="29" hidden="1">{"pl_t&amp;d",#N/A,FALSE,"p&amp;l_t&amp;D_01_02 (2)"}</definedName>
    <definedName name="dfdfdfd" localSheetId="28" hidden="1">{"pl_t&amp;d",#N/A,FALSE,"p&amp;l_t&amp;D_01_02 (2)"}</definedName>
    <definedName name="dfdfdfd" localSheetId="27" hidden="1">{"pl_t&amp;d",#N/A,FALSE,"p&amp;l_t&amp;D_01_02 (2)"}</definedName>
    <definedName name="dfdfdfd" localSheetId="26" hidden="1">{"pl_t&amp;d",#N/A,FALSE,"p&amp;l_t&amp;D_01_02 (2)"}</definedName>
    <definedName name="dfdfdfd" hidden="1">{"pl_t&amp;d",#N/A,FALSE,"p&amp;l_t&amp;D_01_02 (2)"}</definedName>
    <definedName name="dfdsfsd" localSheetId="29" hidden="1">{"pl_t&amp;d",#N/A,FALSE,"p&amp;l_t&amp;D_01_02 (2)"}</definedName>
    <definedName name="dfdsfsd" localSheetId="28" hidden="1">{"pl_t&amp;d",#N/A,FALSE,"p&amp;l_t&amp;D_01_02 (2)"}</definedName>
    <definedName name="dfdsfsd" localSheetId="27" hidden="1">{"pl_t&amp;d",#N/A,FALSE,"p&amp;l_t&amp;D_01_02 (2)"}</definedName>
    <definedName name="dfdsfsd" localSheetId="26" hidden="1">{"pl_t&amp;d",#N/A,FALSE,"p&amp;l_t&amp;D_01_02 (2)"}</definedName>
    <definedName name="dfdsfsd" hidden="1">{"pl_t&amp;d",#N/A,FALSE,"p&amp;l_t&amp;D_01_02 (2)"}</definedName>
    <definedName name="dfgdfg" localSheetId="29" hidden="1">{"pl_t&amp;d",#N/A,FALSE,"p&amp;l_t&amp;D_01_02 (2)"}</definedName>
    <definedName name="dfgdfg" localSheetId="28" hidden="1">{"pl_t&amp;d",#N/A,FALSE,"p&amp;l_t&amp;D_01_02 (2)"}</definedName>
    <definedName name="dfgdfg" localSheetId="27" hidden="1">{"pl_t&amp;d",#N/A,FALSE,"p&amp;l_t&amp;D_01_02 (2)"}</definedName>
    <definedName name="dfgdfg" localSheetId="26" hidden="1">{"pl_t&amp;d",#N/A,FALSE,"p&amp;l_t&amp;D_01_02 (2)"}</definedName>
    <definedName name="dfgdfg" hidden="1">{"pl_t&amp;d",#N/A,FALSE,"p&amp;l_t&amp;D_01_02 (2)"}</definedName>
    <definedName name="dfghfjg" localSheetId="29" hidden="1">{"pl_t&amp;d",#N/A,FALSE,"p&amp;l_t&amp;D_01_02 (2)"}</definedName>
    <definedName name="dfghfjg" localSheetId="28" hidden="1">{"pl_t&amp;d",#N/A,FALSE,"p&amp;l_t&amp;D_01_02 (2)"}</definedName>
    <definedName name="dfghfjg" localSheetId="27" hidden="1">{"pl_t&amp;d",#N/A,FALSE,"p&amp;l_t&amp;D_01_02 (2)"}</definedName>
    <definedName name="dfghfjg" localSheetId="26" hidden="1">{"pl_t&amp;d",#N/A,FALSE,"p&amp;l_t&amp;D_01_02 (2)"}</definedName>
    <definedName name="dfghfjg" hidden="1">{"pl_t&amp;d",#N/A,FALSE,"p&amp;l_t&amp;D_01_02 (2)"}</definedName>
    <definedName name="dgh" localSheetId="29" hidden="1">{"pl_t&amp;d",#N/A,FALSE,"p&amp;l_t&amp;D_01_02 (2)"}</definedName>
    <definedName name="dgh" localSheetId="28" hidden="1">{"pl_t&amp;d",#N/A,FALSE,"p&amp;l_t&amp;D_01_02 (2)"}</definedName>
    <definedName name="dgh" localSheetId="27" hidden="1">{"pl_t&amp;d",#N/A,FALSE,"p&amp;l_t&amp;D_01_02 (2)"}</definedName>
    <definedName name="dgh" localSheetId="26" hidden="1">{"pl_t&amp;d",#N/A,FALSE,"p&amp;l_t&amp;D_01_02 (2)"}</definedName>
    <definedName name="dgh" hidden="1">{"pl_t&amp;d",#N/A,FALSE,"p&amp;l_t&amp;D_01_02 (2)"}</definedName>
    <definedName name="djdjdjjdd" localSheetId="29" hidden="1">{"pl_t&amp;d",#N/A,FALSE,"p&amp;l_t&amp;D_01_02 (2)"}</definedName>
    <definedName name="djdjdjjdd" localSheetId="28" hidden="1">{"pl_t&amp;d",#N/A,FALSE,"p&amp;l_t&amp;D_01_02 (2)"}</definedName>
    <definedName name="djdjdjjdd" localSheetId="27" hidden="1">{"pl_t&amp;d",#N/A,FALSE,"p&amp;l_t&amp;D_01_02 (2)"}</definedName>
    <definedName name="djdjdjjdd" localSheetId="26" hidden="1">{"pl_t&amp;d",#N/A,FALSE,"p&amp;l_t&amp;D_01_02 (2)"}</definedName>
    <definedName name="djdjdjjdd" hidden="1">{"pl_t&amp;d",#N/A,FALSE,"p&amp;l_t&amp;D_01_02 (2)"}</definedName>
    <definedName name="djdjdjjjd" localSheetId="29" hidden="1">{"pl_t&amp;d",#N/A,FALSE,"p&amp;l_t&amp;D_01_02 (2)"}</definedName>
    <definedName name="djdjdjjjd" localSheetId="28" hidden="1">{"pl_t&amp;d",#N/A,FALSE,"p&amp;l_t&amp;D_01_02 (2)"}</definedName>
    <definedName name="djdjdjjjd" localSheetId="27" hidden="1">{"pl_t&amp;d",#N/A,FALSE,"p&amp;l_t&amp;D_01_02 (2)"}</definedName>
    <definedName name="djdjdjjjd" localSheetId="26" hidden="1">{"pl_t&amp;d",#N/A,FALSE,"p&amp;l_t&amp;D_01_02 (2)"}</definedName>
    <definedName name="djdjdjjjd" hidden="1">{"pl_t&amp;d",#N/A,FALSE,"p&amp;l_t&amp;D_01_02 (2)"}</definedName>
    <definedName name="dkd" localSheetId="29" hidden="1">{"pl_t&amp;d",#N/A,FALSE,"p&amp;l_t&amp;D_01_02 (2)"}</definedName>
    <definedName name="dkd" localSheetId="28" hidden="1">{"pl_t&amp;d",#N/A,FALSE,"p&amp;l_t&amp;D_01_02 (2)"}</definedName>
    <definedName name="dkd" localSheetId="27" hidden="1">{"pl_t&amp;d",#N/A,FALSE,"p&amp;l_t&amp;D_01_02 (2)"}</definedName>
    <definedName name="dkd" localSheetId="26" hidden="1">{"pl_t&amp;d",#N/A,FALSE,"p&amp;l_t&amp;D_01_02 (2)"}</definedName>
    <definedName name="dkd" hidden="1">{"pl_t&amp;d",#N/A,FALSE,"p&amp;l_t&amp;D_01_02 (2)"}</definedName>
    <definedName name="dkdksklds" localSheetId="29" hidden="1">{"pl_t&amp;d",#N/A,FALSE,"p&amp;l_t&amp;D_01_02 (2)"}</definedName>
    <definedName name="dkdksklds" localSheetId="28" hidden="1">{"pl_t&amp;d",#N/A,FALSE,"p&amp;l_t&amp;D_01_02 (2)"}</definedName>
    <definedName name="dkdksklds" localSheetId="27" hidden="1">{"pl_t&amp;d",#N/A,FALSE,"p&amp;l_t&amp;D_01_02 (2)"}</definedName>
    <definedName name="dkdksklds" localSheetId="26" hidden="1">{"pl_t&amp;d",#N/A,FALSE,"p&amp;l_t&amp;D_01_02 (2)"}</definedName>
    <definedName name="dkdksklds" hidden="1">{"pl_t&amp;d",#N/A,FALSE,"p&amp;l_t&amp;D_01_02 (2)"}</definedName>
    <definedName name="dkkdkdkkd" localSheetId="29" hidden="1">{"pl_t&amp;d",#N/A,FALSE,"p&amp;l_t&amp;D_01_02 (2)"}</definedName>
    <definedName name="dkkdkdkkd" localSheetId="28" hidden="1">{"pl_t&amp;d",#N/A,FALSE,"p&amp;l_t&amp;D_01_02 (2)"}</definedName>
    <definedName name="dkkdkdkkd" localSheetId="27" hidden="1">{"pl_t&amp;d",#N/A,FALSE,"p&amp;l_t&amp;D_01_02 (2)"}</definedName>
    <definedName name="dkkdkdkkd" localSheetId="26" hidden="1">{"pl_t&amp;d",#N/A,FALSE,"p&amp;l_t&amp;D_01_02 (2)"}</definedName>
    <definedName name="dkkdkdkkd" hidden="1">{"pl_t&amp;d",#N/A,FALSE,"p&amp;l_t&amp;D_01_02 (2)"}</definedName>
    <definedName name="dkls" localSheetId="29" hidden="1">{#N/A,#N/A,FALSE,"1.1";#N/A,#N/A,FALSE,"1.1a";#N/A,#N/A,FALSE,"1.1b";#N/A,#N/A,FALSE,"1.1c";#N/A,#N/A,FALSE,"1.1e";#N/A,#N/A,FALSE,"1.1f";#N/A,#N/A,FALSE,"1.1g";#N/A,#N/A,FALSE,"1.1h_T";#N/A,#N/A,FALSE,"1.1h_D";#N/A,#N/A,FALSE,"1.2";#N/A,#N/A,FALSE,"1.3";#N/A,#N/A,FALSE,"1.3b";#N/A,#N/A,FALSE,"1.4";#N/A,#N/A,FALSE,"1.5";#N/A,#N/A,FALSE,"1.6";#N/A,#N/A,FALSE,"2.1";#N/A,#N/A,FALSE,"SOD";#N/A,#N/A,FALSE,"OL";#N/A,#N/A,FALSE,"CF"}</definedName>
    <definedName name="dkls" localSheetId="28" hidden="1">{#N/A,#N/A,FALSE,"1.1";#N/A,#N/A,FALSE,"1.1a";#N/A,#N/A,FALSE,"1.1b";#N/A,#N/A,FALSE,"1.1c";#N/A,#N/A,FALSE,"1.1e";#N/A,#N/A,FALSE,"1.1f";#N/A,#N/A,FALSE,"1.1g";#N/A,#N/A,FALSE,"1.1h_T";#N/A,#N/A,FALSE,"1.1h_D";#N/A,#N/A,FALSE,"1.2";#N/A,#N/A,FALSE,"1.3";#N/A,#N/A,FALSE,"1.3b";#N/A,#N/A,FALSE,"1.4";#N/A,#N/A,FALSE,"1.5";#N/A,#N/A,FALSE,"1.6";#N/A,#N/A,FALSE,"2.1";#N/A,#N/A,FALSE,"SOD";#N/A,#N/A,FALSE,"OL";#N/A,#N/A,FALSE,"CF"}</definedName>
    <definedName name="dkls" localSheetId="27" hidden="1">{#N/A,#N/A,FALSE,"1.1";#N/A,#N/A,FALSE,"1.1a";#N/A,#N/A,FALSE,"1.1b";#N/A,#N/A,FALSE,"1.1c";#N/A,#N/A,FALSE,"1.1e";#N/A,#N/A,FALSE,"1.1f";#N/A,#N/A,FALSE,"1.1g";#N/A,#N/A,FALSE,"1.1h_T";#N/A,#N/A,FALSE,"1.1h_D";#N/A,#N/A,FALSE,"1.2";#N/A,#N/A,FALSE,"1.3";#N/A,#N/A,FALSE,"1.3b";#N/A,#N/A,FALSE,"1.4";#N/A,#N/A,FALSE,"1.5";#N/A,#N/A,FALSE,"1.6";#N/A,#N/A,FALSE,"2.1";#N/A,#N/A,FALSE,"SOD";#N/A,#N/A,FALSE,"OL";#N/A,#N/A,FALSE,"CF"}</definedName>
    <definedName name="dkls" localSheetId="26" hidden="1">{#N/A,#N/A,FALSE,"1.1";#N/A,#N/A,FALSE,"1.1a";#N/A,#N/A,FALSE,"1.1b";#N/A,#N/A,FALSE,"1.1c";#N/A,#N/A,FALSE,"1.1e";#N/A,#N/A,FALSE,"1.1f";#N/A,#N/A,FALSE,"1.1g";#N/A,#N/A,FALSE,"1.1h_T";#N/A,#N/A,FALSE,"1.1h_D";#N/A,#N/A,FALSE,"1.2";#N/A,#N/A,FALSE,"1.3";#N/A,#N/A,FALSE,"1.3b";#N/A,#N/A,FALSE,"1.4";#N/A,#N/A,FALSE,"1.5";#N/A,#N/A,FALSE,"1.6";#N/A,#N/A,FALSE,"2.1";#N/A,#N/A,FALSE,"SOD";#N/A,#N/A,FALSE,"OL";#N/A,#N/A,FALSE,"CF"}</definedName>
    <definedName name="dkls" hidden="1">{#N/A,#N/A,FALSE,"1.1";#N/A,#N/A,FALSE,"1.1a";#N/A,#N/A,FALSE,"1.1b";#N/A,#N/A,FALSE,"1.1c";#N/A,#N/A,FALSE,"1.1e";#N/A,#N/A,FALSE,"1.1f";#N/A,#N/A,FALSE,"1.1g";#N/A,#N/A,FALSE,"1.1h_T";#N/A,#N/A,FALSE,"1.1h_D";#N/A,#N/A,FALSE,"1.2";#N/A,#N/A,FALSE,"1.3";#N/A,#N/A,FALSE,"1.3b";#N/A,#N/A,FALSE,"1.4";#N/A,#N/A,FALSE,"1.5";#N/A,#N/A,FALSE,"1.6";#N/A,#N/A,FALSE,"2.1";#N/A,#N/A,FALSE,"SOD";#N/A,#N/A,FALSE,"OL";#N/A,#N/A,FALSE,"CF"}</definedName>
    <definedName name="dlldl" localSheetId="29" hidden="1">{"pl_td_01_02",#N/A,FALSE,"p&amp;l_t&amp;D_01_02 (2)"}</definedName>
    <definedName name="dlldl" localSheetId="28" hidden="1">{"pl_td_01_02",#N/A,FALSE,"p&amp;l_t&amp;D_01_02 (2)"}</definedName>
    <definedName name="dlldl" localSheetId="27" hidden="1">{"pl_td_01_02",#N/A,FALSE,"p&amp;l_t&amp;D_01_02 (2)"}</definedName>
    <definedName name="dlldl" localSheetId="26" hidden="1">{"pl_td_01_02",#N/A,FALSE,"p&amp;l_t&amp;D_01_02 (2)"}</definedName>
    <definedName name="dlldl" hidden="1">{"pl_td_01_02",#N/A,FALSE,"p&amp;l_t&amp;D_01_02 (2)"}</definedName>
    <definedName name="drawal" localSheetId="29" hidden="1">{"pl_t&amp;d",#N/A,FALSE,"p&amp;l_t&amp;D_01_02 (2)"}</definedName>
    <definedName name="drawal" localSheetId="28" hidden="1">{"pl_t&amp;d",#N/A,FALSE,"p&amp;l_t&amp;D_01_02 (2)"}</definedName>
    <definedName name="drawal" localSheetId="27" hidden="1">{"pl_t&amp;d",#N/A,FALSE,"p&amp;l_t&amp;D_01_02 (2)"}</definedName>
    <definedName name="drawal" localSheetId="26" hidden="1">{"pl_t&amp;d",#N/A,FALSE,"p&amp;l_t&amp;D_01_02 (2)"}</definedName>
    <definedName name="drawal" hidden="1">{"pl_t&amp;d",#N/A,FALSE,"p&amp;l_t&amp;D_01_02 (2)"}</definedName>
    <definedName name="dskdskkds" localSheetId="29" hidden="1">{"pl_t&amp;d",#N/A,FALSE,"p&amp;l_t&amp;D_01_02 (2)"}</definedName>
    <definedName name="dskdskkds" localSheetId="28" hidden="1">{"pl_t&amp;d",#N/A,FALSE,"p&amp;l_t&amp;D_01_02 (2)"}</definedName>
    <definedName name="dskdskkds" localSheetId="27" hidden="1">{"pl_t&amp;d",#N/A,FALSE,"p&amp;l_t&amp;D_01_02 (2)"}</definedName>
    <definedName name="dskdskkds" localSheetId="26" hidden="1">{"pl_t&amp;d",#N/A,FALSE,"p&amp;l_t&amp;D_01_02 (2)"}</definedName>
    <definedName name="dskdskkds" hidden="1">{"pl_t&amp;d",#N/A,FALSE,"p&amp;l_t&amp;D_01_02 (2)"}</definedName>
    <definedName name="dtrs" localSheetId="29" hidden="1">{"pl_t&amp;d",#N/A,FALSE,"p&amp;l_t&amp;D_01_02 (2)"}</definedName>
    <definedName name="dtrs" localSheetId="28" hidden="1">{"pl_t&amp;d",#N/A,FALSE,"p&amp;l_t&amp;D_01_02 (2)"}</definedName>
    <definedName name="dtrs" localSheetId="27" hidden="1">{"pl_t&amp;d",#N/A,FALSE,"p&amp;l_t&amp;D_01_02 (2)"}</definedName>
    <definedName name="dtrs" localSheetId="26" hidden="1">{"pl_t&amp;d",#N/A,FALSE,"p&amp;l_t&amp;D_01_02 (2)"}</definedName>
    <definedName name="dtrs" hidden="1">{"pl_t&amp;d",#N/A,FALSE,"p&amp;l_t&amp;D_01_02 (2)"}</definedName>
    <definedName name="dydyen" localSheetId="29" hidden="1">{"pl_t&amp;d",#N/A,FALSE,"p&amp;l_t&amp;D_01_02 (2)"}</definedName>
    <definedName name="dydyen" localSheetId="28" hidden="1">{"pl_t&amp;d",#N/A,FALSE,"p&amp;l_t&amp;D_01_02 (2)"}</definedName>
    <definedName name="dydyen" localSheetId="27" hidden="1">{"pl_t&amp;d",#N/A,FALSE,"p&amp;l_t&amp;D_01_02 (2)"}</definedName>
    <definedName name="dydyen" localSheetId="26" hidden="1">{"pl_t&amp;d",#N/A,FALSE,"p&amp;l_t&amp;D_01_02 (2)"}</definedName>
    <definedName name="dydyen" hidden="1">{"pl_t&amp;d",#N/A,FALSE,"p&amp;l_t&amp;D_01_02 (2)"}</definedName>
    <definedName name="e" localSheetId="29" hidden="1">{"pl_t&amp;d",#N/A,FALSE,"p&amp;l_t&amp;D_01_02 (2)"}</definedName>
    <definedName name="e" localSheetId="28" hidden="1">{"pl_t&amp;d",#N/A,FALSE,"p&amp;l_t&amp;D_01_02 (2)"}</definedName>
    <definedName name="e" localSheetId="27" hidden="1">{"pl_t&amp;d",#N/A,FALSE,"p&amp;l_t&amp;D_01_02 (2)"}</definedName>
    <definedName name="e" localSheetId="26" hidden="1">{"pl_t&amp;d",#N/A,FALSE,"p&amp;l_t&amp;D_01_02 (2)"}</definedName>
    <definedName name="e" hidden="1">{"pl_t&amp;d",#N/A,FALSE,"p&amp;l_t&amp;D_01_02 (2)"}</definedName>
    <definedName name="eee" localSheetId="29" hidden="1">{"pl_td_01_02",#N/A,FALSE,"p&amp;l_t&amp;D_01_02 (2)"}</definedName>
    <definedName name="eee" localSheetId="28" hidden="1">{"pl_td_01_02",#N/A,FALSE,"p&amp;l_t&amp;D_01_02 (2)"}</definedName>
    <definedName name="eee" localSheetId="27" hidden="1">{"pl_td_01_02",#N/A,FALSE,"p&amp;l_t&amp;D_01_02 (2)"}</definedName>
    <definedName name="eee" localSheetId="26" hidden="1">{"pl_td_01_02",#N/A,FALSE,"p&amp;l_t&amp;D_01_02 (2)"}</definedName>
    <definedName name="eee" hidden="1">{"pl_td_01_02",#N/A,FALSE,"p&amp;l_t&amp;D_01_02 (2)"}</definedName>
    <definedName name="eeerrerewre" localSheetId="29" hidden="1">{"pl_t&amp;d",#N/A,FALSE,"p&amp;l_t&amp;D_01_02 (2)"}</definedName>
    <definedName name="eeerrerewre" localSheetId="28" hidden="1">{"pl_t&amp;d",#N/A,FALSE,"p&amp;l_t&amp;D_01_02 (2)"}</definedName>
    <definedName name="eeerrerewre" localSheetId="27" hidden="1">{"pl_t&amp;d",#N/A,FALSE,"p&amp;l_t&amp;D_01_02 (2)"}</definedName>
    <definedName name="eeerrerewre" localSheetId="26" hidden="1">{"pl_t&amp;d",#N/A,FALSE,"p&amp;l_t&amp;D_01_02 (2)"}</definedName>
    <definedName name="eeerrerewre" hidden="1">{"pl_t&amp;d",#N/A,FALSE,"p&amp;l_t&amp;D_01_02 (2)"}</definedName>
    <definedName name="er" localSheetId="29" hidden="1">{"pl_t&amp;d",#N/A,FALSE,"p&amp;l_t&amp;D_01_02 (2)"}</definedName>
    <definedName name="er" localSheetId="28" hidden="1">{"pl_t&amp;d",#N/A,FALSE,"p&amp;l_t&amp;D_01_02 (2)"}</definedName>
    <definedName name="er" localSheetId="27" hidden="1">{"pl_t&amp;d",#N/A,FALSE,"p&amp;l_t&amp;D_01_02 (2)"}</definedName>
    <definedName name="er" localSheetId="26" hidden="1">{"pl_t&amp;d",#N/A,FALSE,"p&amp;l_t&amp;D_01_02 (2)"}</definedName>
    <definedName name="er" hidden="1">{"pl_t&amp;d",#N/A,FALSE,"p&amp;l_t&amp;D_01_02 (2)"}</definedName>
    <definedName name="ert" localSheetId="29" hidden="1">{"pl_t&amp;d",#N/A,FALSE,"p&amp;l_t&amp;D_01_02 (2)"}</definedName>
    <definedName name="ert" localSheetId="28" hidden="1">{"pl_t&amp;d",#N/A,FALSE,"p&amp;l_t&amp;D_01_02 (2)"}</definedName>
    <definedName name="ert" localSheetId="27" hidden="1">{"pl_t&amp;d",#N/A,FALSE,"p&amp;l_t&amp;D_01_02 (2)"}</definedName>
    <definedName name="ert" localSheetId="26" hidden="1">{"pl_t&amp;d",#N/A,FALSE,"p&amp;l_t&amp;D_01_02 (2)"}</definedName>
    <definedName name="ert" hidden="1">{"pl_t&amp;d",#N/A,FALSE,"p&amp;l_t&amp;D_01_02 (2)"}</definedName>
    <definedName name="eueue" localSheetId="29" hidden="1">{"pl_t&amp;d",#N/A,FALSE,"p&amp;l_t&amp;D_01_02 (2)"}</definedName>
    <definedName name="eueue" localSheetId="28" hidden="1">{"pl_t&amp;d",#N/A,FALSE,"p&amp;l_t&amp;D_01_02 (2)"}</definedName>
    <definedName name="eueue" localSheetId="27" hidden="1">{"pl_t&amp;d",#N/A,FALSE,"p&amp;l_t&amp;D_01_02 (2)"}</definedName>
    <definedName name="eueue" localSheetId="26" hidden="1">{"pl_t&amp;d",#N/A,FALSE,"p&amp;l_t&amp;D_01_02 (2)"}</definedName>
    <definedName name="eueue" hidden="1">{"pl_t&amp;d",#N/A,FALSE,"p&amp;l_t&amp;D_01_02 (2)"}</definedName>
    <definedName name="ewtqyewqdu" localSheetId="29" hidden="1">{"pl_t&amp;d",#N/A,FALSE,"p&amp;l_t&amp;D_01_02 (2)"}</definedName>
    <definedName name="ewtqyewqdu" localSheetId="28" hidden="1">{"pl_t&amp;d",#N/A,FALSE,"p&amp;l_t&amp;D_01_02 (2)"}</definedName>
    <definedName name="ewtqyewqdu" localSheetId="27" hidden="1">{"pl_t&amp;d",#N/A,FALSE,"p&amp;l_t&amp;D_01_02 (2)"}</definedName>
    <definedName name="ewtqyewqdu" localSheetId="26" hidden="1">{"pl_t&amp;d",#N/A,FALSE,"p&amp;l_t&amp;D_01_02 (2)"}</definedName>
    <definedName name="ewtqyewqdu" hidden="1">{"pl_t&amp;d",#N/A,FALSE,"p&amp;l_t&amp;D_01_02 (2)"}</definedName>
    <definedName name="excepts" localSheetId="29" hidden="1">{"pl_t&amp;d",#N/A,FALSE,"p&amp;l_t&amp;D_01_02 (2)"}</definedName>
    <definedName name="excepts" localSheetId="28" hidden="1">{"pl_t&amp;d",#N/A,FALSE,"p&amp;l_t&amp;D_01_02 (2)"}</definedName>
    <definedName name="excepts" localSheetId="27" hidden="1">{"pl_t&amp;d",#N/A,FALSE,"p&amp;l_t&amp;D_01_02 (2)"}</definedName>
    <definedName name="excepts" localSheetId="26" hidden="1">{"pl_t&amp;d",#N/A,FALSE,"p&amp;l_t&amp;D_01_02 (2)"}</definedName>
    <definedName name="excepts" hidden="1">{"pl_t&amp;d",#N/A,FALSE,"p&amp;l_t&amp;D_01_02 (2)"}</definedName>
    <definedName name="fc" localSheetId="29" hidden="1">{"pl_td_01_02",#N/A,FALSE,"p&amp;l_t&amp;D_01_02 (2)"}</definedName>
    <definedName name="fc" localSheetId="28" hidden="1">{"pl_td_01_02",#N/A,FALSE,"p&amp;l_t&amp;D_01_02 (2)"}</definedName>
    <definedName name="fc" localSheetId="27" hidden="1">{"pl_td_01_02",#N/A,FALSE,"p&amp;l_t&amp;D_01_02 (2)"}</definedName>
    <definedName name="fc" localSheetId="26" hidden="1">{"pl_td_01_02",#N/A,FALSE,"p&amp;l_t&amp;D_01_02 (2)"}</definedName>
    <definedName name="fc" hidden="1">{"pl_td_01_02",#N/A,FALSE,"p&amp;l_t&amp;D_01_02 (2)"}</definedName>
    <definedName name="fd" localSheetId="29" hidden="1">{"pl_t&amp;d",#N/A,FALSE,"p&amp;l_t&amp;D_01_02 (2)"}</definedName>
    <definedName name="fd" localSheetId="28" hidden="1">{"pl_t&amp;d",#N/A,FALSE,"p&amp;l_t&amp;D_01_02 (2)"}</definedName>
    <definedName name="fd" localSheetId="27" hidden="1">{"pl_t&amp;d",#N/A,FALSE,"p&amp;l_t&amp;D_01_02 (2)"}</definedName>
    <definedName name="fd" localSheetId="26" hidden="1">{"pl_t&amp;d",#N/A,FALSE,"p&amp;l_t&amp;D_01_02 (2)"}</definedName>
    <definedName name="fd" hidden="1">{"pl_t&amp;d",#N/A,FALSE,"p&amp;l_t&amp;D_01_02 (2)"}</definedName>
    <definedName name="FDAG" localSheetId="29" hidden="1">{"pl_t&amp;d",#N/A,FALSE,"p&amp;l_t&amp;D_01_02 (2)"}</definedName>
    <definedName name="FDAG" localSheetId="28" hidden="1">{"pl_t&amp;d",#N/A,FALSE,"p&amp;l_t&amp;D_01_02 (2)"}</definedName>
    <definedName name="FDAG" localSheetId="27" hidden="1">{"pl_t&amp;d",#N/A,FALSE,"p&amp;l_t&amp;D_01_02 (2)"}</definedName>
    <definedName name="FDAG" localSheetId="26" hidden="1">{"pl_t&amp;d",#N/A,FALSE,"p&amp;l_t&amp;D_01_02 (2)"}</definedName>
    <definedName name="FDAG" hidden="1">{"pl_t&amp;d",#N/A,FALSE,"p&amp;l_t&amp;D_01_02 (2)"}</definedName>
    <definedName name="fdah" localSheetId="29" hidden="1">{"pl_t&amp;d",#N/A,FALSE,"p&amp;l_t&amp;D_01_02 (2)"}</definedName>
    <definedName name="fdah" localSheetId="28" hidden="1">{"pl_t&amp;d",#N/A,FALSE,"p&amp;l_t&amp;D_01_02 (2)"}</definedName>
    <definedName name="fdah" localSheetId="27" hidden="1">{"pl_t&amp;d",#N/A,FALSE,"p&amp;l_t&amp;D_01_02 (2)"}</definedName>
    <definedName name="fdah" localSheetId="26" hidden="1">{"pl_t&amp;d",#N/A,FALSE,"p&amp;l_t&amp;D_01_02 (2)"}</definedName>
    <definedName name="fdah" hidden="1">{"pl_t&amp;d",#N/A,FALSE,"p&amp;l_t&amp;D_01_02 (2)"}</definedName>
    <definedName name="fdfagg" localSheetId="29" hidden="1">{"pl_t&amp;d",#N/A,FALSE,"p&amp;l_t&amp;D_01_02 (2)"}</definedName>
    <definedName name="fdfagg" localSheetId="28" hidden="1">{"pl_t&amp;d",#N/A,FALSE,"p&amp;l_t&amp;D_01_02 (2)"}</definedName>
    <definedName name="fdfagg" localSheetId="27" hidden="1">{"pl_t&amp;d",#N/A,FALSE,"p&amp;l_t&amp;D_01_02 (2)"}</definedName>
    <definedName name="fdfagg" localSheetId="26" hidden="1">{"pl_t&amp;d",#N/A,FALSE,"p&amp;l_t&amp;D_01_02 (2)"}</definedName>
    <definedName name="fdfagg" hidden="1">{"pl_t&amp;d",#N/A,FALSE,"p&amp;l_t&amp;D_01_02 (2)"}</definedName>
    <definedName name="fdfddd" localSheetId="29" hidden="1">{"pl_td_01_02",#N/A,FALSE,"p&amp;l_t&amp;D_01_02 (2)"}</definedName>
    <definedName name="fdfddd" localSheetId="28" hidden="1">{"pl_td_01_02",#N/A,FALSE,"p&amp;l_t&amp;D_01_02 (2)"}</definedName>
    <definedName name="fdfddd" localSheetId="27" hidden="1">{"pl_td_01_02",#N/A,FALSE,"p&amp;l_t&amp;D_01_02 (2)"}</definedName>
    <definedName name="fdfddd" localSheetId="26" hidden="1">{"pl_td_01_02",#N/A,FALSE,"p&amp;l_t&amp;D_01_02 (2)"}</definedName>
    <definedName name="fdfddd" hidden="1">{"pl_td_01_02",#N/A,FALSE,"p&amp;l_t&amp;D_01_02 (2)"}</definedName>
    <definedName name="fdfsf" localSheetId="29" hidden="1">{"pl_td_01_02",#N/A,FALSE,"p&amp;l_t&amp;D_01_02 (2)"}</definedName>
    <definedName name="fdfsf" localSheetId="28" hidden="1">{"pl_td_01_02",#N/A,FALSE,"p&amp;l_t&amp;D_01_02 (2)"}</definedName>
    <definedName name="fdfsf" localSheetId="27" hidden="1">{"pl_td_01_02",#N/A,FALSE,"p&amp;l_t&amp;D_01_02 (2)"}</definedName>
    <definedName name="fdfsf" localSheetId="26" hidden="1">{"pl_td_01_02",#N/A,FALSE,"p&amp;l_t&amp;D_01_02 (2)"}</definedName>
    <definedName name="fdfsf" hidden="1">{"pl_td_01_02",#N/A,FALSE,"p&amp;l_t&amp;D_01_02 (2)"}</definedName>
    <definedName name="fdgd" localSheetId="29" hidden="1">{"pl_t&amp;d",#N/A,FALSE,"p&amp;l_t&amp;D_01_02 (2)"}</definedName>
    <definedName name="fdgd" localSheetId="28" hidden="1">{"pl_t&amp;d",#N/A,FALSE,"p&amp;l_t&amp;D_01_02 (2)"}</definedName>
    <definedName name="fdgd" localSheetId="27" hidden="1">{"pl_t&amp;d",#N/A,FALSE,"p&amp;l_t&amp;D_01_02 (2)"}</definedName>
    <definedName name="fdgd" localSheetId="26" hidden="1">{"pl_t&amp;d",#N/A,FALSE,"p&amp;l_t&amp;D_01_02 (2)"}</definedName>
    <definedName name="fdgd" hidden="1">{"pl_t&amp;d",#N/A,FALSE,"p&amp;l_t&amp;D_01_02 (2)"}</definedName>
    <definedName name="fdsf" localSheetId="29" hidden="1">{"pl_t&amp;d",#N/A,FALSE,"p&amp;l_t&amp;D_01_02 (2)"}</definedName>
    <definedName name="fdsf" localSheetId="28" hidden="1">{"pl_t&amp;d",#N/A,FALSE,"p&amp;l_t&amp;D_01_02 (2)"}</definedName>
    <definedName name="fdsf" localSheetId="27" hidden="1">{"pl_t&amp;d",#N/A,FALSE,"p&amp;l_t&amp;D_01_02 (2)"}</definedName>
    <definedName name="fdsf" localSheetId="26" hidden="1">{"pl_t&amp;d",#N/A,FALSE,"p&amp;l_t&amp;D_01_02 (2)"}</definedName>
    <definedName name="fdsf" hidden="1">{"pl_t&amp;d",#N/A,FALSE,"p&amp;l_t&amp;D_01_02 (2)"}</definedName>
    <definedName name="ffasf" localSheetId="29" hidden="1">{"pl_t&amp;d",#N/A,FALSE,"p&amp;l_t&amp;D_01_02 (2)"}</definedName>
    <definedName name="ffasf" localSheetId="28" hidden="1">{"pl_t&amp;d",#N/A,FALSE,"p&amp;l_t&amp;D_01_02 (2)"}</definedName>
    <definedName name="ffasf" localSheetId="27" hidden="1">{"pl_t&amp;d",#N/A,FALSE,"p&amp;l_t&amp;D_01_02 (2)"}</definedName>
    <definedName name="ffasf" localSheetId="26" hidden="1">{"pl_t&amp;d",#N/A,FALSE,"p&amp;l_t&amp;D_01_02 (2)"}</definedName>
    <definedName name="ffasf" hidden="1">{"pl_t&amp;d",#N/A,FALSE,"p&amp;l_t&amp;D_01_02 (2)"}</definedName>
    <definedName name="ffdhj" localSheetId="29" hidden="1">{"pl_td_01_02",#N/A,FALSE,"p&amp;l_t&amp;D_01_02 (2)"}</definedName>
    <definedName name="ffdhj" localSheetId="28" hidden="1">{"pl_td_01_02",#N/A,FALSE,"p&amp;l_t&amp;D_01_02 (2)"}</definedName>
    <definedName name="ffdhj" localSheetId="27" hidden="1">{"pl_td_01_02",#N/A,FALSE,"p&amp;l_t&amp;D_01_02 (2)"}</definedName>
    <definedName name="ffdhj" localSheetId="26" hidden="1">{"pl_td_01_02",#N/A,FALSE,"p&amp;l_t&amp;D_01_02 (2)"}</definedName>
    <definedName name="ffdhj" hidden="1">{"pl_td_01_02",#N/A,FALSE,"p&amp;l_t&amp;D_01_02 (2)"}</definedName>
    <definedName name="fgf" localSheetId="29" hidden="1">{"pl_t&amp;d",#N/A,FALSE,"p&amp;l_t&amp;D_01_02 (2)"}</definedName>
    <definedName name="fgf" localSheetId="28" hidden="1">{"pl_t&amp;d",#N/A,FALSE,"p&amp;l_t&amp;D_01_02 (2)"}</definedName>
    <definedName name="fgf" localSheetId="27" hidden="1">{"pl_t&amp;d",#N/A,FALSE,"p&amp;l_t&amp;D_01_02 (2)"}</definedName>
    <definedName name="fgf" localSheetId="26" hidden="1">{"pl_t&amp;d",#N/A,FALSE,"p&amp;l_t&amp;D_01_02 (2)"}</definedName>
    <definedName name="fgf" hidden="1">{"pl_t&amp;d",#N/A,FALSE,"p&amp;l_t&amp;D_01_02 (2)"}</definedName>
    <definedName name="fgfdg" localSheetId="29" hidden="1">{"pl_t&amp;d",#N/A,FALSE,"p&amp;l_t&amp;D_01_02 (2)"}</definedName>
    <definedName name="fgfdg" localSheetId="28" hidden="1">{"pl_t&amp;d",#N/A,FALSE,"p&amp;l_t&amp;D_01_02 (2)"}</definedName>
    <definedName name="fgfdg" localSheetId="27" hidden="1">{"pl_t&amp;d",#N/A,FALSE,"p&amp;l_t&amp;D_01_02 (2)"}</definedName>
    <definedName name="fgfdg" localSheetId="26" hidden="1">{"pl_t&amp;d",#N/A,FALSE,"p&amp;l_t&amp;D_01_02 (2)"}</definedName>
    <definedName name="fgfdg" hidden="1">{"pl_t&amp;d",#N/A,FALSE,"p&amp;l_t&amp;D_01_02 (2)"}</definedName>
    <definedName name="fgfdgfdgd" localSheetId="29" hidden="1">{"pl_t&amp;d",#N/A,FALSE,"p&amp;l_t&amp;D_01_02 (2)"}</definedName>
    <definedName name="fgfdgfdgd" localSheetId="28" hidden="1">{"pl_t&amp;d",#N/A,FALSE,"p&amp;l_t&amp;D_01_02 (2)"}</definedName>
    <definedName name="fgfdgfdgd" localSheetId="27" hidden="1">{"pl_t&amp;d",#N/A,FALSE,"p&amp;l_t&amp;D_01_02 (2)"}</definedName>
    <definedName name="fgfdgfdgd" localSheetId="26" hidden="1">{"pl_t&amp;d",#N/A,FALSE,"p&amp;l_t&amp;D_01_02 (2)"}</definedName>
    <definedName name="fgfdgfdgd" hidden="1">{"pl_t&amp;d",#N/A,FALSE,"p&amp;l_t&amp;D_01_02 (2)"}</definedName>
    <definedName name="fgfs" localSheetId="29" hidden="1">{#N/A,#N/A,FALSE,"1.1";#N/A,#N/A,FALSE,"1.1a";#N/A,#N/A,FALSE,"1.1b";#N/A,#N/A,FALSE,"1.1c";#N/A,#N/A,FALSE,"1.1e";#N/A,#N/A,FALSE,"1.1f";#N/A,#N/A,FALSE,"1.1g";#N/A,#N/A,FALSE,"1.1h_T";#N/A,#N/A,FALSE,"1.1h_D";#N/A,#N/A,FALSE,"1.2";#N/A,#N/A,FALSE,"1.3";#N/A,#N/A,FALSE,"1.3b";#N/A,#N/A,FALSE,"1.4";#N/A,#N/A,FALSE,"1.5";#N/A,#N/A,FALSE,"1.6";#N/A,#N/A,FALSE,"2.1";#N/A,#N/A,FALSE,"SOD";#N/A,#N/A,FALSE,"OL";#N/A,#N/A,FALSE,"CF"}</definedName>
    <definedName name="fgfs" localSheetId="28" hidden="1">{#N/A,#N/A,FALSE,"1.1";#N/A,#N/A,FALSE,"1.1a";#N/A,#N/A,FALSE,"1.1b";#N/A,#N/A,FALSE,"1.1c";#N/A,#N/A,FALSE,"1.1e";#N/A,#N/A,FALSE,"1.1f";#N/A,#N/A,FALSE,"1.1g";#N/A,#N/A,FALSE,"1.1h_T";#N/A,#N/A,FALSE,"1.1h_D";#N/A,#N/A,FALSE,"1.2";#N/A,#N/A,FALSE,"1.3";#N/A,#N/A,FALSE,"1.3b";#N/A,#N/A,FALSE,"1.4";#N/A,#N/A,FALSE,"1.5";#N/A,#N/A,FALSE,"1.6";#N/A,#N/A,FALSE,"2.1";#N/A,#N/A,FALSE,"SOD";#N/A,#N/A,FALSE,"OL";#N/A,#N/A,FALSE,"CF"}</definedName>
    <definedName name="fgfs" localSheetId="27" hidden="1">{#N/A,#N/A,FALSE,"1.1";#N/A,#N/A,FALSE,"1.1a";#N/A,#N/A,FALSE,"1.1b";#N/A,#N/A,FALSE,"1.1c";#N/A,#N/A,FALSE,"1.1e";#N/A,#N/A,FALSE,"1.1f";#N/A,#N/A,FALSE,"1.1g";#N/A,#N/A,FALSE,"1.1h_T";#N/A,#N/A,FALSE,"1.1h_D";#N/A,#N/A,FALSE,"1.2";#N/A,#N/A,FALSE,"1.3";#N/A,#N/A,FALSE,"1.3b";#N/A,#N/A,FALSE,"1.4";#N/A,#N/A,FALSE,"1.5";#N/A,#N/A,FALSE,"1.6";#N/A,#N/A,FALSE,"2.1";#N/A,#N/A,FALSE,"SOD";#N/A,#N/A,FALSE,"OL";#N/A,#N/A,FALSE,"CF"}</definedName>
    <definedName name="fgfs" localSheetId="26" hidden="1">{#N/A,#N/A,FALSE,"1.1";#N/A,#N/A,FALSE,"1.1a";#N/A,#N/A,FALSE,"1.1b";#N/A,#N/A,FALSE,"1.1c";#N/A,#N/A,FALSE,"1.1e";#N/A,#N/A,FALSE,"1.1f";#N/A,#N/A,FALSE,"1.1g";#N/A,#N/A,FALSE,"1.1h_T";#N/A,#N/A,FALSE,"1.1h_D";#N/A,#N/A,FALSE,"1.2";#N/A,#N/A,FALSE,"1.3";#N/A,#N/A,FALSE,"1.3b";#N/A,#N/A,FALSE,"1.4";#N/A,#N/A,FALSE,"1.5";#N/A,#N/A,FALSE,"1.6";#N/A,#N/A,FALSE,"2.1";#N/A,#N/A,FALSE,"SOD";#N/A,#N/A,FALSE,"OL";#N/A,#N/A,FALSE,"CF"}</definedName>
    <definedName name="fgfs" hidden="1">{#N/A,#N/A,FALSE,"1.1";#N/A,#N/A,FALSE,"1.1a";#N/A,#N/A,FALSE,"1.1b";#N/A,#N/A,FALSE,"1.1c";#N/A,#N/A,FALSE,"1.1e";#N/A,#N/A,FALSE,"1.1f";#N/A,#N/A,FALSE,"1.1g";#N/A,#N/A,FALSE,"1.1h_T";#N/A,#N/A,FALSE,"1.1h_D";#N/A,#N/A,FALSE,"1.2";#N/A,#N/A,FALSE,"1.3";#N/A,#N/A,FALSE,"1.3b";#N/A,#N/A,FALSE,"1.4";#N/A,#N/A,FALSE,"1.5";#N/A,#N/A,FALSE,"1.6";#N/A,#N/A,FALSE,"2.1";#N/A,#N/A,FALSE,"SOD";#N/A,#N/A,FALSE,"OL";#N/A,#N/A,FALSE,"CF"}</definedName>
    <definedName name="fggg" localSheetId="29" hidden="1">{"pl_t&amp;d",#N/A,FALSE,"p&amp;l_t&amp;D_01_02 (2)"}</definedName>
    <definedName name="fggg" localSheetId="28" hidden="1">{"pl_t&amp;d",#N/A,FALSE,"p&amp;l_t&amp;D_01_02 (2)"}</definedName>
    <definedName name="fggg" localSheetId="27" hidden="1">{"pl_t&amp;d",#N/A,FALSE,"p&amp;l_t&amp;D_01_02 (2)"}</definedName>
    <definedName name="fggg" localSheetId="26" hidden="1">{"pl_t&amp;d",#N/A,FALSE,"p&amp;l_t&amp;D_01_02 (2)"}</definedName>
    <definedName name="fggg" hidden="1">{"pl_t&amp;d",#N/A,FALSE,"p&amp;l_t&amp;D_01_02 (2)"}</definedName>
    <definedName name="firuiures" localSheetId="29" hidden="1">{"pl_t&amp;d",#N/A,FALSE,"p&amp;l_t&amp;D_01_02 (2)"}</definedName>
    <definedName name="firuiures" localSheetId="28" hidden="1">{"pl_t&amp;d",#N/A,FALSE,"p&amp;l_t&amp;D_01_02 (2)"}</definedName>
    <definedName name="firuiures" localSheetId="27" hidden="1">{"pl_t&amp;d",#N/A,FALSE,"p&amp;l_t&amp;D_01_02 (2)"}</definedName>
    <definedName name="firuiures" localSheetId="26" hidden="1">{"pl_t&amp;d",#N/A,FALSE,"p&amp;l_t&amp;D_01_02 (2)"}</definedName>
    <definedName name="firuiures" hidden="1">{"pl_t&amp;d",#N/A,FALSE,"p&amp;l_t&amp;D_01_02 (2)"}</definedName>
    <definedName name="fixing" localSheetId="29" hidden="1">{"pl_t&amp;d",#N/A,FALSE,"p&amp;l_t&amp;D_01_02 (2)"}</definedName>
    <definedName name="fixing" localSheetId="28" hidden="1">{"pl_t&amp;d",#N/A,FALSE,"p&amp;l_t&amp;D_01_02 (2)"}</definedName>
    <definedName name="fixing" localSheetId="27" hidden="1">{"pl_t&amp;d",#N/A,FALSE,"p&amp;l_t&amp;D_01_02 (2)"}</definedName>
    <definedName name="fixing" localSheetId="26" hidden="1">{"pl_t&amp;d",#N/A,FALSE,"p&amp;l_t&amp;D_01_02 (2)"}</definedName>
    <definedName name="fixing" hidden="1">{"pl_t&amp;d",#N/A,FALSE,"p&amp;l_t&amp;D_01_02 (2)"}</definedName>
    <definedName name="fjkdjkjfid" localSheetId="29" hidden="1">{"pl_t&amp;d",#N/A,FALSE,"p&amp;l_t&amp;D_01_02 (2)"}</definedName>
    <definedName name="fjkdjkjfid" localSheetId="28" hidden="1">{"pl_t&amp;d",#N/A,FALSE,"p&amp;l_t&amp;D_01_02 (2)"}</definedName>
    <definedName name="fjkdjkjfid" localSheetId="27" hidden="1">{"pl_t&amp;d",#N/A,FALSE,"p&amp;l_t&amp;D_01_02 (2)"}</definedName>
    <definedName name="fjkdjkjfid" localSheetId="26" hidden="1">{"pl_t&amp;d",#N/A,FALSE,"p&amp;l_t&amp;D_01_02 (2)"}</definedName>
    <definedName name="fjkdjkjfid" hidden="1">{"pl_t&amp;d",#N/A,FALSE,"p&amp;l_t&amp;D_01_02 (2)"}</definedName>
    <definedName name="fore" localSheetId="29" hidden="1">{"pl_t&amp;d",#N/A,FALSE,"p&amp;l_t&amp;D_01_02 (2)"}</definedName>
    <definedName name="fore" localSheetId="28" hidden="1">{"pl_t&amp;d",#N/A,FALSE,"p&amp;l_t&amp;D_01_02 (2)"}</definedName>
    <definedName name="fore" localSheetId="27" hidden="1">{"pl_t&amp;d",#N/A,FALSE,"p&amp;l_t&amp;D_01_02 (2)"}</definedName>
    <definedName name="fore" localSheetId="26" hidden="1">{"pl_t&amp;d",#N/A,FALSE,"p&amp;l_t&amp;D_01_02 (2)"}</definedName>
    <definedName name="fore" hidden="1">{"pl_t&amp;d",#N/A,FALSE,"p&amp;l_t&amp;D_01_02 (2)"}</definedName>
    <definedName name="FORMAT_43" localSheetId="29" hidden="1">{"pl_t&amp;d",#N/A,FALSE,"p&amp;l_t&amp;D_01_02 (2)"}</definedName>
    <definedName name="FORMAT_43" localSheetId="28" hidden="1">{"pl_t&amp;d",#N/A,FALSE,"p&amp;l_t&amp;D_01_02 (2)"}</definedName>
    <definedName name="FORMAT_43" localSheetId="27" hidden="1">{"pl_t&amp;d",#N/A,FALSE,"p&amp;l_t&amp;D_01_02 (2)"}</definedName>
    <definedName name="FORMAT_43" localSheetId="26" hidden="1">{"pl_t&amp;d",#N/A,FALSE,"p&amp;l_t&amp;D_01_02 (2)"}</definedName>
    <definedName name="FORMAT_43" hidden="1">{"pl_t&amp;d",#N/A,FALSE,"p&amp;l_t&amp;D_01_02 (2)"}</definedName>
    <definedName name="format_51Aug" localSheetId="29" hidden="1">{"pl_t&amp;d",#N/A,FALSE,"p&amp;l_t&amp;D_01_02 (2)"}</definedName>
    <definedName name="format_51Aug" localSheetId="28" hidden="1">{"pl_t&amp;d",#N/A,FALSE,"p&amp;l_t&amp;D_01_02 (2)"}</definedName>
    <definedName name="format_51Aug" localSheetId="27" hidden="1">{"pl_t&amp;d",#N/A,FALSE,"p&amp;l_t&amp;D_01_02 (2)"}</definedName>
    <definedName name="format_51Aug" localSheetId="26" hidden="1">{"pl_t&amp;d",#N/A,FALSE,"p&amp;l_t&amp;D_01_02 (2)"}</definedName>
    <definedName name="format_51Aug" hidden="1">{"pl_t&amp;d",#N/A,FALSE,"p&amp;l_t&amp;D_01_02 (2)"}</definedName>
    <definedName name="Format_6" localSheetId="29" hidden="1">{"pl_t&amp;d",#N/A,FALSE,"p&amp;l_t&amp;D_01_02 (2)"}</definedName>
    <definedName name="Format_6" localSheetId="28" hidden="1">{"pl_t&amp;d",#N/A,FALSE,"p&amp;l_t&amp;D_01_02 (2)"}</definedName>
    <definedName name="Format_6" localSheetId="27" hidden="1">{"pl_t&amp;d",#N/A,FALSE,"p&amp;l_t&amp;D_01_02 (2)"}</definedName>
    <definedName name="Format_6" localSheetId="26" hidden="1">{"pl_t&amp;d",#N/A,FALSE,"p&amp;l_t&amp;D_01_02 (2)"}</definedName>
    <definedName name="Format_6" hidden="1">{"pl_t&amp;d",#N/A,FALSE,"p&amp;l_t&amp;D_01_02 (2)"}</definedName>
    <definedName name="Format_6july" localSheetId="29" hidden="1">{"pl_t&amp;d",#N/A,FALSE,"p&amp;l_t&amp;D_01_02 (2)"}</definedName>
    <definedName name="Format_6july" localSheetId="28" hidden="1">{"pl_t&amp;d",#N/A,FALSE,"p&amp;l_t&amp;D_01_02 (2)"}</definedName>
    <definedName name="Format_6july" localSheetId="27" hidden="1">{"pl_t&amp;d",#N/A,FALSE,"p&amp;l_t&amp;D_01_02 (2)"}</definedName>
    <definedName name="Format_6july" localSheetId="26" hidden="1">{"pl_t&amp;d",#N/A,FALSE,"p&amp;l_t&amp;D_01_02 (2)"}</definedName>
    <definedName name="Format_6july" hidden="1">{"pl_t&amp;d",#N/A,FALSE,"p&amp;l_t&amp;D_01_02 (2)"}</definedName>
    <definedName name="format12" localSheetId="29" hidden="1">{"pl_t&amp;d",#N/A,FALSE,"p&amp;l_t&amp;D_01_02 (2)"}</definedName>
    <definedName name="format12" localSheetId="28" hidden="1">{"pl_t&amp;d",#N/A,FALSE,"p&amp;l_t&amp;D_01_02 (2)"}</definedName>
    <definedName name="format12" localSheetId="27" hidden="1">{"pl_t&amp;d",#N/A,FALSE,"p&amp;l_t&amp;D_01_02 (2)"}</definedName>
    <definedName name="format12" localSheetId="26" hidden="1">{"pl_t&amp;d",#N/A,FALSE,"p&amp;l_t&amp;D_01_02 (2)"}</definedName>
    <definedName name="format12" hidden="1">{"pl_t&amp;d",#N/A,FALSE,"p&amp;l_t&amp;D_01_02 (2)"}</definedName>
    <definedName name="FORMAT43" localSheetId="29" hidden="1">{"pl_t&amp;d",#N/A,FALSE,"p&amp;l_t&amp;D_01_02 (2)"}</definedName>
    <definedName name="FORMAT43" localSheetId="28" hidden="1">{"pl_t&amp;d",#N/A,FALSE,"p&amp;l_t&amp;D_01_02 (2)"}</definedName>
    <definedName name="FORMAT43" localSheetId="27" hidden="1">{"pl_t&amp;d",#N/A,FALSE,"p&amp;l_t&amp;D_01_02 (2)"}</definedName>
    <definedName name="FORMAT43" localSheetId="26" hidden="1">{"pl_t&amp;d",#N/A,FALSE,"p&amp;l_t&amp;D_01_02 (2)"}</definedName>
    <definedName name="FORMAT43" hidden="1">{"pl_t&amp;d",#N/A,FALSE,"p&amp;l_t&amp;D_01_02 (2)"}</definedName>
    <definedName name="format5" localSheetId="29" hidden="1">{"pl_t&amp;d",#N/A,FALSE,"p&amp;l_t&amp;D_01_02 (2)"}</definedName>
    <definedName name="format5" localSheetId="28" hidden="1">{"pl_t&amp;d",#N/A,FALSE,"p&amp;l_t&amp;D_01_02 (2)"}</definedName>
    <definedName name="format5" localSheetId="27" hidden="1">{"pl_t&amp;d",#N/A,FALSE,"p&amp;l_t&amp;D_01_02 (2)"}</definedName>
    <definedName name="format5" localSheetId="26" hidden="1">{"pl_t&amp;d",#N/A,FALSE,"p&amp;l_t&amp;D_01_02 (2)"}</definedName>
    <definedName name="format5" hidden="1">{"pl_t&amp;d",#N/A,FALSE,"p&amp;l_t&amp;D_01_02 (2)"}</definedName>
    <definedName name="fsafa" localSheetId="29" hidden="1">{"pl_t&amp;d",#N/A,FALSE,"p&amp;l_t&amp;D_01_02 (2)"}</definedName>
    <definedName name="fsafa" localSheetId="28" hidden="1">{"pl_t&amp;d",#N/A,FALSE,"p&amp;l_t&amp;D_01_02 (2)"}</definedName>
    <definedName name="fsafa" localSheetId="27" hidden="1">{"pl_t&amp;d",#N/A,FALSE,"p&amp;l_t&amp;D_01_02 (2)"}</definedName>
    <definedName name="fsafa" localSheetId="26" hidden="1">{"pl_t&amp;d",#N/A,FALSE,"p&amp;l_t&amp;D_01_02 (2)"}</definedName>
    <definedName name="fsafa" hidden="1">{"pl_t&amp;d",#N/A,FALSE,"p&amp;l_t&amp;D_01_02 (2)"}</definedName>
    <definedName name="fsfsdfa" localSheetId="29" hidden="1">{"pl_td_01_02",#N/A,FALSE,"p&amp;l_t&amp;D_01_02 (2)"}</definedName>
    <definedName name="fsfsdfa" localSheetId="28" hidden="1">{"pl_td_01_02",#N/A,FALSE,"p&amp;l_t&amp;D_01_02 (2)"}</definedName>
    <definedName name="fsfsdfa" localSheetId="27" hidden="1">{"pl_td_01_02",#N/A,FALSE,"p&amp;l_t&amp;D_01_02 (2)"}</definedName>
    <definedName name="fsfsdfa" localSheetId="26" hidden="1">{"pl_td_01_02",#N/A,FALSE,"p&amp;l_t&amp;D_01_02 (2)"}</definedName>
    <definedName name="fsfsdfa" hidden="1">{"pl_td_01_02",#N/A,FALSE,"p&amp;l_t&amp;D_01_02 (2)"}</definedName>
    <definedName name="g" localSheetId="29" hidden="1">{"pl_t&amp;d",#N/A,FALSE,"p&amp;l_t&amp;D_01_02 (2)"}</definedName>
    <definedName name="g" localSheetId="28" hidden="1">{"pl_t&amp;d",#N/A,FALSE,"p&amp;l_t&amp;D_01_02 (2)"}</definedName>
    <definedName name="g" localSheetId="27" hidden="1">{"pl_t&amp;d",#N/A,FALSE,"p&amp;l_t&amp;D_01_02 (2)"}</definedName>
    <definedName name="g" localSheetId="26" hidden="1">{"pl_t&amp;d",#N/A,FALSE,"p&amp;l_t&amp;D_01_02 (2)"}</definedName>
    <definedName name="g" hidden="1">{"pl_t&amp;d",#N/A,FALSE,"p&amp;l_t&amp;D_01_02 (2)"}</definedName>
    <definedName name="gffdgfd" localSheetId="29" hidden="1">{"pl_t&amp;d",#N/A,FALSE,"p&amp;l_t&amp;D_01_02 (2)"}</definedName>
    <definedName name="gffdgfd" localSheetId="28" hidden="1">{"pl_t&amp;d",#N/A,FALSE,"p&amp;l_t&amp;D_01_02 (2)"}</definedName>
    <definedName name="gffdgfd" localSheetId="27" hidden="1">{"pl_t&amp;d",#N/A,FALSE,"p&amp;l_t&amp;D_01_02 (2)"}</definedName>
    <definedName name="gffdgfd" localSheetId="26" hidden="1">{"pl_t&amp;d",#N/A,FALSE,"p&amp;l_t&amp;D_01_02 (2)"}</definedName>
    <definedName name="gffdgfd" hidden="1">{"pl_t&amp;d",#N/A,FALSE,"p&amp;l_t&amp;D_01_02 (2)"}</definedName>
    <definedName name="gfhgfh" localSheetId="29" hidden="1">{"pl_t&amp;d",#N/A,FALSE,"p&amp;l_t&amp;D_01_02 (2)"}</definedName>
    <definedName name="gfhgfh" localSheetId="28" hidden="1">{"pl_t&amp;d",#N/A,FALSE,"p&amp;l_t&amp;D_01_02 (2)"}</definedName>
    <definedName name="gfhgfh" localSheetId="27" hidden="1">{"pl_t&amp;d",#N/A,FALSE,"p&amp;l_t&amp;D_01_02 (2)"}</definedName>
    <definedName name="gfhgfh" localSheetId="26" hidden="1">{"pl_t&amp;d",#N/A,FALSE,"p&amp;l_t&amp;D_01_02 (2)"}</definedName>
    <definedName name="gfhgfh" hidden="1">{"pl_t&amp;d",#N/A,FALSE,"p&amp;l_t&amp;D_01_02 (2)"}</definedName>
    <definedName name="gg" localSheetId="29" hidden="1">{"pl_t&amp;d",#N/A,FALSE,"p&amp;l_t&amp;D_01_02 (2)"}</definedName>
    <definedName name="gg" localSheetId="28" hidden="1">{"pl_t&amp;d",#N/A,FALSE,"p&amp;l_t&amp;D_01_02 (2)"}</definedName>
    <definedName name="gg" localSheetId="27" hidden="1">{"pl_t&amp;d",#N/A,FALSE,"p&amp;l_t&amp;D_01_02 (2)"}</definedName>
    <definedName name="gg" localSheetId="26" hidden="1">{"pl_t&amp;d",#N/A,FALSE,"p&amp;l_t&amp;D_01_02 (2)"}</definedName>
    <definedName name="gg" hidden="1">{"pl_t&amp;d",#N/A,FALSE,"p&amp;l_t&amp;D_01_02 (2)"}</definedName>
    <definedName name="ggg" localSheetId="29" hidden="1">{"pl_t&amp;d",#N/A,FALSE,"p&amp;l_t&amp;D_01_02 (2)"}</definedName>
    <definedName name="ggg" localSheetId="28" hidden="1">{"pl_t&amp;d",#N/A,FALSE,"p&amp;l_t&amp;D_01_02 (2)"}</definedName>
    <definedName name="ggg" localSheetId="27" hidden="1">{"pl_t&amp;d",#N/A,FALSE,"p&amp;l_t&amp;D_01_02 (2)"}</definedName>
    <definedName name="ggg" localSheetId="26" hidden="1">{"pl_t&amp;d",#N/A,FALSE,"p&amp;l_t&amp;D_01_02 (2)"}</definedName>
    <definedName name="ggg" hidden="1">{"pl_t&amp;d",#N/A,FALSE,"p&amp;l_t&amp;D_01_02 (2)"}</definedName>
    <definedName name="ggggg" localSheetId="29" hidden="1">{"pl_td_01_02",#N/A,FALSE,"p&amp;l_t&amp;D_01_02 (2)"}</definedName>
    <definedName name="ggggg" localSheetId="28" hidden="1">{"pl_td_01_02",#N/A,FALSE,"p&amp;l_t&amp;D_01_02 (2)"}</definedName>
    <definedName name="ggggg" localSheetId="27" hidden="1">{"pl_td_01_02",#N/A,FALSE,"p&amp;l_t&amp;D_01_02 (2)"}</definedName>
    <definedName name="ggggg" localSheetId="26" hidden="1">{"pl_td_01_02",#N/A,FALSE,"p&amp;l_t&amp;D_01_02 (2)"}</definedName>
    <definedName name="ggggg" hidden="1">{"pl_td_01_02",#N/A,FALSE,"p&amp;l_t&amp;D_01_02 (2)"}</definedName>
    <definedName name="gh" localSheetId="29" hidden="1">{"pl_t&amp;d",#N/A,FALSE,"p&amp;l_t&amp;D_01_02 (2)"}</definedName>
    <definedName name="gh" localSheetId="28" hidden="1">{"pl_t&amp;d",#N/A,FALSE,"p&amp;l_t&amp;D_01_02 (2)"}</definedName>
    <definedName name="gh" localSheetId="27" hidden="1">{"pl_t&amp;d",#N/A,FALSE,"p&amp;l_t&amp;D_01_02 (2)"}</definedName>
    <definedName name="gh" localSheetId="26" hidden="1">{"pl_t&amp;d",#N/A,FALSE,"p&amp;l_t&amp;D_01_02 (2)"}</definedName>
    <definedName name="gh" hidden="1">{"pl_t&amp;d",#N/A,FALSE,"p&amp;l_t&amp;D_01_02 (2)"}</definedName>
    <definedName name="ghgfh" localSheetId="29" hidden="1">{"pl_t&amp;d",#N/A,FALSE,"p&amp;l_t&amp;D_01_02 (2)"}</definedName>
    <definedName name="ghgfh" localSheetId="28" hidden="1">{"pl_t&amp;d",#N/A,FALSE,"p&amp;l_t&amp;D_01_02 (2)"}</definedName>
    <definedName name="ghgfh" localSheetId="27" hidden="1">{"pl_t&amp;d",#N/A,FALSE,"p&amp;l_t&amp;D_01_02 (2)"}</definedName>
    <definedName name="ghgfh" localSheetId="26" hidden="1">{"pl_t&amp;d",#N/A,FALSE,"p&amp;l_t&amp;D_01_02 (2)"}</definedName>
    <definedName name="ghgfh" hidden="1">{"pl_t&amp;d",#N/A,FALSE,"p&amp;l_t&amp;D_01_02 (2)"}</definedName>
    <definedName name="ghh" localSheetId="29" hidden="1">{"pl_t&amp;d",#N/A,FALSE,"p&amp;l_t&amp;D_01_02 (2)"}</definedName>
    <definedName name="ghh" localSheetId="28" hidden="1">{"pl_t&amp;d",#N/A,FALSE,"p&amp;l_t&amp;D_01_02 (2)"}</definedName>
    <definedName name="ghh" localSheetId="27" hidden="1">{"pl_t&amp;d",#N/A,FALSE,"p&amp;l_t&amp;D_01_02 (2)"}</definedName>
    <definedName name="ghh" localSheetId="26" hidden="1">{"pl_t&amp;d",#N/A,FALSE,"p&amp;l_t&amp;D_01_02 (2)"}</definedName>
    <definedName name="ghh" hidden="1">{"pl_t&amp;d",#N/A,FALSE,"p&amp;l_t&amp;D_01_02 (2)"}</definedName>
    <definedName name="glglg" localSheetId="29" hidden="1">{"pl_t&amp;d",#N/A,FALSE,"p&amp;l_t&amp;D_01_02 (2)"}</definedName>
    <definedName name="glglg" localSheetId="28" hidden="1">{"pl_t&amp;d",#N/A,FALSE,"p&amp;l_t&amp;D_01_02 (2)"}</definedName>
    <definedName name="glglg" localSheetId="27" hidden="1">{"pl_t&amp;d",#N/A,FALSE,"p&amp;l_t&amp;D_01_02 (2)"}</definedName>
    <definedName name="glglg" localSheetId="26" hidden="1">{"pl_t&amp;d",#N/A,FALSE,"p&amp;l_t&amp;D_01_02 (2)"}</definedName>
    <definedName name="glglg" hidden="1">{"pl_t&amp;d",#N/A,FALSE,"p&amp;l_t&amp;D_01_02 (2)"}</definedName>
    <definedName name="hgh" localSheetId="29" hidden="1">{"pl_t&amp;d",#N/A,FALSE,"p&amp;l_t&amp;D_01_02 (2)"}</definedName>
    <definedName name="hgh" localSheetId="28" hidden="1">{"pl_t&amp;d",#N/A,FALSE,"p&amp;l_t&amp;D_01_02 (2)"}</definedName>
    <definedName name="hgh" localSheetId="27" hidden="1">{"pl_t&amp;d",#N/A,FALSE,"p&amp;l_t&amp;D_01_02 (2)"}</definedName>
    <definedName name="hgh" localSheetId="26" hidden="1">{"pl_t&amp;d",#N/A,FALSE,"p&amp;l_t&amp;D_01_02 (2)"}</definedName>
    <definedName name="hgh" hidden="1">{"pl_t&amp;d",#N/A,FALSE,"p&amp;l_t&amp;D_01_02 (2)"}</definedName>
    <definedName name="hh" localSheetId="29" hidden="1">{"pl_t&amp;d",#N/A,FALSE,"p&amp;l_t&amp;D_01_02 (2)"}</definedName>
    <definedName name="hh" localSheetId="28" hidden="1">{"pl_t&amp;d",#N/A,FALSE,"p&amp;l_t&amp;D_01_02 (2)"}</definedName>
    <definedName name="hh" localSheetId="27" hidden="1">{"pl_t&amp;d",#N/A,FALSE,"p&amp;l_t&amp;D_01_02 (2)"}</definedName>
    <definedName name="hh" localSheetId="26" hidden="1">{"pl_t&amp;d",#N/A,FALSE,"p&amp;l_t&amp;D_01_02 (2)"}</definedName>
    <definedName name="hh" hidden="1">{"pl_t&amp;d",#N/A,FALSE,"p&amp;l_t&amp;D_01_02 (2)"}</definedName>
    <definedName name="hjdd" localSheetId="29" hidden="1">{"pl_t&amp;d",#N/A,FALSE,"p&amp;l_t&amp;D_01_02 (2)"}</definedName>
    <definedName name="hjdd" localSheetId="28" hidden="1">{"pl_t&amp;d",#N/A,FALSE,"p&amp;l_t&amp;D_01_02 (2)"}</definedName>
    <definedName name="hjdd" localSheetId="27" hidden="1">{"pl_t&amp;d",#N/A,FALSE,"p&amp;l_t&amp;D_01_02 (2)"}</definedName>
    <definedName name="hjdd" localSheetId="26" hidden="1">{"pl_t&amp;d",#N/A,FALSE,"p&amp;l_t&amp;D_01_02 (2)"}</definedName>
    <definedName name="hjdd" hidden="1">{"pl_t&amp;d",#N/A,FALSE,"p&amp;l_t&amp;D_01_02 (2)"}</definedName>
    <definedName name="hjgg" localSheetId="29" hidden="1">{"pl_t&amp;d",#N/A,FALSE,"p&amp;l_t&amp;D_01_02 (2)"}</definedName>
    <definedName name="hjgg" localSheetId="28" hidden="1">{"pl_t&amp;d",#N/A,FALSE,"p&amp;l_t&amp;D_01_02 (2)"}</definedName>
    <definedName name="hjgg" localSheetId="27" hidden="1">{"pl_t&amp;d",#N/A,FALSE,"p&amp;l_t&amp;D_01_02 (2)"}</definedName>
    <definedName name="hjgg" localSheetId="26" hidden="1">{"pl_t&amp;d",#N/A,FALSE,"p&amp;l_t&amp;D_01_02 (2)"}</definedName>
    <definedName name="hjgg" hidden="1">{"pl_t&amp;d",#N/A,FALSE,"p&amp;l_t&amp;D_01_02 (2)"}</definedName>
    <definedName name="hju" localSheetId="29" hidden="1">{"pl_t&amp;d",#N/A,FALSE,"p&amp;l_t&amp;D_01_02 (2)"}</definedName>
    <definedName name="hju" localSheetId="28" hidden="1">{"pl_t&amp;d",#N/A,FALSE,"p&amp;l_t&amp;D_01_02 (2)"}</definedName>
    <definedName name="hju" localSheetId="27" hidden="1">{"pl_t&amp;d",#N/A,FALSE,"p&amp;l_t&amp;D_01_02 (2)"}</definedName>
    <definedName name="hju" localSheetId="26" hidden="1">{"pl_t&amp;d",#N/A,FALSE,"p&amp;l_t&amp;D_01_02 (2)"}</definedName>
    <definedName name="hju" hidden="1">{"pl_t&amp;d",#N/A,FALSE,"p&amp;l_t&amp;D_01_02 (2)"}</definedName>
    <definedName name="hjuhudhfud" localSheetId="29" hidden="1">{"pl_t&amp;d",#N/A,FALSE,"p&amp;l_t&amp;D_01_02 (2)"}</definedName>
    <definedName name="hjuhudhfud" localSheetId="28" hidden="1">{"pl_t&amp;d",#N/A,FALSE,"p&amp;l_t&amp;D_01_02 (2)"}</definedName>
    <definedName name="hjuhudhfud" localSheetId="27" hidden="1">{"pl_t&amp;d",#N/A,FALSE,"p&amp;l_t&amp;D_01_02 (2)"}</definedName>
    <definedName name="hjuhudhfud" localSheetId="26" hidden="1">{"pl_t&amp;d",#N/A,FALSE,"p&amp;l_t&amp;D_01_02 (2)"}</definedName>
    <definedName name="hjuhudhfud" hidden="1">{"pl_t&amp;d",#N/A,FALSE,"p&amp;l_t&amp;D_01_02 (2)"}</definedName>
    <definedName name="i" localSheetId="29" hidden="1">{"pl_t&amp;d",#N/A,FALSE,"p&amp;l_t&amp;D_01_02 (2)"}</definedName>
    <definedName name="i" localSheetId="28" hidden="1">{"pl_t&amp;d",#N/A,FALSE,"p&amp;l_t&amp;D_01_02 (2)"}</definedName>
    <definedName name="i" localSheetId="27" hidden="1">{"pl_t&amp;d",#N/A,FALSE,"p&amp;l_t&amp;D_01_02 (2)"}</definedName>
    <definedName name="i" localSheetId="26" hidden="1">{"pl_t&amp;d",#N/A,FALSE,"p&amp;l_t&amp;D_01_02 (2)"}</definedName>
    <definedName name="i" hidden="1">{"pl_t&amp;d",#N/A,FALSE,"p&amp;l_t&amp;D_01_02 (2)"}</definedName>
    <definedName name="ieie" localSheetId="29" hidden="1">{"pl_t&amp;d",#N/A,FALSE,"p&amp;l_t&amp;D_01_02 (2)"}</definedName>
    <definedName name="ieie" localSheetId="28" hidden="1">{"pl_t&amp;d",#N/A,FALSE,"p&amp;l_t&amp;D_01_02 (2)"}</definedName>
    <definedName name="ieie" localSheetId="27" hidden="1">{"pl_t&amp;d",#N/A,FALSE,"p&amp;l_t&amp;D_01_02 (2)"}</definedName>
    <definedName name="ieie" localSheetId="26" hidden="1">{"pl_t&amp;d",#N/A,FALSE,"p&amp;l_t&amp;D_01_02 (2)"}</definedName>
    <definedName name="ieie" hidden="1">{"pl_t&amp;d",#N/A,FALSE,"p&amp;l_t&amp;D_01_02 (2)"}</definedName>
    <definedName name="ieiei" localSheetId="29" hidden="1">{"pl_t&amp;d",#N/A,FALSE,"p&amp;l_t&amp;D_01_02 (2)"}</definedName>
    <definedName name="ieiei" localSheetId="28" hidden="1">{"pl_t&amp;d",#N/A,FALSE,"p&amp;l_t&amp;D_01_02 (2)"}</definedName>
    <definedName name="ieiei" localSheetId="27" hidden="1">{"pl_t&amp;d",#N/A,FALSE,"p&amp;l_t&amp;D_01_02 (2)"}</definedName>
    <definedName name="ieiei" localSheetId="26" hidden="1">{"pl_t&amp;d",#N/A,FALSE,"p&amp;l_t&amp;D_01_02 (2)"}</definedName>
    <definedName name="ieiei" hidden="1">{"pl_t&amp;d",#N/A,FALSE,"p&amp;l_t&amp;D_01_02 (2)"}</definedName>
    <definedName name="ifnfn" localSheetId="29" hidden="1">{"pl_t&amp;d",#N/A,FALSE,"p&amp;l_t&amp;D_01_02 (2)"}</definedName>
    <definedName name="ifnfn" localSheetId="28" hidden="1">{"pl_t&amp;d",#N/A,FALSE,"p&amp;l_t&amp;D_01_02 (2)"}</definedName>
    <definedName name="ifnfn" localSheetId="27" hidden="1">{"pl_t&amp;d",#N/A,FALSE,"p&amp;l_t&amp;D_01_02 (2)"}</definedName>
    <definedName name="ifnfn" localSheetId="26" hidden="1">{"pl_t&amp;d",#N/A,FALSE,"p&amp;l_t&amp;D_01_02 (2)"}</definedName>
    <definedName name="ifnfn" hidden="1">{"pl_t&amp;d",#N/A,FALSE,"p&amp;l_t&amp;D_01_02 (2)"}</definedName>
    <definedName name="IIB" localSheetId="29" hidden="1">{"pl_t&amp;d",#N/A,FALSE,"p&amp;l_t&amp;D_01_02 (2)"}</definedName>
    <definedName name="IIB" localSheetId="28" hidden="1">{"pl_t&amp;d",#N/A,FALSE,"p&amp;l_t&amp;D_01_02 (2)"}</definedName>
    <definedName name="IIB" localSheetId="27" hidden="1">{"pl_t&amp;d",#N/A,FALSE,"p&amp;l_t&amp;D_01_02 (2)"}</definedName>
    <definedName name="IIB" localSheetId="26" hidden="1">{"pl_t&amp;d",#N/A,FALSE,"p&amp;l_t&amp;D_01_02 (2)"}</definedName>
    <definedName name="IIB" hidden="1">{"pl_t&amp;d",#N/A,FALSE,"p&amp;l_t&amp;D_01_02 (2)"}</definedName>
    <definedName name="IIc" localSheetId="29" hidden="1">{"pl_t&amp;d",#N/A,FALSE,"p&amp;l_t&amp;D_01_02 (2)"}</definedName>
    <definedName name="IIc" localSheetId="28" hidden="1">{"pl_t&amp;d",#N/A,FALSE,"p&amp;l_t&amp;D_01_02 (2)"}</definedName>
    <definedName name="IIc" localSheetId="27" hidden="1">{"pl_t&amp;d",#N/A,FALSE,"p&amp;l_t&amp;D_01_02 (2)"}</definedName>
    <definedName name="IIc" localSheetId="26" hidden="1">{"pl_t&amp;d",#N/A,FALSE,"p&amp;l_t&amp;D_01_02 (2)"}</definedName>
    <definedName name="IIc" hidden="1">{"pl_t&amp;d",#N/A,FALSE,"p&amp;l_t&amp;D_01_02 (2)"}</definedName>
    <definedName name="iiiiiiiiii" localSheetId="29" hidden="1">{"pl_t&amp;d",#N/A,FALSE,"p&amp;l_t&amp;D_01_02 (2)"}</definedName>
    <definedName name="iiiiiiiiii" localSheetId="28" hidden="1">{"pl_t&amp;d",#N/A,FALSE,"p&amp;l_t&amp;D_01_02 (2)"}</definedName>
    <definedName name="iiiiiiiiii" localSheetId="27" hidden="1">{"pl_t&amp;d",#N/A,FALSE,"p&amp;l_t&amp;D_01_02 (2)"}</definedName>
    <definedName name="iiiiiiiiii" localSheetId="26" hidden="1">{"pl_t&amp;d",#N/A,FALSE,"p&amp;l_t&amp;D_01_02 (2)"}</definedName>
    <definedName name="iiiiiiiiii" hidden="1">{"pl_t&amp;d",#N/A,FALSE,"p&amp;l_t&amp;D_01_02 (2)"}</definedName>
    <definedName name="iijkjk" localSheetId="29" hidden="1">{"pl_t&amp;d",#N/A,FALSE,"p&amp;l_t&amp;D_01_02 (2)"}</definedName>
    <definedName name="iijkjk" localSheetId="28" hidden="1">{"pl_t&amp;d",#N/A,FALSE,"p&amp;l_t&amp;D_01_02 (2)"}</definedName>
    <definedName name="iijkjk" localSheetId="27" hidden="1">{"pl_t&amp;d",#N/A,FALSE,"p&amp;l_t&amp;D_01_02 (2)"}</definedName>
    <definedName name="iijkjk" localSheetId="26" hidden="1">{"pl_t&amp;d",#N/A,FALSE,"p&amp;l_t&amp;D_01_02 (2)"}</definedName>
    <definedName name="iijkjk" hidden="1">{"pl_t&amp;d",#N/A,FALSE,"p&amp;l_t&amp;D_01_02 (2)"}</definedName>
    <definedName name="ind" localSheetId="29" hidden="1">{"pl_t&amp;d",#N/A,FALSE,"p&amp;l_t&amp;D_01_02 (2)"}</definedName>
    <definedName name="ind" localSheetId="28" hidden="1">{"pl_t&amp;d",#N/A,FALSE,"p&amp;l_t&amp;D_01_02 (2)"}</definedName>
    <definedName name="ind" localSheetId="27" hidden="1">{"pl_t&amp;d",#N/A,FALSE,"p&amp;l_t&amp;D_01_02 (2)"}</definedName>
    <definedName name="ind" localSheetId="26" hidden="1">{"pl_t&amp;d",#N/A,FALSE,"p&amp;l_t&amp;D_01_02 (2)"}</definedName>
    <definedName name="ind" hidden="1">{"pl_t&amp;d",#N/A,FALSE,"p&amp;l_t&amp;D_01_02 (2)"}</definedName>
    <definedName name="index1" localSheetId="29" hidden="1">{"pl_t&amp;d",#N/A,FALSE,"p&amp;l_t&amp;D_01_02 (2)"}</definedName>
    <definedName name="index1" localSheetId="28" hidden="1">{"pl_t&amp;d",#N/A,FALSE,"p&amp;l_t&amp;D_01_02 (2)"}</definedName>
    <definedName name="index1" localSheetId="27" hidden="1">{"pl_t&amp;d",#N/A,FALSE,"p&amp;l_t&amp;D_01_02 (2)"}</definedName>
    <definedName name="index1" localSheetId="26" hidden="1">{"pl_t&amp;d",#N/A,FALSE,"p&amp;l_t&amp;D_01_02 (2)"}</definedName>
    <definedName name="index1" hidden="1">{"pl_t&amp;d",#N/A,FALSE,"p&amp;l_t&amp;D_01_02 (2)"}</definedName>
    <definedName name="ioi" localSheetId="29" hidden="1">{"pl_t&amp;d",#N/A,FALSE,"p&amp;l_t&amp;D_01_02 (2)"}</definedName>
    <definedName name="ioi" localSheetId="28" hidden="1">{"pl_t&amp;d",#N/A,FALSE,"p&amp;l_t&amp;D_01_02 (2)"}</definedName>
    <definedName name="ioi" localSheetId="27" hidden="1">{"pl_t&amp;d",#N/A,FALSE,"p&amp;l_t&amp;D_01_02 (2)"}</definedName>
    <definedName name="ioi" localSheetId="26" hidden="1">{"pl_t&amp;d",#N/A,FALSE,"p&amp;l_t&amp;D_01_02 (2)"}</definedName>
    <definedName name="ioi" hidden="1">{"pl_t&amp;d",#N/A,FALSE,"p&amp;l_t&amp;D_01_02 (2)"}</definedName>
    <definedName name="ioui" localSheetId="29" hidden="1">{"pl_t&amp;d",#N/A,FALSE,"p&amp;l_t&amp;D_01_02 (2)"}</definedName>
    <definedName name="ioui" localSheetId="28" hidden="1">{"pl_t&amp;d",#N/A,FALSE,"p&amp;l_t&amp;D_01_02 (2)"}</definedName>
    <definedName name="ioui" localSheetId="27" hidden="1">{"pl_t&amp;d",#N/A,FALSE,"p&amp;l_t&amp;D_01_02 (2)"}</definedName>
    <definedName name="ioui" localSheetId="26" hidden="1">{"pl_t&amp;d",#N/A,FALSE,"p&amp;l_t&amp;D_01_02 (2)"}</definedName>
    <definedName name="ioui" hidden="1">{"pl_t&amp;d",#N/A,FALSE,"p&amp;l_t&amp;D_01_02 (2)"}</definedName>
    <definedName name="jg" localSheetId="29" hidden="1">{"pl_t&amp;d",#N/A,FALSE,"p&amp;l_t&amp;D_01_02 (2)"}</definedName>
    <definedName name="jg" localSheetId="28" hidden="1">{"pl_t&amp;d",#N/A,FALSE,"p&amp;l_t&amp;D_01_02 (2)"}</definedName>
    <definedName name="jg" localSheetId="27" hidden="1">{"pl_t&amp;d",#N/A,FALSE,"p&amp;l_t&amp;D_01_02 (2)"}</definedName>
    <definedName name="jg" localSheetId="26" hidden="1">{"pl_t&amp;d",#N/A,FALSE,"p&amp;l_t&amp;D_01_02 (2)"}</definedName>
    <definedName name="jg" hidden="1">{"pl_t&amp;d",#N/A,FALSE,"p&amp;l_t&amp;D_01_02 (2)"}</definedName>
    <definedName name="ji" localSheetId="29" hidden="1">{"pl_t&amp;d",#N/A,FALSE,"p&amp;l_t&amp;D_01_02 (2)"}</definedName>
    <definedName name="ji" localSheetId="28" hidden="1">{"pl_t&amp;d",#N/A,FALSE,"p&amp;l_t&amp;D_01_02 (2)"}</definedName>
    <definedName name="ji" localSheetId="27" hidden="1">{"pl_t&amp;d",#N/A,FALSE,"p&amp;l_t&amp;D_01_02 (2)"}</definedName>
    <definedName name="ji" localSheetId="26" hidden="1">{"pl_t&amp;d",#N/A,FALSE,"p&amp;l_t&amp;D_01_02 (2)"}</definedName>
    <definedName name="ji" hidden="1">{"pl_t&amp;d",#N/A,FALSE,"p&amp;l_t&amp;D_01_02 (2)"}</definedName>
    <definedName name="jj" localSheetId="29" hidden="1">{"pl_t&amp;d",#N/A,FALSE,"p&amp;l_t&amp;D_01_02 (2)"}</definedName>
    <definedName name="jj" localSheetId="28" hidden="1">{"pl_t&amp;d",#N/A,FALSE,"p&amp;l_t&amp;D_01_02 (2)"}</definedName>
    <definedName name="jj" localSheetId="27" hidden="1">{"pl_t&amp;d",#N/A,FALSE,"p&amp;l_t&amp;D_01_02 (2)"}</definedName>
    <definedName name="jj" localSheetId="26" hidden="1">{"pl_t&amp;d",#N/A,FALSE,"p&amp;l_t&amp;D_01_02 (2)"}</definedName>
    <definedName name="jj" hidden="1">{"pl_t&amp;d",#N/A,FALSE,"p&amp;l_t&amp;D_01_02 (2)"}</definedName>
    <definedName name="jkhjhjkh" localSheetId="29" hidden="1">{"pl_t&amp;d",#N/A,FALSE,"p&amp;l_t&amp;D_01_02 (2)"}</definedName>
    <definedName name="jkhjhjkh" localSheetId="28" hidden="1">{"pl_t&amp;d",#N/A,FALSE,"p&amp;l_t&amp;D_01_02 (2)"}</definedName>
    <definedName name="jkhjhjkh" localSheetId="27" hidden="1">{"pl_t&amp;d",#N/A,FALSE,"p&amp;l_t&amp;D_01_02 (2)"}</definedName>
    <definedName name="jkhjhjkh" localSheetId="26" hidden="1">{"pl_t&amp;d",#N/A,FALSE,"p&amp;l_t&amp;D_01_02 (2)"}</definedName>
    <definedName name="jkhjhjkh" hidden="1">{"pl_t&amp;d",#N/A,FALSE,"p&amp;l_t&amp;D_01_02 (2)"}</definedName>
    <definedName name="ju" localSheetId="29" hidden="1">{"pl_t&amp;d",#N/A,FALSE,"p&amp;l_t&amp;D_01_02 (2)"}</definedName>
    <definedName name="ju" localSheetId="28" hidden="1">{"pl_t&amp;d",#N/A,FALSE,"p&amp;l_t&amp;D_01_02 (2)"}</definedName>
    <definedName name="ju" localSheetId="27" hidden="1">{"pl_t&amp;d",#N/A,FALSE,"p&amp;l_t&amp;D_01_02 (2)"}</definedName>
    <definedName name="ju" localSheetId="26" hidden="1">{"pl_t&amp;d",#N/A,FALSE,"p&amp;l_t&amp;D_01_02 (2)"}</definedName>
    <definedName name="ju" hidden="1">{"pl_t&amp;d",#N/A,FALSE,"p&amp;l_t&amp;D_01_02 (2)"}</definedName>
    <definedName name="July.05" localSheetId="29" hidden="1">{"pl_t&amp;d",#N/A,FALSE,"p&amp;l_t&amp;D_01_02 (2)"}</definedName>
    <definedName name="July.05" localSheetId="28" hidden="1">{"pl_t&amp;d",#N/A,FALSE,"p&amp;l_t&amp;D_01_02 (2)"}</definedName>
    <definedName name="July.05" localSheetId="27" hidden="1">{"pl_t&amp;d",#N/A,FALSE,"p&amp;l_t&amp;D_01_02 (2)"}</definedName>
    <definedName name="July.05" localSheetId="26" hidden="1">{"pl_t&amp;d",#N/A,FALSE,"p&amp;l_t&amp;D_01_02 (2)"}</definedName>
    <definedName name="July.05" hidden="1">{"pl_t&amp;d",#N/A,FALSE,"p&amp;l_t&amp;D_01_02 (2)"}</definedName>
    <definedName name="juy" localSheetId="29" hidden="1">{"pl_td_01_02",#N/A,FALSE,"p&amp;l_t&amp;D_01_02 (2)"}</definedName>
    <definedName name="juy" localSheetId="28" hidden="1">{"pl_td_01_02",#N/A,FALSE,"p&amp;l_t&amp;D_01_02 (2)"}</definedName>
    <definedName name="juy" localSheetId="27" hidden="1">{"pl_td_01_02",#N/A,FALSE,"p&amp;l_t&amp;D_01_02 (2)"}</definedName>
    <definedName name="juy" localSheetId="26" hidden="1">{"pl_td_01_02",#N/A,FALSE,"p&amp;l_t&amp;D_01_02 (2)"}</definedName>
    <definedName name="juy" hidden="1">{"pl_td_01_02",#N/A,FALSE,"p&amp;l_t&amp;D_01_02 (2)"}</definedName>
    <definedName name="katya" localSheetId="29" hidden="1">{"pl_t&amp;d",#N/A,FALSE,"p&amp;l_t&amp;D_01_02 (2)"}</definedName>
    <definedName name="katya" localSheetId="28" hidden="1">{"pl_t&amp;d",#N/A,FALSE,"p&amp;l_t&amp;D_01_02 (2)"}</definedName>
    <definedName name="katya" localSheetId="27" hidden="1">{"pl_t&amp;d",#N/A,FALSE,"p&amp;l_t&amp;D_01_02 (2)"}</definedName>
    <definedName name="katya" localSheetId="26" hidden="1">{"pl_t&amp;d",#N/A,FALSE,"p&amp;l_t&amp;D_01_02 (2)"}</definedName>
    <definedName name="katya" hidden="1">{"pl_t&amp;d",#N/A,FALSE,"p&amp;l_t&amp;D_01_02 (2)"}</definedName>
    <definedName name="KAVI" localSheetId="29" hidden="1">{"pl_t&amp;d",#N/A,FALSE,"p&amp;l_t&amp;D_01_02 (2)"}</definedName>
    <definedName name="KAVI" localSheetId="28" hidden="1">{"pl_t&amp;d",#N/A,FALSE,"p&amp;l_t&amp;D_01_02 (2)"}</definedName>
    <definedName name="KAVI" localSheetId="27" hidden="1">{"pl_t&amp;d",#N/A,FALSE,"p&amp;l_t&amp;D_01_02 (2)"}</definedName>
    <definedName name="KAVI" localSheetId="26" hidden="1">{"pl_t&amp;d",#N/A,FALSE,"p&amp;l_t&amp;D_01_02 (2)"}</definedName>
    <definedName name="KAVI" hidden="1">{"pl_t&amp;d",#N/A,FALSE,"p&amp;l_t&amp;D_01_02 (2)"}</definedName>
    <definedName name="kfkkfkkff" localSheetId="29" hidden="1">{"pl_t&amp;d",#N/A,FALSE,"p&amp;l_t&amp;D_01_02 (2)"}</definedName>
    <definedName name="kfkkfkkff" localSheetId="28" hidden="1">{"pl_t&amp;d",#N/A,FALSE,"p&amp;l_t&amp;D_01_02 (2)"}</definedName>
    <definedName name="kfkkfkkff" localSheetId="27" hidden="1">{"pl_t&amp;d",#N/A,FALSE,"p&amp;l_t&amp;D_01_02 (2)"}</definedName>
    <definedName name="kfkkfkkff" localSheetId="26" hidden="1">{"pl_t&amp;d",#N/A,FALSE,"p&amp;l_t&amp;D_01_02 (2)"}</definedName>
    <definedName name="kfkkfkkff" hidden="1">{"pl_t&amp;d",#N/A,FALSE,"p&amp;l_t&amp;D_01_02 (2)"}</definedName>
    <definedName name="ki" localSheetId="29" hidden="1">{"pl_t&amp;d",#N/A,FALSE,"p&amp;l_t&amp;D_01_02 (2)"}</definedName>
    <definedName name="ki" localSheetId="28" hidden="1">{"pl_t&amp;d",#N/A,FALSE,"p&amp;l_t&amp;D_01_02 (2)"}</definedName>
    <definedName name="ki" localSheetId="27" hidden="1">{"pl_t&amp;d",#N/A,FALSE,"p&amp;l_t&amp;D_01_02 (2)"}</definedName>
    <definedName name="ki" localSheetId="26" hidden="1">{"pl_t&amp;d",#N/A,FALSE,"p&amp;l_t&amp;D_01_02 (2)"}</definedName>
    <definedName name="ki" hidden="1">{"pl_t&amp;d",#N/A,FALSE,"p&amp;l_t&amp;D_01_02 (2)"}</definedName>
    <definedName name="kifl" localSheetId="29" hidden="1">{"pl_t&amp;d",#N/A,FALSE,"p&amp;l_t&amp;D_01_02 (2)"}</definedName>
    <definedName name="kifl" localSheetId="28" hidden="1">{"pl_t&amp;d",#N/A,FALSE,"p&amp;l_t&amp;D_01_02 (2)"}</definedName>
    <definedName name="kifl" localSheetId="27" hidden="1">{"pl_t&amp;d",#N/A,FALSE,"p&amp;l_t&amp;D_01_02 (2)"}</definedName>
    <definedName name="kifl" localSheetId="26" hidden="1">{"pl_t&amp;d",#N/A,FALSE,"p&amp;l_t&amp;D_01_02 (2)"}</definedName>
    <definedName name="kifl" hidden="1">{"pl_t&amp;d",#N/A,FALSE,"p&amp;l_t&amp;D_01_02 (2)"}</definedName>
    <definedName name="kk" localSheetId="29" hidden="1">{"pl_t&amp;d",#N/A,FALSE,"p&amp;l_t&amp;D_01_02 (2)"}</definedName>
    <definedName name="kk" localSheetId="28" hidden="1">{"pl_t&amp;d",#N/A,FALSE,"p&amp;l_t&amp;D_01_02 (2)"}</definedName>
    <definedName name="kk" localSheetId="27" hidden="1">{"pl_t&amp;d",#N/A,FALSE,"p&amp;l_t&amp;D_01_02 (2)"}</definedName>
    <definedName name="kk" localSheetId="26" hidden="1">{"pl_t&amp;d",#N/A,FALSE,"p&amp;l_t&amp;D_01_02 (2)"}</definedName>
    <definedName name="kk" hidden="1">{"pl_t&amp;d",#N/A,FALSE,"p&amp;l_t&amp;D_01_02 (2)"}</definedName>
    <definedName name="kkk" localSheetId="29" hidden="1">{"pl_t&amp;d",#N/A,FALSE,"p&amp;l_t&amp;D_01_02 (2)"}</definedName>
    <definedName name="kkk" localSheetId="28" hidden="1">{"pl_t&amp;d",#N/A,FALSE,"p&amp;l_t&amp;D_01_02 (2)"}</definedName>
    <definedName name="kkk" localSheetId="27" hidden="1">{"pl_t&amp;d",#N/A,FALSE,"p&amp;l_t&amp;D_01_02 (2)"}</definedName>
    <definedName name="kkk" localSheetId="26" hidden="1">{"pl_t&amp;d",#N/A,FALSE,"p&amp;l_t&amp;D_01_02 (2)"}</definedName>
    <definedName name="kkk" hidden="1">{"pl_t&amp;d",#N/A,FALSE,"p&amp;l_t&amp;D_01_02 (2)"}</definedName>
    <definedName name="kkkkkkk" localSheetId="29" hidden="1">{"pl_t&amp;d",#N/A,FALSE,"p&amp;l_t&amp;D_01_02 (2)"}</definedName>
    <definedName name="kkkkkkk" localSheetId="28" hidden="1">{"pl_t&amp;d",#N/A,FALSE,"p&amp;l_t&amp;D_01_02 (2)"}</definedName>
    <definedName name="kkkkkkk" localSheetId="27" hidden="1">{"pl_t&amp;d",#N/A,FALSE,"p&amp;l_t&amp;D_01_02 (2)"}</definedName>
    <definedName name="kkkkkkk" localSheetId="26" hidden="1">{"pl_t&amp;d",#N/A,FALSE,"p&amp;l_t&amp;D_01_02 (2)"}</definedName>
    <definedName name="kkkkkkk" hidden="1">{"pl_t&amp;d",#N/A,FALSE,"p&amp;l_t&amp;D_01_02 (2)"}</definedName>
    <definedName name="kljjl" localSheetId="29" hidden="1">{"pl_t&amp;d",#N/A,FALSE,"p&amp;l_t&amp;D_01_02 (2)"}</definedName>
    <definedName name="kljjl" localSheetId="28" hidden="1">{"pl_t&amp;d",#N/A,FALSE,"p&amp;l_t&amp;D_01_02 (2)"}</definedName>
    <definedName name="kljjl" localSheetId="27" hidden="1">{"pl_t&amp;d",#N/A,FALSE,"p&amp;l_t&amp;D_01_02 (2)"}</definedName>
    <definedName name="kljjl" localSheetId="26" hidden="1">{"pl_t&amp;d",#N/A,FALSE,"p&amp;l_t&amp;D_01_02 (2)"}</definedName>
    <definedName name="kljjl" hidden="1">{"pl_t&amp;d",#N/A,FALSE,"p&amp;l_t&amp;D_01_02 (2)"}</definedName>
    <definedName name="krkr" localSheetId="29" hidden="1">{"pl_t&amp;d",#N/A,FALSE,"p&amp;l_t&amp;D_01_02 (2)"}</definedName>
    <definedName name="krkr" localSheetId="28" hidden="1">{"pl_t&amp;d",#N/A,FALSE,"p&amp;l_t&amp;D_01_02 (2)"}</definedName>
    <definedName name="krkr" localSheetId="27" hidden="1">{"pl_t&amp;d",#N/A,FALSE,"p&amp;l_t&amp;D_01_02 (2)"}</definedName>
    <definedName name="krkr" localSheetId="26" hidden="1">{"pl_t&amp;d",#N/A,FALSE,"p&amp;l_t&amp;D_01_02 (2)"}</definedName>
    <definedName name="krkr" hidden="1">{"pl_t&amp;d",#N/A,FALSE,"p&amp;l_t&amp;D_01_02 (2)"}</definedName>
    <definedName name="l" localSheetId="29" hidden="1">{"pl_t&amp;d",#N/A,FALSE,"p&amp;l_t&amp;D_01_02 (2)"}</definedName>
    <definedName name="l" localSheetId="28" hidden="1">{"pl_t&amp;d",#N/A,FALSE,"p&amp;l_t&amp;D_01_02 (2)"}</definedName>
    <definedName name="l" localSheetId="27" hidden="1">{"pl_t&amp;d",#N/A,FALSE,"p&amp;l_t&amp;D_01_02 (2)"}</definedName>
    <definedName name="l" localSheetId="26" hidden="1">{"pl_t&amp;d",#N/A,FALSE,"p&amp;l_t&amp;D_01_02 (2)"}</definedName>
    <definedName name="l" hidden="1">{"pl_t&amp;d",#N/A,FALSE,"p&amp;l_t&amp;D_01_02 (2)"}</definedName>
    <definedName name="laxman" localSheetId="29" hidden="1">{"pl_t&amp;d",#N/A,FALSE,"p&amp;l_t&amp;D_01_02 (2)"}</definedName>
    <definedName name="laxman" localSheetId="28" hidden="1">{"pl_t&amp;d",#N/A,FALSE,"p&amp;l_t&amp;D_01_02 (2)"}</definedName>
    <definedName name="laxman" localSheetId="27" hidden="1">{"pl_t&amp;d",#N/A,FALSE,"p&amp;l_t&amp;D_01_02 (2)"}</definedName>
    <definedName name="laxman" localSheetId="26" hidden="1">{"pl_t&amp;d",#N/A,FALSE,"p&amp;l_t&amp;D_01_02 (2)"}</definedName>
    <definedName name="laxman" hidden="1">{"pl_t&amp;d",#N/A,FALSE,"p&amp;l_t&amp;D_01_02 (2)"}</definedName>
    <definedName name="Length" localSheetId="29" hidden="1">{"pl_t&amp;d",#N/A,FALSE,"p&amp;l_t&amp;D_01_02 (2)"}</definedName>
    <definedName name="Length" localSheetId="28" hidden="1">{"pl_t&amp;d",#N/A,FALSE,"p&amp;l_t&amp;D_01_02 (2)"}</definedName>
    <definedName name="Length" localSheetId="27" hidden="1">{"pl_t&amp;d",#N/A,FALSE,"p&amp;l_t&amp;D_01_02 (2)"}</definedName>
    <definedName name="Length" localSheetId="26" hidden="1">{"pl_t&amp;d",#N/A,FALSE,"p&amp;l_t&amp;D_01_02 (2)"}</definedName>
    <definedName name="Length" hidden="1">{"pl_t&amp;d",#N/A,FALSE,"p&amp;l_t&amp;D_01_02 (2)"}</definedName>
    <definedName name="lff" localSheetId="29" hidden="1">{"pl_td_01_02",#N/A,FALSE,"p&amp;l_t&amp;D_01_02 (2)"}</definedName>
    <definedName name="lff" localSheetId="28" hidden="1">{"pl_td_01_02",#N/A,FALSE,"p&amp;l_t&amp;D_01_02 (2)"}</definedName>
    <definedName name="lff" localSheetId="27" hidden="1">{"pl_td_01_02",#N/A,FALSE,"p&amp;l_t&amp;D_01_02 (2)"}</definedName>
    <definedName name="lff" localSheetId="26" hidden="1">{"pl_td_01_02",#N/A,FALSE,"p&amp;l_t&amp;D_01_02 (2)"}</definedName>
    <definedName name="lff" hidden="1">{"pl_td_01_02",#N/A,FALSE,"p&amp;l_t&amp;D_01_02 (2)"}</definedName>
    <definedName name="Line_Bhilalpur" localSheetId="29" hidden="1">{"pl_t&amp;d",#N/A,FALSE,"p&amp;l_t&amp;D_01_02 (2)"}</definedName>
    <definedName name="Line_Bhilalpur" localSheetId="28" hidden="1">{"pl_t&amp;d",#N/A,FALSE,"p&amp;l_t&amp;D_01_02 (2)"}</definedName>
    <definedName name="Line_Bhilalpur" localSheetId="27" hidden="1">{"pl_t&amp;d",#N/A,FALSE,"p&amp;l_t&amp;D_01_02 (2)"}</definedName>
    <definedName name="Line_Bhilalpur" localSheetId="26" hidden="1">{"pl_t&amp;d",#N/A,FALSE,"p&amp;l_t&amp;D_01_02 (2)"}</definedName>
    <definedName name="Line_Bhilalpur" hidden="1">{"pl_t&amp;d",#N/A,FALSE,"p&amp;l_t&amp;D_01_02 (2)"}</definedName>
    <definedName name="ljdkeokldklkf" localSheetId="29" hidden="1">{"pl_t&amp;d",#N/A,FALSE,"p&amp;l_t&amp;D_01_02 (2)"}</definedName>
    <definedName name="ljdkeokldklkf" localSheetId="28" hidden="1">{"pl_t&amp;d",#N/A,FALSE,"p&amp;l_t&amp;D_01_02 (2)"}</definedName>
    <definedName name="ljdkeokldklkf" localSheetId="27" hidden="1">{"pl_t&amp;d",#N/A,FALSE,"p&amp;l_t&amp;D_01_02 (2)"}</definedName>
    <definedName name="ljdkeokldklkf" localSheetId="26" hidden="1">{"pl_t&amp;d",#N/A,FALSE,"p&amp;l_t&amp;D_01_02 (2)"}</definedName>
    <definedName name="ljdkeokldklkf" hidden="1">{"pl_t&amp;d",#N/A,FALSE,"p&amp;l_t&amp;D_01_02 (2)"}</definedName>
    <definedName name="lkli" localSheetId="29" hidden="1">{"pl_t&amp;d",#N/A,FALSE,"p&amp;l_t&amp;D_01_02 (2)"}</definedName>
    <definedName name="lkli" localSheetId="28" hidden="1">{"pl_t&amp;d",#N/A,FALSE,"p&amp;l_t&amp;D_01_02 (2)"}</definedName>
    <definedName name="lkli" localSheetId="27" hidden="1">{"pl_t&amp;d",#N/A,FALSE,"p&amp;l_t&amp;D_01_02 (2)"}</definedName>
    <definedName name="lkli" localSheetId="26" hidden="1">{"pl_t&amp;d",#N/A,FALSE,"p&amp;l_t&amp;D_01_02 (2)"}</definedName>
    <definedName name="lkli" hidden="1">{"pl_t&amp;d",#N/A,FALSE,"p&amp;l_t&amp;D_01_02 (2)"}</definedName>
    <definedName name="ll" localSheetId="29" hidden="1">{"pl_t&amp;d",#N/A,FALSE,"p&amp;l_t&amp;D_01_02 (2)"}</definedName>
    <definedName name="ll" localSheetId="28" hidden="1">{"pl_t&amp;d",#N/A,FALSE,"p&amp;l_t&amp;D_01_02 (2)"}</definedName>
    <definedName name="ll" localSheetId="27" hidden="1">{"pl_t&amp;d",#N/A,FALSE,"p&amp;l_t&amp;D_01_02 (2)"}</definedName>
    <definedName name="ll" localSheetId="26" hidden="1">{"pl_t&amp;d",#N/A,FALSE,"p&amp;l_t&amp;D_01_02 (2)"}</definedName>
    <definedName name="ll" hidden="1">{"pl_t&amp;d",#N/A,FALSE,"p&amp;l_t&amp;D_01_02 (2)"}</definedName>
    <definedName name="lll" localSheetId="29" hidden="1">{"pl_td_01_02",#N/A,FALSE,"p&amp;l_t&amp;D_01_02 (2)"}</definedName>
    <definedName name="lll" localSheetId="28" hidden="1">{"pl_td_01_02",#N/A,FALSE,"p&amp;l_t&amp;D_01_02 (2)"}</definedName>
    <definedName name="lll" localSheetId="27" hidden="1">{"pl_td_01_02",#N/A,FALSE,"p&amp;l_t&amp;D_01_02 (2)"}</definedName>
    <definedName name="lll" localSheetId="26" hidden="1">{"pl_td_01_02",#N/A,FALSE,"p&amp;l_t&amp;D_01_02 (2)"}</definedName>
    <definedName name="lll" hidden="1">{"pl_td_01_02",#N/A,FALSE,"p&amp;l_t&amp;D_01_02 (2)"}</definedName>
    <definedName name="llll" localSheetId="29" hidden="1">{"pl_t&amp;d",#N/A,FALSE,"p&amp;l_t&amp;D_01_02 (2)"}</definedName>
    <definedName name="llll" localSheetId="28" hidden="1">{"pl_t&amp;d",#N/A,FALSE,"p&amp;l_t&amp;D_01_02 (2)"}</definedName>
    <definedName name="llll" localSheetId="27" hidden="1">{"pl_t&amp;d",#N/A,FALSE,"p&amp;l_t&amp;D_01_02 (2)"}</definedName>
    <definedName name="llll" localSheetId="26" hidden="1">{"pl_t&amp;d",#N/A,FALSE,"p&amp;l_t&amp;D_01_02 (2)"}</definedName>
    <definedName name="llll" hidden="1">{"pl_t&amp;d",#N/A,FALSE,"p&amp;l_t&amp;D_01_02 (2)"}</definedName>
    <definedName name="look" localSheetId="29" hidden="1">{"pl_td_01_02",#N/A,FALSE,"p&amp;l_t&amp;D_01_02 (2)"}</definedName>
    <definedName name="look" localSheetId="28" hidden="1">{"pl_td_01_02",#N/A,FALSE,"p&amp;l_t&amp;D_01_02 (2)"}</definedName>
    <definedName name="look" localSheetId="27" hidden="1">{"pl_td_01_02",#N/A,FALSE,"p&amp;l_t&amp;D_01_02 (2)"}</definedName>
    <definedName name="look" localSheetId="26" hidden="1">{"pl_td_01_02",#N/A,FALSE,"p&amp;l_t&amp;D_01_02 (2)"}</definedName>
    <definedName name="look" hidden="1">{"pl_td_01_02",#N/A,FALSE,"p&amp;l_t&amp;D_01_02 (2)"}</definedName>
    <definedName name="lopp" localSheetId="29" hidden="1">{"pl_t&amp;d",#N/A,FALSE,"p&amp;l_t&amp;D_01_02 (2)"}</definedName>
    <definedName name="lopp" localSheetId="28" hidden="1">{"pl_t&amp;d",#N/A,FALSE,"p&amp;l_t&amp;D_01_02 (2)"}</definedName>
    <definedName name="lopp" localSheetId="27" hidden="1">{"pl_t&amp;d",#N/A,FALSE,"p&amp;l_t&amp;D_01_02 (2)"}</definedName>
    <definedName name="lopp" localSheetId="26" hidden="1">{"pl_t&amp;d",#N/A,FALSE,"p&amp;l_t&amp;D_01_02 (2)"}</definedName>
    <definedName name="lopp" hidden="1">{"pl_t&amp;d",#N/A,FALSE,"p&amp;l_t&amp;D_01_02 (2)"}</definedName>
    <definedName name="lots" localSheetId="29" hidden="1">{"pl_td_01_02",#N/A,FALSE,"p&amp;l_t&amp;D_01_02 (2)"}</definedName>
    <definedName name="lots" localSheetId="28" hidden="1">{"pl_td_01_02",#N/A,FALSE,"p&amp;l_t&amp;D_01_02 (2)"}</definedName>
    <definedName name="lots" localSheetId="27" hidden="1">{"pl_td_01_02",#N/A,FALSE,"p&amp;l_t&amp;D_01_02 (2)"}</definedName>
    <definedName name="lots" localSheetId="26" hidden="1">{"pl_td_01_02",#N/A,FALSE,"p&amp;l_t&amp;D_01_02 (2)"}</definedName>
    <definedName name="lots" hidden="1">{"pl_td_01_02",#N/A,FALSE,"p&amp;l_t&amp;D_01_02 (2)"}</definedName>
    <definedName name="lpi" localSheetId="29" hidden="1">{"pl_t&amp;d",#N/A,FALSE,"p&amp;l_t&amp;D_01_02 (2)"}</definedName>
    <definedName name="lpi" localSheetId="28" hidden="1">{"pl_t&amp;d",#N/A,FALSE,"p&amp;l_t&amp;D_01_02 (2)"}</definedName>
    <definedName name="lpi" localSheetId="27" hidden="1">{"pl_t&amp;d",#N/A,FALSE,"p&amp;l_t&amp;D_01_02 (2)"}</definedName>
    <definedName name="lpi" localSheetId="26" hidden="1">{"pl_t&amp;d",#N/A,FALSE,"p&amp;l_t&amp;D_01_02 (2)"}</definedName>
    <definedName name="lpi" hidden="1">{"pl_t&amp;d",#N/A,FALSE,"p&amp;l_t&amp;D_01_02 (2)"}</definedName>
    <definedName name="MM" localSheetId="29" hidden="1">{"pl_t&amp;d",#N/A,FALSE,"p&amp;l_t&amp;D_01_02 (2)"}</definedName>
    <definedName name="MM" localSheetId="28" hidden="1">{"pl_t&amp;d",#N/A,FALSE,"p&amp;l_t&amp;D_01_02 (2)"}</definedName>
    <definedName name="MM" localSheetId="27" hidden="1">{"pl_t&amp;d",#N/A,FALSE,"p&amp;l_t&amp;D_01_02 (2)"}</definedName>
    <definedName name="MM" localSheetId="26" hidden="1">{"pl_t&amp;d",#N/A,FALSE,"p&amp;l_t&amp;D_01_02 (2)"}</definedName>
    <definedName name="MM" hidden="1">{"pl_t&amp;d",#N/A,FALSE,"p&amp;l_t&amp;D_01_02 (2)"}</definedName>
    <definedName name="mmm" localSheetId="29" hidden="1">{"pl_t&amp;d",#N/A,FALSE,"p&amp;l_t&amp;D_01_02 (2)"}</definedName>
    <definedName name="mmm" localSheetId="28" hidden="1">{"pl_t&amp;d",#N/A,FALSE,"p&amp;l_t&amp;D_01_02 (2)"}</definedName>
    <definedName name="mmm" localSheetId="27" hidden="1">{"pl_t&amp;d",#N/A,FALSE,"p&amp;l_t&amp;D_01_02 (2)"}</definedName>
    <definedName name="mmm" localSheetId="26" hidden="1">{"pl_t&amp;d",#N/A,FALSE,"p&amp;l_t&amp;D_01_02 (2)"}</definedName>
    <definedName name="mmm" hidden="1">{"pl_t&amp;d",#N/A,FALSE,"p&amp;l_t&amp;D_01_02 (2)"}</definedName>
    <definedName name="n" localSheetId="29" hidden="1">{"pl_t&amp;d",#N/A,FALSE,"p&amp;l_t&amp;D_01_02 (2)"}</definedName>
    <definedName name="n" localSheetId="28" hidden="1">{"pl_t&amp;d",#N/A,FALSE,"p&amp;l_t&amp;D_01_02 (2)"}</definedName>
    <definedName name="n" localSheetId="27" hidden="1">{"pl_t&amp;d",#N/A,FALSE,"p&amp;l_t&amp;D_01_02 (2)"}</definedName>
    <definedName name="n" localSheetId="26" hidden="1">{"pl_t&amp;d",#N/A,FALSE,"p&amp;l_t&amp;D_01_02 (2)"}</definedName>
    <definedName name="n" hidden="1">{"pl_t&amp;d",#N/A,FALSE,"p&amp;l_t&amp;D_01_02 (2)"}</definedName>
    <definedName name="na" localSheetId="29" hidden="1">{"pl_t&amp;d",#N/A,FALSE,"p&amp;l_t&amp;D_01_02 (2)"}</definedName>
    <definedName name="na" localSheetId="28" hidden="1">{"pl_t&amp;d",#N/A,FALSE,"p&amp;l_t&amp;D_01_02 (2)"}</definedName>
    <definedName name="na" localSheetId="27" hidden="1">{"pl_t&amp;d",#N/A,FALSE,"p&amp;l_t&amp;D_01_02 (2)"}</definedName>
    <definedName name="na" localSheetId="26" hidden="1">{"pl_t&amp;d",#N/A,FALSE,"p&amp;l_t&amp;D_01_02 (2)"}</definedName>
    <definedName name="na" hidden="1">{"pl_t&amp;d",#N/A,FALSE,"p&amp;l_t&amp;D_01_02 (2)"}</definedName>
    <definedName name="nbg" localSheetId="29" hidden="1">{"pl_t&amp;d",#N/A,FALSE,"p&amp;l_t&amp;D_01_02 (2)"}</definedName>
    <definedName name="nbg" localSheetId="28" hidden="1">{"pl_t&amp;d",#N/A,FALSE,"p&amp;l_t&amp;D_01_02 (2)"}</definedName>
    <definedName name="nbg" localSheetId="27" hidden="1">{"pl_t&amp;d",#N/A,FALSE,"p&amp;l_t&amp;D_01_02 (2)"}</definedName>
    <definedName name="nbg" localSheetId="26" hidden="1">{"pl_t&amp;d",#N/A,FALSE,"p&amp;l_t&amp;D_01_02 (2)"}</definedName>
    <definedName name="nbg" hidden="1">{"pl_t&amp;d",#N/A,FALSE,"p&amp;l_t&amp;D_01_02 (2)"}</definedName>
    <definedName name="nn" localSheetId="29" hidden="1">{"pl_td_01_02",#N/A,FALSE,"p&amp;l_t&amp;D_01_02 (2)"}</definedName>
    <definedName name="nn" localSheetId="28" hidden="1">{"pl_td_01_02",#N/A,FALSE,"p&amp;l_t&amp;D_01_02 (2)"}</definedName>
    <definedName name="nn" localSheetId="27" hidden="1">{"pl_td_01_02",#N/A,FALSE,"p&amp;l_t&amp;D_01_02 (2)"}</definedName>
    <definedName name="nn" localSheetId="26" hidden="1">{"pl_td_01_02",#N/A,FALSE,"p&amp;l_t&amp;D_01_02 (2)"}</definedName>
    <definedName name="nn" hidden="1">{"pl_td_01_02",#N/A,FALSE,"p&amp;l_t&amp;D_01_02 (2)"}</definedName>
    <definedName name="no" localSheetId="29" hidden="1">{"pl_t&amp;d",#N/A,FALSE,"p&amp;l_t&amp;D_01_02 (2)"}</definedName>
    <definedName name="no" localSheetId="28" hidden="1">{"pl_t&amp;d",#N/A,FALSE,"p&amp;l_t&amp;D_01_02 (2)"}</definedName>
    <definedName name="no" localSheetId="27" hidden="1">{"pl_t&amp;d",#N/A,FALSE,"p&amp;l_t&amp;D_01_02 (2)"}</definedName>
    <definedName name="no" localSheetId="26" hidden="1">{"pl_t&amp;d",#N/A,FALSE,"p&amp;l_t&amp;D_01_02 (2)"}</definedName>
    <definedName name="no" hidden="1">{"pl_t&amp;d",#N/A,FALSE,"p&amp;l_t&amp;D_01_02 (2)"}</definedName>
    <definedName name="nonfree" localSheetId="29" hidden="1">{"pl_t&amp;d",#N/A,FALSE,"p&amp;l_t&amp;D_01_02 (2)"}</definedName>
    <definedName name="nonfree" localSheetId="28" hidden="1">{"pl_t&amp;d",#N/A,FALSE,"p&amp;l_t&amp;D_01_02 (2)"}</definedName>
    <definedName name="nonfree" localSheetId="27" hidden="1">{"pl_t&amp;d",#N/A,FALSE,"p&amp;l_t&amp;D_01_02 (2)"}</definedName>
    <definedName name="nonfree" localSheetId="26" hidden="1">{"pl_t&amp;d",#N/A,FALSE,"p&amp;l_t&amp;D_01_02 (2)"}</definedName>
    <definedName name="nonfree" hidden="1">{"pl_t&amp;d",#N/A,FALSE,"p&amp;l_t&amp;D_01_02 (2)"}</definedName>
    <definedName name="northe" localSheetId="29" hidden="1">{"pl_t&amp;d",#N/A,FALSE,"p&amp;l_t&amp;D_01_02 (2)"}</definedName>
    <definedName name="northe" localSheetId="28" hidden="1">{"pl_t&amp;d",#N/A,FALSE,"p&amp;l_t&amp;D_01_02 (2)"}</definedName>
    <definedName name="northe" localSheetId="27" hidden="1">{"pl_t&amp;d",#N/A,FALSE,"p&amp;l_t&amp;D_01_02 (2)"}</definedName>
    <definedName name="northe" localSheetId="26" hidden="1">{"pl_t&amp;d",#N/A,FALSE,"p&amp;l_t&amp;D_01_02 (2)"}</definedName>
    <definedName name="northe" hidden="1">{"pl_t&amp;d",#N/A,FALSE,"p&amp;l_t&amp;D_01_02 (2)"}</definedName>
    <definedName name="not" localSheetId="29" hidden="1">{"pl_t&amp;d",#N/A,FALSE,"p&amp;l_t&amp;D_01_02 (2)"}</definedName>
    <definedName name="not" localSheetId="28" hidden="1">{"pl_t&amp;d",#N/A,FALSE,"p&amp;l_t&amp;D_01_02 (2)"}</definedName>
    <definedName name="not" localSheetId="27" hidden="1">{"pl_t&amp;d",#N/A,FALSE,"p&amp;l_t&amp;D_01_02 (2)"}</definedName>
    <definedName name="not" localSheetId="26" hidden="1">{"pl_t&amp;d",#N/A,FALSE,"p&amp;l_t&amp;D_01_02 (2)"}</definedName>
    <definedName name="not" hidden="1">{"pl_t&amp;d",#N/A,FALSE,"p&amp;l_t&amp;D_01_02 (2)"}</definedName>
    <definedName name="np" localSheetId="29" hidden="1">{"pl_t&amp;d",#N/A,FALSE,"p&amp;l_t&amp;D_01_02 (2)"}</definedName>
    <definedName name="np" localSheetId="28" hidden="1">{"pl_t&amp;d",#N/A,FALSE,"p&amp;l_t&amp;D_01_02 (2)"}</definedName>
    <definedName name="np" localSheetId="27" hidden="1">{"pl_t&amp;d",#N/A,FALSE,"p&amp;l_t&amp;D_01_02 (2)"}</definedName>
    <definedName name="np" localSheetId="26" hidden="1">{"pl_t&amp;d",#N/A,FALSE,"p&amp;l_t&amp;D_01_02 (2)"}</definedName>
    <definedName name="np" hidden="1">{"pl_t&amp;d",#N/A,FALSE,"p&amp;l_t&amp;D_01_02 (2)"}</definedName>
    <definedName name="npd" localSheetId="29" hidden="1">{"pl_t&amp;d",#N/A,FALSE,"p&amp;l_t&amp;D_01_02 (2)"}</definedName>
    <definedName name="npd" localSheetId="28" hidden="1">{"pl_t&amp;d",#N/A,FALSE,"p&amp;l_t&amp;D_01_02 (2)"}</definedName>
    <definedName name="npd" localSheetId="27" hidden="1">{"pl_t&amp;d",#N/A,FALSE,"p&amp;l_t&amp;D_01_02 (2)"}</definedName>
    <definedName name="npd" localSheetId="26" hidden="1">{"pl_t&amp;d",#N/A,FALSE,"p&amp;l_t&amp;D_01_02 (2)"}</definedName>
    <definedName name="npd" hidden="1">{"pl_t&amp;d",#N/A,FALSE,"p&amp;l_t&amp;D_01_02 (2)"}</definedName>
    <definedName name="nsc" localSheetId="29" hidden="1">{"pl_t&amp;d",#N/A,FALSE,"p&amp;l_t&amp;D_01_02 (2)"}</definedName>
    <definedName name="nsc" localSheetId="28" hidden="1">{"pl_t&amp;d",#N/A,FALSE,"p&amp;l_t&amp;D_01_02 (2)"}</definedName>
    <definedName name="nsc" localSheetId="27" hidden="1">{"pl_t&amp;d",#N/A,FALSE,"p&amp;l_t&amp;D_01_02 (2)"}</definedName>
    <definedName name="nsc" localSheetId="26" hidden="1">{"pl_t&amp;d",#N/A,FALSE,"p&amp;l_t&amp;D_01_02 (2)"}</definedName>
    <definedName name="nsc" hidden="1">{"pl_t&amp;d",#N/A,FALSE,"p&amp;l_t&amp;D_01_02 (2)"}</definedName>
    <definedName name="nvv" localSheetId="29" hidden="1">{"pl_t&amp;d",#N/A,FALSE,"p&amp;l_t&amp;D_01_02 (2)"}</definedName>
    <definedName name="nvv" localSheetId="28" hidden="1">{"pl_t&amp;d",#N/A,FALSE,"p&amp;l_t&amp;D_01_02 (2)"}</definedName>
    <definedName name="nvv" localSheetId="27" hidden="1">{"pl_t&amp;d",#N/A,FALSE,"p&amp;l_t&amp;D_01_02 (2)"}</definedName>
    <definedName name="nvv" localSheetId="26" hidden="1">{"pl_t&amp;d",#N/A,FALSE,"p&amp;l_t&amp;D_01_02 (2)"}</definedName>
    <definedName name="nvv" hidden="1">{"pl_t&amp;d",#N/A,FALSE,"p&amp;l_t&amp;D_01_02 (2)"}</definedName>
    <definedName name="nzb" localSheetId="29" hidden="1">{"pl_t&amp;d",#N/A,FALSE,"p&amp;l_t&amp;D_01_02 (2)"}</definedName>
    <definedName name="nzb" localSheetId="28" hidden="1">{"pl_t&amp;d",#N/A,FALSE,"p&amp;l_t&amp;D_01_02 (2)"}</definedName>
    <definedName name="nzb" localSheetId="27" hidden="1">{"pl_t&amp;d",#N/A,FALSE,"p&amp;l_t&amp;D_01_02 (2)"}</definedName>
    <definedName name="nzb" localSheetId="26" hidden="1">{"pl_t&amp;d",#N/A,FALSE,"p&amp;l_t&amp;D_01_02 (2)"}</definedName>
    <definedName name="nzb" hidden="1">{"pl_t&amp;d",#N/A,FALSE,"p&amp;l_t&amp;D_01_02 (2)"}</definedName>
    <definedName name="NZB." localSheetId="29" hidden="1">{"pl_t&amp;d",#N/A,FALSE,"p&amp;l_t&amp;D_01_02 (2)"}</definedName>
    <definedName name="NZB." localSheetId="28" hidden="1">{"pl_t&amp;d",#N/A,FALSE,"p&amp;l_t&amp;D_01_02 (2)"}</definedName>
    <definedName name="NZB." localSheetId="27" hidden="1">{"pl_t&amp;d",#N/A,FALSE,"p&amp;l_t&amp;D_01_02 (2)"}</definedName>
    <definedName name="NZB." localSheetId="26" hidden="1">{"pl_t&amp;d",#N/A,FALSE,"p&amp;l_t&amp;D_01_02 (2)"}</definedName>
    <definedName name="NZB." hidden="1">{"pl_t&amp;d",#N/A,FALSE,"p&amp;l_t&amp;D_01_02 (2)"}</definedName>
    <definedName name="o" localSheetId="29" hidden="1">{"pl_t&amp;d",#N/A,FALSE,"p&amp;l_t&amp;D_01_02 (2)"}</definedName>
    <definedName name="o" localSheetId="28" hidden="1">{"pl_t&amp;d",#N/A,FALSE,"p&amp;l_t&amp;D_01_02 (2)"}</definedName>
    <definedName name="o" localSheetId="27" hidden="1">{"pl_t&amp;d",#N/A,FALSE,"p&amp;l_t&amp;D_01_02 (2)"}</definedName>
    <definedName name="o" localSheetId="26" hidden="1">{"pl_t&amp;d",#N/A,FALSE,"p&amp;l_t&amp;D_01_02 (2)"}</definedName>
    <definedName name="o" hidden="1">{"pl_t&amp;d",#N/A,FALSE,"p&amp;l_t&amp;D_01_02 (2)"}</definedName>
    <definedName name="octob" localSheetId="29" hidden="1">{"pl_t&amp;d",#N/A,FALSE,"p&amp;l_t&amp;D_01_02 (2)"}</definedName>
    <definedName name="octob" localSheetId="28" hidden="1">{"pl_t&amp;d",#N/A,FALSE,"p&amp;l_t&amp;D_01_02 (2)"}</definedName>
    <definedName name="octob" localSheetId="27" hidden="1">{"pl_t&amp;d",#N/A,FALSE,"p&amp;l_t&amp;D_01_02 (2)"}</definedName>
    <definedName name="octob" localSheetId="26" hidden="1">{"pl_t&amp;d",#N/A,FALSE,"p&amp;l_t&amp;D_01_02 (2)"}</definedName>
    <definedName name="octob" hidden="1">{"pl_t&amp;d",#N/A,FALSE,"p&amp;l_t&amp;D_01_02 (2)"}</definedName>
    <definedName name="October" localSheetId="29" hidden="1">{"pl_t&amp;d",#N/A,FALSE,"p&amp;l_t&amp;D_01_02 (2)"}</definedName>
    <definedName name="October" localSheetId="28" hidden="1">{"pl_t&amp;d",#N/A,FALSE,"p&amp;l_t&amp;D_01_02 (2)"}</definedName>
    <definedName name="October" localSheetId="27" hidden="1">{"pl_t&amp;d",#N/A,FALSE,"p&amp;l_t&amp;D_01_02 (2)"}</definedName>
    <definedName name="October" localSheetId="26" hidden="1">{"pl_t&amp;d",#N/A,FALSE,"p&amp;l_t&amp;D_01_02 (2)"}</definedName>
    <definedName name="October" hidden="1">{"pl_t&amp;d",#N/A,FALSE,"p&amp;l_t&amp;D_01_02 (2)"}</definedName>
    <definedName name="oeoe" localSheetId="29" hidden="1">{"pl_t&amp;d",#N/A,FALSE,"p&amp;l_t&amp;D_01_02 (2)"}</definedName>
    <definedName name="oeoe" localSheetId="28" hidden="1">{"pl_t&amp;d",#N/A,FALSE,"p&amp;l_t&amp;D_01_02 (2)"}</definedName>
    <definedName name="oeoe" localSheetId="27" hidden="1">{"pl_t&amp;d",#N/A,FALSE,"p&amp;l_t&amp;D_01_02 (2)"}</definedName>
    <definedName name="oeoe" localSheetId="26" hidden="1">{"pl_t&amp;d",#N/A,FALSE,"p&amp;l_t&amp;D_01_02 (2)"}</definedName>
    <definedName name="oeoe" hidden="1">{"pl_t&amp;d",#N/A,FALSE,"p&amp;l_t&amp;D_01_02 (2)"}</definedName>
    <definedName name="Ondkdkd" localSheetId="29" hidden="1">{"pl_t&amp;d",#N/A,FALSE,"p&amp;l_t&amp;D_01_02 (2)"}</definedName>
    <definedName name="Ondkdkd" localSheetId="28" hidden="1">{"pl_t&amp;d",#N/A,FALSE,"p&amp;l_t&amp;D_01_02 (2)"}</definedName>
    <definedName name="Ondkdkd" localSheetId="27" hidden="1">{"pl_t&amp;d",#N/A,FALSE,"p&amp;l_t&amp;D_01_02 (2)"}</definedName>
    <definedName name="Ondkdkd" localSheetId="26" hidden="1">{"pl_t&amp;d",#N/A,FALSE,"p&amp;l_t&amp;D_01_02 (2)"}</definedName>
    <definedName name="Ondkdkd" hidden="1">{"pl_t&amp;d",#N/A,FALSE,"p&amp;l_t&amp;D_01_02 (2)"}</definedName>
    <definedName name="Ongole" localSheetId="29" hidden="1">{"pl_t&amp;d",#N/A,FALSE,"p&amp;l_t&amp;D_01_02 (2)"}</definedName>
    <definedName name="Ongole" localSheetId="28" hidden="1">{"pl_t&amp;d",#N/A,FALSE,"p&amp;l_t&amp;D_01_02 (2)"}</definedName>
    <definedName name="Ongole" localSheetId="27" hidden="1">{"pl_t&amp;d",#N/A,FALSE,"p&amp;l_t&amp;D_01_02 (2)"}</definedName>
    <definedName name="Ongole" localSheetId="26" hidden="1">{"pl_t&amp;d",#N/A,FALSE,"p&amp;l_t&amp;D_01_02 (2)"}</definedName>
    <definedName name="Ongole" hidden="1">{"pl_t&amp;d",#N/A,FALSE,"p&amp;l_t&amp;D_01_02 (2)"}</definedName>
    <definedName name="osl" localSheetId="29" hidden="1">{"pl_t&amp;d",#N/A,FALSE,"p&amp;l_t&amp;D_01_02 (2)"}</definedName>
    <definedName name="osl" localSheetId="28" hidden="1">{"pl_t&amp;d",#N/A,FALSE,"p&amp;l_t&amp;D_01_02 (2)"}</definedName>
    <definedName name="osl" localSheetId="27" hidden="1">{"pl_t&amp;d",#N/A,FALSE,"p&amp;l_t&amp;D_01_02 (2)"}</definedName>
    <definedName name="osl" localSheetId="26" hidden="1">{"pl_t&amp;d",#N/A,FALSE,"p&amp;l_t&amp;D_01_02 (2)"}</definedName>
    <definedName name="osl" hidden="1">{"pl_t&amp;d",#N/A,FALSE,"p&amp;l_t&amp;D_01_02 (2)"}</definedName>
    <definedName name="PF" localSheetId="29" hidden="1">{"pl_t&amp;d",#N/A,FALSE,"p&amp;l_t&amp;D_01_02 (2)"}</definedName>
    <definedName name="PF" localSheetId="28" hidden="1">{"pl_t&amp;d",#N/A,FALSE,"p&amp;l_t&amp;D_01_02 (2)"}</definedName>
    <definedName name="PF" localSheetId="27" hidden="1">{"pl_t&amp;d",#N/A,FALSE,"p&amp;l_t&amp;D_01_02 (2)"}</definedName>
    <definedName name="PF" localSheetId="26" hidden="1">{"pl_t&amp;d",#N/A,FALSE,"p&amp;l_t&amp;D_01_02 (2)"}</definedName>
    <definedName name="PF" hidden="1">{"pl_t&amp;d",#N/A,FALSE,"p&amp;l_t&amp;D_01_02 (2)"}</definedName>
    <definedName name="physical" localSheetId="29" hidden="1">{"pl_td_01_02",#N/A,FALSE,"p&amp;l_t&amp;D_01_02 (2)"}</definedName>
    <definedName name="physical" localSheetId="28" hidden="1">{"pl_td_01_02",#N/A,FALSE,"p&amp;l_t&amp;D_01_02 (2)"}</definedName>
    <definedName name="physical" localSheetId="27" hidden="1">{"pl_td_01_02",#N/A,FALSE,"p&amp;l_t&amp;D_01_02 (2)"}</definedName>
    <definedName name="physical" localSheetId="26" hidden="1">{"pl_td_01_02",#N/A,FALSE,"p&amp;l_t&amp;D_01_02 (2)"}</definedName>
    <definedName name="physical" hidden="1">{"pl_td_01_02",#N/A,FALSE,"p&amp;l_t&amp;D_01_02 (2)"}</definedName>
    <definedName name="pp" localSheetId="29" hidden="1">{"pl_t&amp;d",#N/A,FALSE,"p&amp;l_t&amp;D_01_02 (2)"}</definedName>
    <definedName name="pp" localSheetId="28" hidden="1">{"pl_t&amp;d",#N/A,FALSE,"p&amp;l_t&amp;D_01_02 (2)"}</definedName>
    <definedName name="pp" localSheetId="27" hidden="1">{"pl_t&amp;d",#N/A,FALSE,"p&amp;l_t&amp;D_01_02 (2)"}</definedName>
    <definedName name="pp" localSheetId="26" hidden="1">{"pl_t&amp;d",#N/A,FALSE,"p&amp;l_t&amp;D_01_02 (2)"}</definedName>
    <definedName name="pp" hidden="1">{"pl_t&amp;d",#N/A,FALSE,"p&amp;l_t&amp;D_01_02 (2)"}</definedName>
    <definedName name="PPP" localSheetId="29" hidden="1">#REF!</definedName>
    <definedName name="PPP" localSheetId="28" hidden="1">#REF!</definedName>
    <definedName name="PPP" localSheetId="27" hidden="1">#REF!</definedName>
    <definedName name="PPP" hidden="1">#REF!</definedName>
    <definedName name="pri" localSheetId="29" hidden="1">{"pl_t&amp;d",#N/A,FALSE,"p&amp;l_t&amp;D_01_02 (2)"}</definedName>
    <definedName name="pri" localSheetId="28" hidden="1">{"pl_t&amp;d",#N/A,FALSE,"p&amp;l_t&amp;D_01_02 (2)"}</definedName>
    <definedName name="pri" localSheetId="27" hidden="1">{"pl_t&amp;d",#N/A,FALSE,"p&amp;l_t&amp;D_01_02 (2)"}</definedName>
    <definedName name="pri" localSheetId="26" hidden="1">{"pl_t&amp;d",#N/A,FALSE,"p&amp;l_t&amp;D_01_02 (2)"}</definedName>
    <definedName name="pri" hidden="1">{"pl_t&amp;d",#N/A,FALSE,"p&amp;l_t&amp;D_01_02 (2)"}</definedName>
    <definedName name="pring" localSheetId="29" hidden="1">{#N/A,#N/A,FALSE,"1.1";#N/A,#N/A,FALSE,"1.1a";#N/A,#N/A,FALSE,"1.1b";#N/A,#N/A,FALSE,"1.1c";#N/A,#N/A,FALSE,"1.1e";#N/A,#N/A,FALSE,"1.1f";#N/A,#N/A,FALSE,"1.1g";#N/A,#N/A,FALSE,"1.1h_T";#N/A,#N/A,FALSE,"1.1h_D";#N/A,#N/A,FALSE,"1.2";#N/A,#N/A,FALSE,"1.3";#N/A,#N/A,FALSE,"1.3b";#N/A,#N/A,FALSE,"1.4";#N/A,#N/A,FALSE,"1.5";#N/A,#N/A,FALSE,"1.6";#N/A,#N/A,FALSE,"2.1";#N/A,#N/A,FALSE,"SOD";#N/A,#N/A,FALSE,"OL";#N/A,#N/A,FALSE,"CF"}</definedName>
    <definedName name="pring" localSheetId="28" hidden="1">{#N/A,#N/A,FALSE,"1.1";#N/A,#N/A,FALSE,"1.1a";#N/A,#N/A,FALSE,"1.1b";#N/A,#N/A,FALSE,"1.1c";#N/A,#N/A,FALSE,"1.1e";#N/A,#N/A,FALSE,"1.1f";#N/A,#N/A,FALSE,"1.1g";#N/A,#N/A,FALSE,"1.1h_T";#N/A,#N/A,FALSE,"1.1h_D";#N/A,#N/A,FALSE,"1.2";#N/A,#N/A,FALSE,"1.3";#N/A,#N/A,FALSE,"1.3b";#N/A,#N/A,FALSE,"1.4";#N/A,#N/A,FALSE,"1.5";#N/A,#N/A,FALSE,"1.6";#N/A,#N/A,FALSE,"2.1";#N/A,#N/A,FALSE,"SOD";#N/A,#N/A,FALSE,"OL";#N/A,#N/A,FALSE,"CF"}</definedName>
    <definedName name="pring" localSheetId="27" hidden="1">{#N/A,#N/A,FALSE,"1.1";#N/A,#N/A,FALSE,"1.1a";#N/A,#N/A,FALSE,"1.1b";#N/A,#N/A,FALSE,"1.1c";#N/A,#N/A,FALSE,"1.1e";#N/A,#N/A,FALSE,"1.1f";#N/A,#N/A,FALSE,"1.1g";#N/A,#N/A,FALSE,"1.1h_T";#N/A,#N/A,FALSE,"1.1h_D";#N/A,#N/A,FALSE,"1.2";#N/A,#N/A,FALSE,"1.3";#N/A,#N/A,FALSE,"1.3b";#N/A,#N/A,FALSE,"1.4";#N/A,#N/A,FALSE,"1.5";#N/A,#N/A,FALSE,"1.6";#N/A,#N/A,FALSE,"2.1";#N/A,#N/A,FALSE,"SOD";#N/A,#N/A,FALSE,"OL";#N/A,#N/A,FALSE,"CF"}</definedName>
    <definedName name="pring" localSheetId="26" hidden="1">{#N/A,#N/A,FALSE,"1.1";#N/A,#N/A,FALSE,"1.1a";#N/A,#N/A,FALSE,"1.1b";#N/A,#N/A,FALSE,"1.1c";#N/A,#N/A,FALSE,"1.1e";#N/A,#N/A,FALSE,"1.1f";#N/A,#N/A,FALSE,"1.1g";#N/A,#N/A,FALSE,"1.1h_T";#N/A,#N/A,FALSE,"1.1h_D";#N/A,#N/A,FALSE,"1.2";#N/A,#N/A,FALSE,"1.3";#N/A,#N/A,FALSE,"1.3b";#N/A,#N/A,FALSE,"1.4";#N/A,#N/A,FALSE,"1.5";#N/A,#N/A,FALSE,"1.6";#N/A,#N/A,FALSE,"2.1";#N/A,#N/A,FALSE,"SOD";#N/A,#N/A,FALSE,"OL";#N/A,#N/A,FALSE,"CF"}</definedName>
    <definedName name="pring" hidden="1">{#N/A,#N/A,FALSE,"1.1";#N/A,#N/A,FALSE,"1.1a";#N/A,#N/A,FALSE,"1.1b";#N/A,#N/A,FALSE,"1.1c";#N/A,#N/A,FALSE,"1.1e";#N/A,#N/A,FALSE,"1.1f";#N/A,#N/A,FALSE,"1.1g";#N/A,#N/A,FALSE,"1.1h_T";#N/A,#N/A,FALSE,"1.1h_D";#N/A,#N/A,FALSE,"1.2";#N/A,#N/A,FALSE,"1.3";#N/A,#N/A,FALSE,"1.3b";#N/A,#N/A,FALSE,"1.4";#N/A,#N/A,FALSE,"1.5";#N/A,#N/A,FALSE,"1.6";#N/A,#N/A,FALSE,"2.1";#N/A,#N/A,FALSE,"SOD";#N/A,#N/A,FALSE,"OL";#N/A,#N/A,FALSE,"CF"}</definedName>
    <definedName name="print" localSheetId="29" hidden="1">{"pl_t&amp;d",#N/A,FALSE,"p&amp;l_t&amp;D_01_02 (2)"}</definedName>
    <definedName name="print" localSheetId="28" hidden="1">{"pl_t&amp;d",#N/A,FALSE,"p&amp;l_t&amp;D_01_02 (2)"}</definedName>
    <definedName name="print" localSheetId="27" hidden="1">{"pl_t&amp;d",#N/A,FALSE,"p&amp;l_t&amp;D_01_02 (2)"}</definedName>
    <definedName name="print" localSheetId="26" hidden="1">{"pl_t&amp;d",#N/A,FALSE,"p&amp;l_t&amp;D_01_02 (2)"}</definedName>
    <definedName name="print" hidden="1">{"pl_t&amp;d",#N/A,FALSE,"p&amp;l_t&amp;D_01_02 (2)"}</definedName>
    <definedName name="_xlnm.Print_Area" localSheetId="29">'Allwyn Colony 2'!$A$1:$J$356</definedName>
    <definedName name="_xlnm.Print_Area" localSheetId="10">'Bus Depo Mendhi 21 '!$A$1:$I$309</definedName>
    <definedName name="_xlnm.Print_Area" localSheetId="9">'Chachanehru park 22'!$A$1:$I$309</definedName>
    <definedName name="_xlnm.Print_Area" localSheetId="28">'Chest Hospital 3'!$A$1:$J$372</definedName>
    <definedName name="_xlnm.Print_Area" localSheetId="18">'CO Op Indst 13'!$A$1:$I$370</definedName>
    <definedName name="_xlnm.Print_Area" localSheetId="6">'Errumunzil 25'!$A$1:$I$317</definedName>
    <definedName name="_xlnm.Print_Area" localSheetId="3">'Farooq Nagar 28'!$A$1:$I$316</definedName>
    <definedName name="_xlnm.Print_Area" localSheetId="15">'Gandi Medical College 16'!$A$1:$I$357</definedName>
    <definedName name="_xlnm.Print_Area" localSheetId="21">'Gandi Nagar 10'!$A$1:$I$370</definedName>
    <definedName name="_xlnm.Print_Area" localSheetId="0">'GHMC Play Ground,Yakathpura 31'!$A$1:$I$324</definedName>
    <definedName name="_xlnm.Print_Area" localSheetId="20">'Hashmatpet 11 '!$A$1:$I$357</definedName>
    <definedName name="_xlnm.Print_Area" localSheetId="22">'JBS Bus Depot 9'!$A$1:$I$357</definedName>
    <definedName name="_xlnm.Print_Area" localSheetId="27">'Jubileehills 4'!$A$1:$J$374</definedName>
    <definedName name="_xlnm.Print_Area" localSheetId="23">'Jyothi Nagar 8'!$A$1:$I$357</definedName>
    <definedName name="_xlnm.Print_Area" localSheetId="5">'kachiguda  Bus DEPO 26'!$A$1:$I$317</definedName>
    <definedName name="_xlnm.Print_Area" localSheetId="17">'Khanajiguda 14'!$A$1:$I$357</definedName>
    <definedName name="_xlnm.Print_Area" localSheetId="4">'King Koti 27'!$A$1:$I$317</definedName>
    <definedName name="_xlnm.Print_Area" localSheetId="26" xml:space="preserve">          'Madhapur TGIIC 5'!$A$1:$J$359</definedName>
    <definedName name="_xlnm.Print_Area" localSheetId="24">'Mangapuram 7'!$A$1:$I$357</definedName>
    <definedName name="_xlnm.Print_Area" localSheetId="11">'Miraj COlony 20'!$A$1:$I$309</definedName>
    <definedName name="_xlnm.Print_Area" localSheetId="7">'MUSHEERABAD 24'!$A$1:$I$317</definedName>
    <definedName name="_xlnm.Print_Area" localSheetId="2">'NAC 29'!$A$1:$I$325</definedName>
    <definedName name="_xlnm.Print_Area" localSheetId="1">'Nizamia Unani 30'!$A$1:$I$318</definedName>
    <definedName name="_xlnm.Print_Area" localSheetId="13">'Ranigunj 18'!$A$1:$I$312</definedName>
    <definedName name="_xlnm.Print_Area" localSheetId="14">'Rasoolpura 17'!$A$1:$I$357</definedName>
    <definedName name="_xlnm.Print_Area" localSheetId="30">'RTC Bus Depo,DSNR 1'!$A$1:$I$317</definedName>
    <definedName name="_xlnm.Print_Area" localSheetId="16">'Shalivahana Nagar 15'!$A$1:$I$324</definedName>
    <definedName name="_xlnm.Print_Area" localSheetId="8">'SHATAM TALAB 23'!$A$1:$I$310</definedName>
    <definedName name="_xlnm.Print_Area" localSheetId="19">'Sri VenkateshwaraEnclave Par 12'!$A$1:$I$318</definedName>
    <definedName name="_xlnm.Print_Area" localSheetId="12">'Sulthanshahi 19'!$A$1:$I$318</definedName>
    <definedName name="_xlnm.Print_Area" localSheetId="25">'Tukaramgatee 6 '!$A$1:$I$312</definedName>
    <definedName name="_xlnm.Print_Titles" localSheetId="29">'Allwyn Colony 2'!$4:$4</definedName>
    <definedName name="_xlnm.Print_Titles" localSheetId="10">'Bus Depo Mendhi 21 '!$A$5:$IV$5</definedName>
    <definedName name="_xlnm.Print_Titles" localSheetId="9">'Chachanehru park 22'!$A$5:$IV$5</definedName>
    <definedName name="_xlnm.Print_Titles" localSheetId="28">'Chest Hospital 3'!$4:$4</definedName>
    <definedName name="_xlnm.Print_Titles" localSheetId="18">'CO Op Indst 13'!$A$5:$IV$5</definedName>
    <definedName name="_xlnm.Print_Titles" localSheetId="15">'Gandi Medical College 16'!$A$5:$IV$5</definedName>
    <definedName name="_xlnm.Print_Titles" localSheetId="21">'Gandi Nagar 10'!$5:$5</definedName>
    <definedName name="_xlnm.Print_Titles" localSheetId="20">'Hashmatpet 11 '!$A$5:$IV$5</definedName>
    <definedName name="_xlnm.Print_Titles" localSheetId="22">'JBS Bus Depot 9'!$A$5:$IV$5</definedName>
    <definedName name="_xlnm.Print_Titles" localSheetId="27">'Jubileehills 4'!$4:$4</definedName>
    <definedName name="_xlnm.Print_Titles" localSheetId="23">'Jyothi Nagar 8'!$A$5:$IV$5</definedName>
    <definedName name="_xlnm.Print_Titles" localSheetId="17">'Khanajiguda 14'!$A$5:$IV$5</definedName>
    <definedName name="_xlnm.Print_Titles" localSheetId="26">'Madhapur TGIIC 5'!$4:$4</definedName>
    <definedName name="_xlnm.Print_Titles" localSheetId="24">'Mangapuram 7'!$A$5:$IV$5</definedName>
    <definedName name="_xlnm.Print_Titles" localSheetId="11">'Miraj COlony 20'!$A$5:$IV$5</definedName>
    <definedName name="_xlnm.Print_Titles" localSheetId="13">'Ranigunj 18'!$A$5:$IV$5</definedName>
    <definedName name="_xlnm.Print_Titles" localSheetId="14">'Rasoolpura 17'!$A$5:$IV$5</definedName>
    <definedName name="_xlnm.Print_Titles" localSheetId="8">'SHATAM TALAB 23'!$A$6:$IV$6</definedName>
    <definedName name="_xlnm.Print_Titles" localSheetId="25">'Tukaramgatee 6 '!$A$5:$IV$5</definedName>
    <definedName name="proforma" localSheetId="29" hidden="1">{"pl_t&amp;d",#N/A,FALSE,"p&amp;l_t&amp;D_01_02 (2)"}</definedName>
    <definedName name="proforma" localSheetId="28" hidden="1">{"pl_t&amp;d",#N/A,FALSE,"p&amp;l_t&amp;D_01_02 (2)"}</definedName>
    <definedName name="proforma" localSheetId="27" hidden="1">{"pl_t&amp;d",#N/A,FALSE,"p&amp;l_t&amp;D_01_02 (2)"}</definedName>
    <definedName name="proforma" hidden="1">{"pl_t&amp;d",#N/A,FALSE,"p&amp;l_t&amp;D_01_02 (2)"}</definedName>
    <definedName name="prpp" localSheetId="29" hidden="1">{"pl_t&amp;d",#N/A,FALSE,"p&amp;l_t&amp;D_01_02 (2)"}</definedName>
    <definedName name="prpp" localSheetId="28" hidden="1">{"pl_t&amp;d",#N/A,FALSE,"p&amp;l_t&amp;D_01_02 (2)"}</definedName>
    <definedName name="prpp" localSheetId="27" hidden="1">{"pl_t&amp;d",#N/A,FALSE,"p&amp;l_t&amp;D_01_02 (2)"}</definedName>
    <definedName name="prpp" localSheetId="26" hidden="1">{"pl_t&amp;d",#N/A,FALSE,"p&amp;l_t&amp;D_01_02 (2)"}</definedName>
    <definedName name="prpp" hidden="1">{"pl_t&amp;d",#N/A,FALSE,"p&amp;l_t&amp;D_01_02 (2)"}</definedName>
    <definedName name="QQQ" localSheetId="29" hidden="1">{"pl_t&amp;d",#N/A,FALSE,"p&amp;l_t&amp;D_01_02 (2)"}</definedName>
    <definedName name="QQQ" localSheetId="28" hidden="1">{"pl_t&amp;d",#N/A,FALSE,"p&amp;l_t&amp;D_01_02 (2)"}</definedName>
    <definedName name="QQQ" localSheetId="27" hidden="1">{"pl_t&amp;d",#N/A,FALSE,"p&amp;l_t&amp;D_01_02 (2)"}</definedName>
    <definedName name="QQQ" localSheetId="26" hidden="1">{"pl_t&amp;d",#N/A,FALSE,"p&amp;l_t&amp;D_01_02 (2)"}</definedName>
    <definedName name="QQQ" hidden="1">{"pl_t&amp;d",#N/A,FALSE,"p&amp;l_t&amp;D_01_02 (2)"}</definedName>
    <definedName name="qw" localSheetId="29" hidden="1">{"pl_t&amp;d",#N/A,FALSE,"p&amp;l_t&amp;D_01_02 (2)"}</definedName>
    <definedName name="qw" localSheetId="28" hidden="1">{"pl_t&amp;d",#N/A,FALSE,"p&amp;l_t&amp;D_01_02 (2)"}</definedName>
    <definedName name="qw" localSheetId="27" hidden="1">{"pl_t&amp;d",#N/A,FALSE,"p&amp;l_t&amp;D_01_02 (2)"}</definedName>
    <definedName name="qw" localSheetId="26" hidden="1">{"pl_t&amp;d",#N/A,FALSE,"p&amp;l_t&amp;D_01_02 (2)"}</definedName>
    <definedName name="qw" hidden="1">{"pl_t&amp;d",#N/A,FALSE,"p&amp;l_t&amp;D_01_02 (2)"}</definedName>
    <definedName name="ra" localSheetId="29" hidden="1">{"pl_t&amp;d",#N/A,FALSE,"p&amp;l_t&amp;D_01_02 (2)"}</definedName>
    <definedName name="ra" localSheetId="28" hidden="1">{"pl_t&amp;d",#N/A,FALSE,"p&amp;l_t&amp;D_01_02 (2)"}</definedName>
    <definedName name="ra" localSheetId="27" hidden="1">{"pl_t&amp;d",#N/A,FALSE,"p&amp;l_t&amp;D_01_02 (2)"}</definedName>
    <definedName name="ra" localSheetId="26" hidden="1">{"pl_t&amp;d",#N/A,FALSE,"p&amp;l_t&amp;D_01_02 (2)"}</definedName>
    <definedName name="ra" hidden="1">{"pl_t&amp;d",#N/A,FALSE,"p&amp;l_t&amp;D_01_02 (2)"}</definedName>
    <definedName name="raa" localSheetId="29" hidden="1">{"pl_td_01_02",#N/A,FALSE,"p&amp;l_t&amp;D_01_02 (2)"}</definedName>
    <definedName name="raa" localSheetId="28" hidden="1">{"pl_td_01_02",#N/A,FALSE,"p&amp;l_t&amp;D_01_02 (2)"}</definedName>
    <definedName name="raa" localSheetId="27" hidden="1">{"pl_td_01_02",#N/A,FALSE,"p&amp;l_t&amp;D_01_02 (2)"}</definedName>
    <definedName name="raa" localSheetId="26" hidden="1">{"pl_td_01_02",#N/A,FALSE,"p&amp;l_t&amp;D_01_02 (2)"}</definedName>
    <definedName name="raa" hidden="1">{"pl_td_01_02",#N/A,FALSE,"p&amp;l_t&amp;D_01_02 (2)"}</definedName>
    <definedName name="raaa" localSheetId="29" hidden="1">{"pl_td_01_02",#N/A,FALSE,"p&amp;l_t&amp;D_01_02 (2)"}</definedName>
    <definedName name="raaa" localSheetId="28" hidden="1">{"pl_td_01_02",#N/A,FALSE,"p&amp;l_t&amp;D_01_02 (2)"}</definedName>
    <definedName name="raaa" localSheetId="27" hidden="1">{"pl_td_01_02",#N/A,FALSE,"p&amp;l_t&amp;D_01_02 (2)"}</definedName>
    <definedName name="raaa" localSheetId="26" hidden="1">{"pl_td_01_02",#N/A,FALSE,"p&amp;l_t&amp;D_01_02 (2)"}</definedName>
    <definedName name="raaa" hidden="1">{"pl_td_01_02",#N/A,FALSE,"p&amp;l_t&amp;D_01_02 (2)"}</definedName>
    <definedName name="rafi" localSheetId="29" hidden="1">{"pl_t&amp;d",#N/A,FALSE,"p&amp;l_t&amp;D_01_02 (2)"}</definedName>
    <definedName name="rafi" localSheetId="28" hidden="1">{"pl_t&amp;d",#N/A,FALSE,"p&amp;l_t&amp;D_01_02 (2)"}</definedName>
    <definedName name="rafi" localSheetId="27" hidden="1">{"pl_t&amp;d",#N/A,FALSE,"p&amp;l_t&amp;D_01_02 (2)"}</definedName>
    <definedName name="rafi" localSheetId="26" hidden="1">{"pl_t&amp;d",#N/A,FALSE,"p&amp;l_t&amp;D_01_02 (2)"}</definedName>
    <definedName name="rafi" hidden="1">{"pl_t&amp;d",#N/A,FALSE,"p&amp;l_t&amp;D_01_02 (2)"}</definedName>
    <definedName name="raj" localSheetId="29" hidden="1">{"pl_t&amp;d",#N/A,FALSE,"p&amp;l_t&amp;D_01_02 (2)"}</definedName>
    <definedName name="raj" localSheetId="28" hidden="1">{"pl_t&amp;d",#N/A,FALSE,"p&amp;l_t&amp;D_01_02 (2)"}</definedName>
    <definedName name="raj" localSheetId="27" hidden="1">{"pl_t&amp;d",#N/A,FALSE,"p&amp;l_t&amp;D_01_02 (2)"}</definedName>
    <definedName name="raj" localSheetId="26" hidden="1">{"pl_t&amp;d",#N/A,FALSE,"p&amp;l_t&amp;D_01_02 (2)"}</definedName>
    <definedName name="raj" hidden="1">{"pl_t&amp;d",#N/A,FALSE,"p&amp;l_t&amp;D_01_02 (2)"}</definedName>
    <definedName name="Raja" localSheetId="29" hidden="1">{"pl_t&amp;d",#N/A,FALSE,"p&amp;l_t&amp;D_01_02 (2)"}</definedName>
    <definedName name="Raja" localSheetId="28" hidden="1">{"pl_t&amp;d",#N/A,FALSE,"p&amp;l_t&amp;D_01_02 (2)"}</definedName>
    <definedName name="Raja" localSheetId="27" hidden="1">{"pl_t&amp;d",#N/A,FALSE,"p&amp;l_t&amp;D_01_02 (2)"}</definedName>
    <definedName name="Raja" localSheetId="26" hidden="1">{"pl_t&amp;d",#N/A,FALSE,"p&amp;l_t&amp;D_01_02 (2)"}</definedName>
    <definedName name="Raja" hidden="1">{"pl_t&amp;d",#N/A,FALSE,"p&amp;l_t&amp;D_01_02 (2)"}</definedName>
    <definedName name="raju" localSheetId="29" hidden="1">{"pl_t&amp;d",#N/A,FALSE,"p&amp;l_t&amp;D_01_02 (2)"}</definedName>
    <definedName name="raju" localSheetId="28" hidden="1">{"pl_t&amp;d",#N/A,FALSE,"p&amp;l_t&amp;D_01_02 (2)"}</definedName>
    <definedName name="raju" localSheetId="27" hidden="1">{"pl_t&amp;d",#N/A,FALSE,"p&amp;l_t&amp;D_01_02 (2)"}</definedName>
    <definedName name="raju" localSheetId="26" hidden="1">{"pl_t&amp;d",#N/A,FALSE,"p&amp;l_t&amp;D_01_02 (2)"}</definedName>
    <definedName name="raju" hidden="1">{"pl_t&amp;d",#N/A,FALSE,"p&amp;l_t&amp;D_01_02 (2)"}</definedName>
    <definedName name="RAVI" localSheetId="29" hidden="1">{"pl_td_01_02",#N/A,FALSE,"p&amp;l_t&amp;D_01_02 (2)"}</definedName>
    <definedName name="RAVI" localSheetId="28" hidden="1">{"pl_td_01_02",#N/A,FALSE,"p&amp;l_t&amp;D_01_02 (2)"}</definedName>
    <definedName name="RAVI" localSheetId="27" hidden="1">{"pl_td_01_02",#N/A,FALSE,"p&amp;l_t&amp;D_01_02 (2)"}</definedName>
    <definedName name="RAVI" localSheetId="26" hidden="1">{"pl_td_01_02",#N/A,FALSE,"p&amp;l_t&amp;D_01_02 (2)"}</definedName>
    <definedName name="RAVI" hidden="1">{"pl_td_01_02",#N/A,FALSE,"p&amp;l_t&amp;D_01_02 (2)"}</definedName>
    <definedName name="Ravi1" localSheetId="29" hidden="1">{"pl_t&amp;d",#N/A,FALSE,"p&amp;l_t&amp;D_01_02 (2)"}</definedName>
    <definedName name="Ravi1" localSheetId="28" hidden="1">{"pl_t&amp;d",#N/A,FALSE,"p&amp;l_t&amp;D_01_02 (2)"}</definedName>
    <definedName name="Ravi1" localSheetId="27" hidden="1">{"pl_t&amp;d",#N/A,FALSE,"p&amp;l_t&amp;D_01_02 (2)"}</definedName>
    <definedName name="Ravi1" localSheetId="26" hidden="1">{"pl_t&amp;d",#N/A,FALSE,"p&amp;l_t&amp;D_01_02 (2)"}</definedName>
    <definedName name="Ravi1" hidden="1">{"pl_t&amp;d",#N/A,FALSE,"p&amp;l_t&amp;D_01_02 (2)"}</definedName>
    <definedName name="Ravi2" localSheetId="29" hidden="1">{"pl_t&amp;d",#N/A,FALSE,"p&amp;l_t&amp;D_01_02 (2)"}</definedName>
    <definedName name="Ravi2" localSheetId="28" hidden="1">{"pl_t&amp;d",#N/A,FALSE,"p&amp;l_t&amp;D_01_02 (2)"}</definedName>
    <definedName name="Ravi2" localSheetId="27" hidden="1">{"pl_t&amp;d",#N/A,FALSE,"p&amp;l_t&amp;D_01_02 (2)"}</definedName>
    <definedName name="Ravi2" localSheetId="26" hidden="1">{"pl_t&amp;d",#N/A,FALSE,"p&amp;l_t&amp;D_01_02 (2)"}</definedName>
    <definedName name="Ravi2" hidden="1">{"pl_t&amp;d",#N/A,FALSE,"p&amp;l_t&amp;D_01_02 (2)"}</definedName>
    <definedName name="Ravi3" localSheetId="29" hidden="1">{"pl_t&amp;d",#N/A,FALSE,"p&amp;l_t&amp;D_01_02 (2)"}</definedName>
    <definedName name="Ravi3" localSheetId="28" hidden="1">{"pl_t&amp;d",#N/A,FALSE,"p&amp;l_t&amp;D_01_02 (2)"}</definedName>
    <definedName name="Ravi3" localSheetId="27" hidden="1">{"pl_t&amp;d",#N/A,FALSE,"p&amp;l_t&amp;D_01_02 (2)"}</definedName>
    <definedName name="Ravi3" localSheetId="26" hidden="1">{"pl_t&amp;d",#N/A,FALSE,"p&amp;l_t&amp;D_01_02 (2)"}</definedName>
    <definedName name="Ravi3" hidden="1">{"pl_t&amp;d",#N/A,FALSE,"p&amp;l_t&amp;D_01_02 (2)"}</definedName>
    <definedName name="Ravi4" localSheetId="29" hidden="1">{"pl_t&amp;d",#N/A,FALSE,"p&amp;l_t&amp;D_01_02 (2)"}</definedName>
    <definedName name="Ravi4" localSheetId="28" hidden="1">{"pl_t&amp;d",#N/A,FALSE,"p&amp;l_t&amp;D_01_02 (2)"}</definedName>
    <definedName name="Ravi4" localSheetId="27" hidden="1">{"pl_t&amp;d",#N/A,FALSE,"p&amp;l_t&amp;D_01_02 (2)"}</definedName>
    <definedName name="Ravi4" localSheetId="26" hidden="1">{"pl_t&amp;d",#N/A,FALSE,"p&amp;l_t&amp;D_01_02 (2)"}</definedName>
    <definedName name="Ravi4" hidden="1">{"pl_t&amp;d",#N/A,FALSE,"p&amp;l_t&amp;D_01_02 (2)"}</definedName>
    <definedName name="Ravi6" localSheetId="29" hidden="1">{"pl_t&amp;d",#N/A,FALSE,"p&amp;l_t&amp;D_01_02 (2)"}</definedName>
    <definedName name="Ravi6" localSheetId="28" hidden="1">{"pl_t&amp;d",#N/A,FALSE,"p&amp;l_t&amp;D_01_02 (2)"}</definedName>
    <definedName name="Ravi6" localSheetId="27" hidden="1">{"pl_t&amp;d",#N/A,FALSE,"p&amp;l_t&amp;D_01_02 (2)"}</definedName>
    <definedName name="Ravi6" localSheetId="26" hidden="1">{"pl_t&amp;d",#N/A,FALSE,"p&amp;l_t&amp;D_01_02 (2)"}</definedName>
    <definedName name="Ravi6" hidden="1">{"pl_t&amp;d",#N/A,FALSE,"p&amp;l_t&amp;D_01_02 (2)"}</definedName>
    <definedName name="Ravi7" localSheetId="29" hidden="1">{"pl_td_01_02",#N/A,FALSE,"p&amp;l_t&amp;D_01_02 (2)"}</definedName>
    <definedName name="Ravi7" localSheetId="28" hidden="1">{"pl_td_01_02",#N/A,FALSE,"p&amp;l_t&amp;D_01_02 (2)"}</definedName>
    <definedName name="Ravi7" localSheetId="27" hidden="1">{"pl_td_01_02",#N/A,FALSE,"p&amp;l_t&amp;D_01_02 (2)"}</definedName>
    <definedName name="Ravi7" localSheetId="26" hidden="1">{"pl_td_01_02",#N/A,FALSE,"p&amp;l_t&amp;D_01_02 (2)"}</definedName>
    <definedName name="Ravi7" hidden="1">{"pl_td_01_02",#N/A,FALSE,"p&amp;l_t&amp;D_01_02 (2)"}</definedName>
    <definedName name="Ravi8" localSheetId="29" hidden="1">{"pl_t&amp;d",#N/A,FALSE,"p&amp;l_t&amp;D_01_02 (2)"}</definedName>
    <definedName name="Ravi8" localSheetId="28" hidden="1">{"pl_t&amp;d",#N/A,FALSE,"p&amp;l_t&amp;D_01_02 (2)"}</definedName>
    <definedName name="Ravi8" localSheetId="27" hidden="1">{"pl_t&amp;d",#N/A,FALSE,"p&amp;l_t&amp;D_01_02 (2)"}</definedName>
    <definedName name="Ravi8" localSheetId="26" hidden="1">{"pl_t&amp;d",#N/A,FALSE,"p&amp;l_t&amp;D_01_02 (2)"}</definedName>
    <definedName name="Ravi8" hidden="1">{"pl_t&amp;d",#N/A,FALSE,"p&amp;l_t&amp;D_01_02 (2)"}</definedName>
    <definedName name="released" localSheetId="29" hidden="1">{"pl_t&amp;d",#N/A,FALSE,"p&amp;l_t&amp;D_01_02 (2)"}</definedName>
    <definedName name="released" localSheetId="28" hidden="1">{"pl_t&amp;d",#N/A,FALSE,"p&amp;l_t&amp;D_01_02 (2)"}</definedName>
    <definedName name="released" localSheetId="27" hidden="1">{"pl_t&amp;d",#N/A,FALSE,"p&amp;l_t&amp;D_01_02 (2)"}</definedName>
    <definedName name="released" localSheetId="26" hidden="1">{"pl_t&amp;d",#N/A,FALSE,"p&amp;l_t&amp;D_01_02 (2)"}</definedName>
    <definedName name="released" hidden="1">{"pl_t&amp;d",#N/A,FALSE,"p&amp;l_t&amp;D_01_02 (2)"}</definedName>
    <definedName name="rere" localSheetId="29" hidden="1">{"pl_t&amp;d",#N/A,FALSE,"p&amp;l_t&amp;D_01_02 (2)"}</definedName>
    <definedName name="rere" localSheetId="28" hidden="1">{"pl_t&amp;d",#N/A,FALSE,"p&amp;l_t&amp;D_01_02 (2)"}</definedName>
    <definedName name="rere" localSheetId="27" hidden="1">{"pl_t&amp;d",#N/A,FALSE,"p&amp;l_t&amp;D_01_02 (2)"}</definedName>
    <definedName name="rere" localSheetId="26" hidden="1">{"pl_t&amp;d",#N/A,FALSE,"p&amp;l_t&amp;D_01_02 (2)"}</definedName>
    <definedName name="rere" hidden="1">{"pl_t&amp;d",#N/A,FALSE,"p&amp;l_t&amp;D_01_02 (2)"}</definedName>
    <definedName name="revised" localSheetId="29" hidden="1">{"pl_t&amp;d",#N/A,FALSE,"p&amp;l_t&amp;D_01_02 (2)"}</definedName>
    <definedName name="revised" localSheetId="28" hidden="1">{"pl_t&amp;d",#N/A,FALSE,"p&amp;l_t&amp;D_01_02 (2)"}</definedName>
    <definedName name="revised" localSheetId="27" hidden="1">{"pl_t&amp;d",#N/A,FALSE,"p&amp;l_t&amp;D_01_02 (2)"}</definedName>
    <definedName name="revised" localSheetId="26" hidden="1">{"pl_t&amp;d",#N/A,FALSE,"p&amp;l_t&amp;D_01_02 (2)"}</definedName>
    <definedName name="revised" hidden="1">{"pl_t&amp;d",#N/A,FALSE,"p&amp;l_t&amp;D_01_02 (2)"}</definedName>
    <definedName name="rggvy" localSheetId="29" hidden="1">{"pl_td_01_02",#N/A,FALSE,"p&amp;l_t&amp;D_01_02 (2)"}</definedName>
    <definedName name="rggvy" localSheetId="28" hidden="1">{"pl_td_01_02",#N/A,FALSE,"p&amp;l_t&amp;D_01_02 (2)"}</definedName>
    <definedName name="rggvy" localSheetId="27" hidden="1">{"pl_td_01_02",#N/A,FALSE,"p&amp;l_t&amp;D_01_02 (2)"}</definedName>
    <definedName name="rggvy" localSheetId="26" hidden="1">{"pl_td_01_02",#N/A,FALSE,"p&amp;l_t&amp;D_01_02 (2)"}</definedName>
    <definedName name="rggvy" hidden="1">{"pl_td_01_02",#N/A,FALSE,"p&amp;l_t&amp;D_01_02 (2)"}</definedName>
    <definedName name="rr" localSheetId="29" hidden="1">{"pl_t&amp;d",#N/A,FALSE,"p&amp;l_t&amp;D_01_02 (2)"}</definedName>
    <definedName name="rr" localSheetId="28" hidden="1">{"pl_t&amp;d",#N/A,FALSE,"p&amp;l_t&amp;D_01_02 (2)"}</definedName>
    <definedName name="rr" localSheetId="27" hidden="1">{"pl_t&amp;d",#N/A,FALSE,"p&amp;l_t&amp;D_01_02 (2)"}</definedName>
    <definedName name="rr" localSheetId="26" hidden="1">{"pl_t&amp;d",#N/A,FALSE,"p&amp;l_t&amp;D_01_02 (2)"}</definedName>
    <definedName name="rr" hidden="1">{"pl_t&amp;d",#N/A,FALSE,"p&amp;l_t&amp;D_01_02 (2)"}</definedName>
    <definedName name="rsv" localSheetId="29" hidden="1">{"pl_td_01_02",#N/A,FALSE,"p&amp;l_t&amp;D_01_02 (2)"}</definedName>
    <definedName name="rsv" localSheetId="28" hidden="1">{"pl_td_01_02",#N/A,FALSE,"p&amp;l_t&amp;D_01_02 (2)"}</definedName>
    <definedName name="rsv" localSheetId="27" hidden="1">{"pl_td_01_02",#N/A,FALSE,"p&amp;l_t&amp;D_01_02 (2)"}</definedName>
    <definedName name="rsv" localSheetId="26" hidden="1">{"pl_td_01_02",#N/A,FALSE,"p&amp;l_t&amp;D_01_02 (2)"}</definedName>
    <definedName name="rsv" hidden="1">{"pl_td_01_02",#N/A,FALSE,"p&amp;l_t&amp;D_01_02 (2)"}</definedName>
    <definedName name="rtrt" localSheetId="29" hidden="1">{"pl_t&amp;d",#N/A,FALSE,"p&amp;l_t&amp;D_01_02 (2)"}</definedName>
    <definedName name="rtrt" localSheetId="28" hidden="1">{"pl_t&amp;d",#N/A,FALSE,"p&amp;l_t&amp;D_01_02 (2)"}</definedName>
    <definedName name="rtrt" localSheetId="27" hidden="1">{"pl_t&amp;d",#N/A,FALSE,"p&amp;l_t&amp;D_01_02 (2)"}</definedName>
    <definedName name="rtrt" localSheetId="26" hidden="1">{"pl_t&amp;d",#N/A,FALSE,"p&amp;l_t&amp;D_01_02 (2)"}</definedName>
    <definedName name="rtrt" hidden="1">{"pl_t&amp;d",#N/A,FALSE,"p&amp;l_t&amp;D_01_02 (2)"}</definedName>
    <definedName name="s" localSheetId="29" hidden="1">{"pl_t&amp;d",#N/A,FALSE,"p&amp;l_t&amp;D_01_02 (2)"}</definedName>
    <definedName name="s" localSheetId="28" hidden="1">{"pl_t&amp;d",#N/A,FALSE,"p&amp;l_t&amp;D_01_02 (2)"}</definedName>
    <definedName name="s" localSheetId="27" hidden="1">{"pl_t&amp;d",#N/A,FALSE,"p&amp;l_t&amp;D_01_02 (2)"}</definedName>
    <definedName name="s" localSheetId="26" hidden="1">{"pl_t&amp;d",#N/A,FALSE,"p&amp;l_t&amp;D_01_02 (2)"}</definedName>
    <definedName name="s" hidden="1">{"pl_t&amp;d",#N/A,FALSE,"p&amp;l_t&amp;D_01_02 (2)"}</definedName>
    <definedName name="sale" localSheetId="29" hidden="1">{"pl_t&amp;d",#N/A,FALSE,"p&amp;l_t&amp;D_01_02 (2)"}</definedName>
    <definedName name="sale" localSheetId="28" hidden="1">{"pl_t&amp;d",#N/A,FALSE,"p&amp;l_t&amp;D_01_02 (2)"}</definedName>
    <definedName name="sale" localSheetId="27" hidden="1">{"pl_t&amp;d",#N/A,FALSE,"p&amp;l_t&amp;D_01_02 (2)"}</definedName>
    <definedName name="sale" localSheetId="26" hidden="1">{"pl_t&amp;d",#N/A,FALSE,"p&amp;l_t&amp;D_01_02 (2)"}</definedName>
    <definedName name="sale" hidden="1">{"pl_t&amp;d",#N/A,FALSE,"p&amp;l_t&amp;D_01_02 (2)"}</definedName>
    <definedName name="sales" localSheetId="29" hidden="1">{"pl_t&amp;d",#N/A,FALSE,"p&amp;l_t&amp;D_01_02 (2)"}</definedName>
    <definedName name="sales" localSheetId="28" hidden="1">{"pl_t&amp;d",#N/A,FALSE,"p&amp;l_t&amp;D_01_02 (2)"}</definedName>
    <definedName name="sales" localSheetId="27" hidden="1">{"pl_t&amp;d",#N/A,FALSE,"p&amp;l_t&amp;D_01_02 (2)"}</definedName>
    <definedName name="sales" localSheetId="26" hidden="1">{"pl_t&amp;d",#N/A,FALSE,"p&amp;l_t&amp;D_01_02 (2)"}</definedName>
    <definedName name="sales" hidden="1">{"pl_t&amp;d",#N/A,FALSE,"p&amp;l_t&amp;D_01_02 (2)"}</definedName>
    <definedName name="sales2" localSheetId="29" hidden="1">{"pl_t&amp;d",#N/A,FALSE,"p&amp;l_t&amp;D_01_02 (2)"}</definedName>
    <definedName name="sales2" localSheetId="28" hidden="1">{"pl_t&amp;d",#N/A,FALSE,"p&amp;l_t&amp;D_01_02 (2)"}</definedName>
    <definedName name="sales2" localSheetId="27" hidden="1">{"pl_t&amp;d",#N/A,FALSE,"p&amp;l_t&amp;D_01_02 (2)"}</definedName>
    <definedName name="sales2" localSheetId="26" hidden="1">{"pl_t&amp;d",#N/A,FALSE,"p&amp;l_t&amp;D_01_02 (2)"}</definedName>
    <definedName name="sales2" hidden="1">{"pl_t&amp;d",#N/A,FALSE,"p&amp;l_t&amp;D_01_02 (2)"}</definedName>
    <definedName name="SALES3" localSheetId="29" hidden="1">{"pl_t&amp;d",#N/A,FALSE,"p&amp;l_t&amp;D_01_02 (2)"}</definedName>
    <definedName name="SALES3" localSheetId="28" hidden="1">{"pl_t&amp;d",#N/A,FALSE,"p&amp;l_t&amp;D_01_02 (2)"}</definedName>
    <definedName name="SALES3" localSheetId="27" hidden="1">{"pl_t&amp;d",#N/A,FALSE,"p&amp;l_t&amp;D_01_02 (2)"}</definedName>
    <definedName name="SALES3" localSheetId="26" hidden="1">{"pl_t&amp;d",#N/A,FALSE,"p&amp;l_t&amp;D_01_02 (2)"}</definedName>
    <definedName name="SALES3" hidden="1">{"pl_t&amp;d",#N/A,FALSE,"p&amp;l_t&amp;D_01_02 (2)"}</definedName>
    <definedName name="Salesconfl" localSheetId="29" hidden="1">{"pl_t&amp;d",#N/A,FALSE,"p&amp;l_t&amp;D_01_02 (2)"}</definedName>
    <definedName name="Salesconfl" localSheetId="28" hidden="1">{"pl_t&amp;d",#N/A,FALSE,"p&amp;l_t&amp;D_01_02 (2)"}</definedName>
    <definedName name="Salesconfl" localSheetId="27" hidden="1">{"pl_t&amp;d",#N/A,FALSE,"p&amp;l_t&amp;D_01_02 (2)"}</definedName>
    <definedName name="Salesconfl" localSheetId="26" hidden="1">{"pl_t&amp;d",#N/A,FALSE,"p&amp;l_t&amp;D_01_02 (2)"}</definedName>
    <definedName name="Salesconfl" hidden="1">{"pl_t&amp;d",#N/A,FALSE,"p&amp;l_t&amp;D_01_02 (2)"}</definedName>
    <definedName name="Salesconflict" localSheetId="29" hidden="1">{"pl_t&amp;d",#N/A,FALSE,"p&amp;l_t&amp;D_01_02 (2)"}</definedName>
    <definedName name="Salesconflict" localSheetId="28" hidden="1">{"pl_t&amp;d",#N/A,FALSE,"p&amp;l_t&amp;D_01_02 (2)"}</definedName>
    <definedName name="Salesconflict" localSheetId="27" hidden="1">{"pl_t&amp;d",#N/A,FALSE,"p&amp;l_t&amp;D_01_02 (2)"}</definedName>
    <definedName name="Salesconflict" localSheetId="26" hidden="1">{"pl_t&amp;d",#N/A,FALSE,"p&amp;l_t&amp;D_01_02 (2)"}</definedName>
    <definedName name="Salesconflict" hidden="1">{"pl_t&amp;d",#N/A,FALSE,"p&amp;l_t&amp;D_01_02 (2)"}</definedName>
    <definedName name="satheesh" localSheetId="29" hidden="1">{#N/A,#N/A,FALSE,"1.1";#N/A,#N/A,FALSE,"1.1a";#N/A,#N/A,FALSE,"1.1b";#N/A,#N/A,FALSE,"1.1c";#N/A,#N/A,FALSE,"1.1e";#N/A,#N/A,FALSE,"1.1f";#N/A,#N/A,FALSE,"1.1g";#N/A,#N/A,FALSE,"1.1h_T";#N/A,#N/A,FALSE,"1.1h_D";#N/A,#N/A,FALSE,"1.2";#N/A,#N/A,FALSE,"1.3";#N/A,#N/A,FALSE,"1.3b";#N/A,#N/A,FALSE,"1.4";#N/A,#N/A,FALSE,"1.5";#N/A,#N/A,FALSE,"1.6";#N/A,#N/A,FALSE,"2.1";#N/A,#N/A,FALSE,"SOD";#N/A,#N/A,FALSE,"OL";#N/A,#N/A,FALSE,"CF"}</definedName>
    <definedName name="satheesh" localSheetId="28" hidden="1">{#N/A,#N/A,FALSE,"1.1";#N/A,#N/A,FALSE,"1.1a";#N/A,#N/A,FALSE,"1.1b";#N/A,#N/A,FALSE,"1.1c";#N/A,#N/A,FALSE,"1.1e";#N/A,#N/A,FALSE,"1.1f";#N/A,#N/A,FALSE,"1.1g";#N/A,#N/A,FALSE,"1.1h_T";#N/A,#N/A,FALSE,"1.1h_D";#N/A,#N/A,FALSE,"1.2";#N/A,#N/A,FALSE,"1.3";#N/A,#N/A,FALSE,"1.3b";#N/A,#N/A,FALSE,"1.4";#N/A,#N/A,FALSE,"1.5";#N/A,#N/A,FALSE,"1.6";#N/A,#N/A,FALSE,"2.1";#N/A,#N/A,FALSE,"SOD";#N/A,#N/A,FALSE,"OL";#N/A,#N/A,FALSE,"CF"}</definedName>
    <definedName name="satheesh" localSheetId="27" hidden="1">{#N/A,#N/A,FALSE,"1.1";#N/A,#N/A,FALSE,"1.1a";#N/A,#N/A,FALSE,"1.1b";#N/A,#N/A,FALSE,"1.1c";#N/A,#N/A,FALSE,"1.1e";#N/A,#N/A,FALSE,"1.1f";#N/A,#N/A,FALSE,"1.1g";#N/A,#N/A,FALSE,"1.1h_T";#N/A,#N/A,FALSE,"1.1h_D";#N/A,#N/A,FALSE,"1.2";#N/A,#N/A,FALSE,"1.3";#N/A,#N/A,FALSE,"1.3b";#N/A,#N/A,FALSE,"1.4";#N/A,#N/A,FALSE,"1.5";#N/A,#N/A,FALSE,"1.6";#N/A,#N/A,FALSE,"2.1";#N/A,#N/A,FALSE,"SOD";#N/A,#N/A,FALSE,"OL";#N/A,#N/A,FALSE,"CF"}</definedName>
    <definedName name="satheesh" localSheetId="26" hidden="1">{#N/A,#N/A,FALSE,"1.1";#N/A,#N/A,FALSE,"1.1a";#N/A,#N/A,FALSE,"1.1b";#N/A,#N/A,FALSE,"1.1c";#N/A,#N/A,FALSE,"1.1e";#N/A,#N/A,FALSE,"1.1f";#N/A,#N/A,FALSE,"1.1g";#N/A,#N/A,FALSE,"1.1h_T";#N/A,#N/A,FALSE,"1.1h_D";#N/A,#N/A,FALSE,"1.2";#N/A,#N/A,FALSE,"1.3";#N/A,#N/A,FALSE,"1.3b";#N/A,#N/A,FALSE,"1.4";#N/A,#N/A,FALSE,"1.5";#N/A,#N/A,FALSE,"1.6";#N/A,#N/A,FALSE,"2.1";#N/A,#N/A,FALSE,"SOD";#N/A,#N/A,FALSE,"OL";#N/A,#N/A,FALSE,"CF"}</definedName>
    <definedName name="satheesh" hidden="1">{#N/A,#N/A,FALSE,"1.1";#N/A,#N/A,FALSE,"1.1a";#N/A,#N/A,FALSE,"1.1b";#N/A,#N/A,FALSE,"1.1c";#N/A,#N/A,FALSE,"1.1e";#N/A,#N/A,FALSE,"1.1f";#N/A,#N/A,FALSE,"1.1g";#N/A,#N/A,FALSE,"1.1h_T";#N/A,#N/A,FALSE,"1.1h_D";#N/A,#N/A,FALSE,"1.2";#N/A,#N/A,FALSE,"1.3";#N/A,#N/A,FALSE,"1.3b";#N/A,#N/A,FALSE,"1.4";#N/A,#N/A,FALSE,"1.5";#N/A,#N/A,FALSE,"1.6";#N/A,#N/A,FALSE,"2.1";#N/A,#N/A,FALSE,"SOD";#N/A,#N/A,FALSE,"OL";#N/A,#N/A,FALSE,"CF"}</definedName>
    <definedName name="sd" localSheetId="29" hidden="1">{"pl_t&amp;d",#N/A,FALSE,"p&amp;l_t&amp;D_01_02 (2)"}</definedName>
    <definedName name="sd" localSheetId="28" hidden="1">{"pl_t&amp;d",#N/A,FALSE,"p&amp;l_t&amp;D_01_02 (2)"}</definedName>
    <definedName name="sd" localSheetId="27" hidden="1">{"pl_t&amp;d",#N/A,FALSE,"p&amp;l_t&amp;D_01_02 (2)"}</definedName>
    <definedName name="sd" localSheetId="26" hidden="1">{"pl_t&amp;d",#N/A,FALSE,"p&amp;l_t&amp;D_01_02 (2)"}</definedName>
    <definedName name="sd" hidden="1">{"pl_t&amp;d",#N/A,FALSE,"p&amp;l_t&amp;D_01_02 (2)"}</definedName>
    <definedName name="sdasdasdfasf" localSheetId="29" hidden="1">{"pl_t&amp;d",#N/A,FALSE,"p&amp;l_t&amp;D_01_02 (2)"}</definedName>
    <definedName name="sdasdasdfasf" localSheetId="28" hidden="1">{"pl_t&amp;d",#N/A,FALSE,"p&amp;l_t&amp;D_01_02 (2)"}</definedName>
    <definedName name="sdasdasdfasf" localSheetId="27" hidden="1">{"pl_t&amp;d",#N/A,FALSE,"p&amp;l_t&amp;D_01_02 (2)"}</definedName>
    <definedName name="sdasdasdfasf" localSheetId="26" hidden="1">{"pl_t&amp;d",#N/A,FALSE,"p&amp;l_t&amp;D_01_02 (2)"}</definedName>
    <definedName name="sdasdasdfasf" hidden="1">{"pl_t&amp;d",#N/A,FALSE,"p&amp;l_t&amp;D_01_02 (2)"}</definedName>
    <definedName name="sdds" localSheetId="29" hidden="1">{"pl_t&amp;d",#N/A,FALSE,"p&amp;l_t&amp;D_01_02 (2)"}</definedName>
    <definedName name="sdds" localSheetId="28" hidden="1">{"pl_t&amp;d",#N/A,FALSE,"p&amp;l_t&amp;D_01_02 (2)"}</definedName>
    <definedName name="sdds" localSheetId="27" hidden="1">{"pl_t&amp;d",#N/A,FALSE,"p&amp;l_t&amp;D_01_02 (2)"}</definedName>
    <definedName name="sdds" localSheetId="26" hidden="1">{"pl_t&amp;d",#N/A,FALSE,"p&amp;l_t&amp;D_01_02 (2)"}</definedName>
    <definedName name="sdds" hidden="1">{"pl_t&amp;d",#N/A,FALSE,"p&amp;l_t&amp;D_01_02 (2)"}</definedName>
    <definedName name="sdsada" localSheetId="29" hidden="1">{"pl_t&amp;d",#N/A,FALSE,"p&amp;l_t&amp;D_01_02 (2)"}</definedName>
    <definedName name="sdsada" localSheetId="28" hidden="1">{"pl_t&amp;d",#N/A,FALSE,"p&amp;l_t&amp;D_01_02 (2)"}</definedName>
    <definedName name="sdsada" localSheetId="27" hidden="1">{"pl_t&amp;d",#N/A,FALSE,"p&amp;l_t&amp;D_01_02 (2)"}</definedName>
    <definedName name="sdsada" localSheetId="26" hidden="1">{"pl_t&amp;d",#N/A,FALSE,"p&amp;l_t&amp;D_01_02 (2)"}</definedName>
    <definedName name="sdsada" hidden="1">{"pl_t&amp;d",#N/A,FALSE,"p&amp;l_t&amp;D_01_02 (2)"}</definedName>
    <definedName name="Sep" localSheetId="29" hidden="1">{"pl_td_01_02",#N/A,FALSE,"p&amp;l_t&amp;D_01_02 (2)"}</definedName>
    <definedName name="Sep" localSheetId="28" hidden="1">{"pl_td_01_02",#N/A,FALSE,"p&amp;l_t&amp;D_01_02 (2)"}</definedName>
    <definedName name="Sep" localSheetId="27" hidden="1">{"pl_td_01_02",#N/A,FALSE,"p&amp;l_t&amp;D_01_02 (2)"}</definedName>
    <definedName name="Sep" localSheetId="26" hidden="1">{"pl_td_01_02",#N/A,FALSE,"p&amp;l_t&amp;D_01_02 (2)"}</definedName>
    <definedName name="Sep" hidden="1">{"pl_td_01_02",#N/A,FALSE,"p&amp;l_t&amp;D_01_02 (2)"}</definedName>
    <definedName name="sfs" localSheetId="29" hidden="1">{"pl_t&amp;d",#N/A,FALSE,"p&amp;l_t&amp;D_01_02 (2)"}</definedName>
    <definedName name="sfs" localSheetId="28" hidden="1">{"pl_t&amp;d",#N/A,FALSE,"p&amp;l_t&amp;D_01_02 (2)"}</definedName>
    <definedName name="sfs" localSheetId="27" hidden="1">{"pl_t&amp;d",#N/A,FALSE,"p&amp;l_t&amp;D_01_02 (2)"}</definedName>
    <definedName name="sfs" localSheetId="26" hidden="1">{"pl_t&amp;d",#N/A,FALSE,"p&amp;l_t&amp;D_01_02 (2)"}</definedName>
    <definedName name="sfs" hidden="1">{"pl_t&amp;d",#N/A,FALSE,"p&amp;l_t&amp;D_01_02 (2)"}</definedName>
    <definedName name="sfsdf" localSheetId="29" hidden="1">{"pl_td_01_02",#N/A,FALSE,"p&amp;l_t&amp;D_01_02 (2)"}</definedName>
    <definedName name="sfsdf" localSheetId="28" hidden="1">{"pl_td_01_02",#N/A,FALSE,"p&amp;l_t&amp;D_01_02 (2)"}</definedName>
    <definedName name="sfsdf" localSheetId="27" hidden="1">{"pl_td_01_02",#N/A,FALSE,"p&amp;l_t&amp;D_01_02 (2)"}</definedName>
    <definedName name="sfsdf" localSheetId="26" hidden="1">{"pl_td_01_02",#N/A,FALSE,"p&amp;l_t&amp;D_01_02 (2)"}</definedName>
    <definedName name="sfsdf" hidden="1">{"pl_td_01_02",#N/A,FALSE,"p&amp;l_t&amp;D_01_02 (2)"}</definedName>
    <definedName name="shankar" localSheetId="29" hidden="1">{"pl_t&amp;d",#N/A,FALSE,"p&amp;l_t&amp;D_01_02 (2)"}</definedName>
    <definedName name="shankar" localSheetId="28" hidden="1">{"pl_t&amp;d",#N/A,FALSE,"p&amp;l_t&amp;D_01_02 (2)"}</definedName>
    <definedName name="shankar" localSheetId="27" hidden="1">{"pl_t&amp;d",#N/A,FALSE,"p&amp;l_t&amp;D_01_02 (2)"}</definedName>
    <definedName name="shankar" localSheetId="26" hidden="1">{"pl_t&amp;d",#N/A,FALSE,"p&amp;l_t&amp;D_01_02 (2)"}</definedName>
    <definedName name="shankar" hidden="1">{"pl_t&amp;d",#N/A,FALSE,"p&amp;l_t&amp;D_01_02 (2)"}</definedName>
    <definedName name="shdfaskdfhgksf" localSheetId="29" hidden="1">{"pl_t&amp;d",#N/A,FALSE,"p&amp;l_t&amp;D_01_02 (2)"}</definedName>
    <definedName name="shdfaskdfhgksf" localSheetId="28" hidden="1">{"pl_t&amp;d",#N/A,FALSE,"p&amp;l_t&amp;D_01_02 (2)"}</definedName>
    <definedName name="shdfaskdfhgksf" localSheetId="27" hidden="1">{"pl_t&amp;d",#N/A,FALSE,"p&amp;l_t&amp;D_01_02 (2)"}</definedName>
    <definedName name="shdfaskdfhgksf" localSheetId="26" hidden="1">{"pl_t&amp;d",#N/A,FALSE,"p&amp;l_t&amp;D_01_02 (2)"}</definedName>
    <definedName name="shdfaskdfhgksf" hidden="1">{"pl_t&amp;d",#N/A,FALSE,"p&amp;l_t&amp;D_01_02 (2)"}</definedName>
    <definedName name="sheet" localSheetId="29" hidden="1">{"pl_t&amp;d",#N/A,FALSE,"p&amp;l_t&amp;D_01_02 (2)"}</definedName>
    <definedName name="sheet" localSheetId="28" hidden="1">{"pl_t&amp;d",#N/A,FALSE,"p&amp;l_t&amp;D_01_02 (2)"}</definedName>
    <definedName name="sheet" localSheetId="27" hidden="1">{"pl_t&amp;d",#N/A,FALSE,"p&amp;l_t&amp;D_01_02 (2)"}</definedName>
    <definedName name="sheet" localSheetId="26" hidden="1">{"pl_t&amp;d",#N/A,FALSE,"p&amp;l_t&amp;D_01_02 (2)"}</definedName>
    <definedName name="sheet" hidden="1">{"pl_t&amp;d",#N/A,FALSE,"p&amp;l_t&amp;D_01_02 (2)"}</definedName>
    <definedName name="sheet3" localSheetId="29" hidden="1">{"pl_t&amp;d",#N/A,FALSE,"p&amp;l_t&amp;D_01_02 (2)"}</definedName>
    <definedName name="sheet3" localSheetId="28" hidden="1">{"pl_t&amp;d",#N/A,FALSE,"p&amp;l_t&amp;D_01_02 (2)"}</definedName>
    <definedName name="sheet3" localSheetId="27" hidden="1">{"pl_t&amp;d",#N/A,FALSE,"p&amp;l_t&amp;D_01_02 (2)"}</definedName>
    <definedName name="sheet3" localSheetId="26" hidden="1">{"pl_t&amp;d",#N/A,FALSE,"p&amp;l_t&amp;D_01_02 (2)"}</definedName>
    <definedName name="sheet3" hidden="1">{"pl_t&amp;d",#N/A,FALSE,"p&amp;l_t&amp;D_01_02 (2)"}</definedName>
    <definedName name="spc" localSheetId="29" hidden="1">{"pl_t&amp;d",#N/A,FALSE,"p&amp;l_t&amp;D_01_02 (2)"}</definedName>
    <definedName name="spc" localSheetId="28" hidden="1">{"pl_t&amp;d",#N/A,FALSE,"p&amp;l_t&amp;D_01_02 (2)"}</definedName>
    <definedName name="spc" localSheetId="27" hidden="1">{"pl_t&amp;d",#N/A,FALSE,"p&amp;l_t&amp;D_01_02 (2)"}</definedName>
    <definedName name="spc" localSheetId="26" hidden="1">{"pl_t&amp;d",#N/A,FALSE,"p&amp;l_t&amp;D_01_02 (2)"}</definedName>
    <definedName name="spc" hidden="1">{"pl_t&amp;d",#N/A,FALSE,"p&amp;l_t&amp;D_01_02 (2)"}</definedName>
    <definedName name="Spc.Nov" localSheetId="29" hidden="1">{#N/A,#N/A,FALSE,"1.1";#N/A,#N/A,FALSE,"1.1a";#N/A,#N/A,FALSE,"1.1b";#N/A,#N/A,FALSE,"1.1c";#N/A,#N/A,FALSE,"1.1e";#N/A,#N/A,FALSE,"1.1f";#N/A,#N/A,FALSE,"1.1g";#N/A,#N/A,FALSE,"1.1h_T";#N/A,#N/A,FALSE,"1.1h_D";#N/A,#N/A,FALSE,"1.2";#N/A,#N/A,FALSE,"1.3";#N/A,#N/A,FALSE,"1.3b";#N/A,#N/A,FALSE,"1.4";#N/A,#N/A,FALSE,"1.5";#N/A,#N/A,FALSE,"1.6";#N/A,#N/A,FALSE,"2.1";#N/A,#N/A,FALSE,"SOD";#N/A,#N/A,FALSE,"OL";#N/A,#N/A,FALSE,"CF"}</definedName>
    <definedName name="Spc.Nov" localSheetId="28" hidden="1">{#N/A,#N/A,FALSE,"1.1";#N/A,#N/A,FALSE,"1.1a";#N/A,#N/A,FALSE,"1.1b";#N/A,#N/A,FALSE,"1.1c";#N/A,#N/A,FALSE,"1.1e";#N/A,#N/A,FALSE,"1.1f";#N/A,#N/A,FALSE,"1.1g";#N/A,#N/A,FALSE,"1.1h_T";#N/A,#N/A,FALSE,"1.1h_D";#N/A,#N/A,FALSE,"1.2";#N/A,#N/A,FALSE,"1.3";#N/A,#N/A,FALSE,"1.3b";#N/A,#N/A,FALSE,"1.4";#N/A,#N/A,FALSE,"1.5";#N/A,#N/A,FALSE,"1.6";#N/A,#N/A,FALSE,"2.1";#N/A,#N/A,FALSE,"SOD";#N/A,#N/A,FALSE,"OL";#N/A,#N/A,FALSE,"CF"}</definedName>
    <definedName name="Spc.Nov" localSheetId="27" hidden="1">{#N/A,#N/A,FALSE,"1.1";#N/A,#N/A,FALSE,"1.1a";#N/A,#N/A,FALSE,"1.1b";#N/A,#N/A,FALSE,"1.1c";#N/A,#N/A,FALSE,"1.1e";#N/A,#N/A,FALSE,"1.1f";#N/A,#N/A,FALSE,"1.1g";#N/A,#N/A,FALSE,"1.1h_T";#N/A,#N/A,FALSE,"1.1h_D";#N/A,#N/A,FALSE,"1.2";#N/A,#N/A,FALSE,"1.3";#N/A,#N/A,FALSE,"1.3b";#N/A,#N/A,FALSE,"1.4";#N/A,#N/A,FALSE,"1.5";#N/A,#N/A,FALSE,"1.6";#N/A,#N/A,FALSE,"2.1";#N/A,#N/A,FALSE,"SOD";#N/A,#N/A,FALSE,"OL";#N/A,#N/A,FALSE,"CF"}</definedName>
    <definedName name="Spc.Nov" localSheetId="26" hidden="1">{#N/A,#N/A,FALSE,"1.1";#N/A,#N/A,FALSE,"1.1a";#N/A,#N/A,FALSE,"1.1b";#N/A,#N/A,FALSE,"1.1c";#N/A,#N/A,FALSE,"1.1e";#N/A,#N/A,FALSE,"1.1f";#N/A,#N/A,FALSE,"1.1g";#N/A,#N/A,FALSE,"1.1h_T";#N/A,#N/A,FALSE,"1.1h_D";#N/A,#N/A,FALSE,"1.2";#N/A,#N/A,FALSE,"1.3";#N/A,#N/A,FALSE,"1.3b";#N/A,#N/A,FALSE,"1.4";#N/A,#N/A,FALSE,"1.5";#N/A,#N/A,FALSE,"1.6";#N/A,#N/A,FALSE,"2.1";#N/A,#N/A,FALSE,"SOD";#N/A,#N/A,FALSE,"OL";#N/A,#N/A,FALSE,"CF"}</definedName>
    <definedName name="Spc.Nov" hidden="1">{#N/A,#N/A,FALSE,"1.1";#N/A,#N/A,FALSE,"1.1a";#N/A,#N/A,FALSE,"1.1b";#N/A,#N/A,FALSE,"1.1c";#N/A,#N/A,FALSE,"1.1e";#N/A,#N/A,FALSE,"1.1f";#N/A,#N/A,FALSE,"1.1g";#N/A,#N/A,FALSE,"1.1h_T";#N/A,#N/A,FALSE,"1.1h_D";#N/A,#N/A,FALSE,"1.2";#N/A,#N/A,FALSE,"1.3";#N/A,#N/A,FALSE,"1.3b";#N/A,#N/A,FALSE,"1.4";#N/A,#N/A,FALSE,"1.5";#N/A,#N/A,FALSE,"1.6";#N/A,#N/A,FALSE,"2.1";#N/A,#N/A,FALSE,"SOD";#N/A,#N/A,FALSE,"OL";#N/A,#N/A,FALSE,"CF"}</definedName>
    <definedName name="spe" localSheetId="29" hidden="1">{"pl_t&amp;d",#N/A,FALSE,"p&amp;l_t&amp;D_01_02 (2)"}</definedName>
    <definedName name="spe" localSheetId="28" hidden="1">{"pl_t&amp;d",#N/A,FALSE,"p&amp;l_t&amp;D_01_02 (2)"}</definedName>
    <definedName name="spe" localSheetId="27" hidden="1">{"pl_t&amp;d",#N/A,FALSE,"p&amp;l_t&amp;D_01_02 (2)"}</definedName>
    <definedName name="spe" localSheetId="26" hidden="1">{"pl_t&amp;d",#N/A,FALSE,"p&amp;l_t&amp;D_01_02 (2)"}</definedName>
    <definedName name="spe" hidden="1">{"pl_t&amp;d",#N/A,FALSE,"p&amp;l_t&amp;D_01_02 (2)"}</definedName>
    <definedName name="sprev" localSheetId="29" hidden="1">{"pl_t&amp;d",#N/A,FALSE,"p&amp;l_t&amp;D_01_02 (2)"}</definedName>
    <definedName name="sprev" localSheetId="28" hidden="1">{"pl_t&amp;d",#N/A,FALSE,"p&amp;l_t&amp;D_01_02 (2)"}</definedName>
    <definedName name="sprev" localSheetId="27" hidden="1">{"pl_t&amp;d",#N/A,FALSE,"p&amp;l_t&amp;D_01_02 (2)"}</definedName>
    <definedName name="sprev" localSheetId="26" hidden="1">{"pl_t&amp;d",#N/A,FALSE,"p&amp;l_t&amp;D_01_02 (2)"}</definedName>
    <definedName name="sprev" hidden="1">{"pl_t&amp;d",#N/A,FALSE,"p&amp;l_t&amp;D_01_02 (2)"}</definedName>
    <definedName name="ss" localSheetId="29" hidden="1">{"pl_t&amp;d",#N/A,FALSE,"p&amp;l_t&amp;D_01_02 (2)"}</definedName>
    <definedName name="ss" localSheetId="28" hidden="1">{"pl_t&amp;d",#N/A,FALSE,"p&amp;l_t&amp;D_01_02 (2)"}</definedName>
    <definedName name="ss" localSheetId="27" hidden="1">{"pl_t&amp;d",#N/A,FALSE,"p&amp;l_t&amp;D_01_02 (2)"}</definedName>
    <definedName name="ss" localSheetId="26" hidden="1">{"pl_t&amp;d",#N/A,FALSE,"p&amp;l_t&amp;D_01_02 (2)"}</definedName>
    <definedName name="ss" hidden="1">{"pl_t&amp;d",#N/A,FALSE,"p&amp;l_t&amp;D_01_02 (2)"}</definedName>
    <definedName name="ssasa" localSheetId="29" hidden="1">{"pl_t&amp;d",#N/A,FALSE,"p&amp;l_t&amp;D_01_02 (2)"}</definedName>
    <definedName name="ssasa" localSheetId="28" hidden="1">{"pl_t&amp;d",#N/A,FALSE,"p&amp;l_t&amp;D_01_02 (2)"}</definedName>
    <definedName name="ssasa" localSheetId="27" hidden="1">{"pl_t&amp;d",#N/A,FALSE,"p&amp;l_t&amp;D_01_02 (2)"}</definedName>
    <definedName name="ssasa" localSheetId="26" hidden="1">{"pl_t&amp;d",#N/A,FALSE,"p&amp;l_t&amp;D_01_02 (2)"}</definedName>
    <definedName name="ssasa" hidden="1">{"pl_t&amp;d",#N/A,FALSE,"p&amp;l_t&amp;D_01_02 (2)"}</definedName>
    <definedName name="sss" localSheetId="29" hidden="1">{"pl_t&amp;d",#N/A,FALSE,"p&amp;l_t&amp;D_01_02 (2)"}</definedName>
    <definedName name="sss" localSheetId="28" hidden="1">{"pl_t&amp;d",#N/A,FALSE,"p&amp;l_t&amp;D_01_02 (2)"}</definedName>
    <definedName name="sss" localSheetId="27" hidden="1">{"pl_t&amp;d",#N/A,FALSE,"p&amp;l_t&amp;D_01_02 (2)"}</definedName>
    <definedName name="sss" localSheetId="26" hidden="1">{"pl_t&amp;d",#N/A,FALSE,"p&amp;l_t&amp;D_01_02 (2)"}</definedName>
    <definedName name="sss" hidden="1">{"pl_t&amp;d",#N/A,FALSE,"p&amp;l_t&amp;D_01_02 (2)"}</definedName>
    <definedName name="ssss" localSheetId="29" hidden="1">{"pl_t&amp;d",#N/A,FALSE,"p&amp;l_t&amp;D_01_02 (2)"}</definedName>
    <definedName name="ssss" localSheetId="28" hidden="1">{"pl_t&amp;d",#N/A,FALSE,"p&amp;l_t&amp;D_01_02 (2)"}</definedName>
    <definedName name="ssss" localSheetId="27" hidden="1">{"pl_t&amp;d",#N/A,FALSE,"p&amp;l_t&amp;D_01_02 (2)"}</definedName>
    <definedName name="ssss" localSheetId="26" hidden="1">{"pl_t&amp;d",#N/A,FALSE,"p&amp;l_t&amp;D_01_02 (2)"}</definedName>
    <definedName name="ssss" hidden="1">{"pl_t&amp;d",#N/A,FALSE,"p&amp;l_t&amp;D_01_02 (2)"}</definedName>
    <definedName name="sssssssss" localSheetId="29" hidden="1">{"pl_t&amp;d",#N/A,FALSE,"p&amp;l_t&amp;D_01_02 (2)"}</definedName>
    <definedName name="sssssssss" localSheetId="28" hidden="1">{"pl_t&amp;d",#N/A,FALSE,"p&amp;l_t&amp;D_01_02 (2)"}</definedName>
    <definedName name="sssssssss" localSheetId="27" hidden="1">{"pl_t&amp;d",#N/A,FALSE,"p&amp;l_t&amp;D_01_02 (2)"}</definedName>
    <definedName name="sssssssss" localSheetId="26" hidden="1">{"pl_t&amp;d",#N/A,FALSE,"p&amp;l_t&amp;D_01_02 (2)"}</definedName>
    <definedName name="sssssssss" hidden="1">{"pl_t&amp;d",#N/A,FALSE,"p&amp;l_t&amp;D_01_02 (2)"}</definedName>
    <definedName name="STRUCK" localSheetId="29" hidden="1">{"pl_t&amp;d",#N/A,FALSE,"p&amp;l_t&amp;D_01_02 (2)"}</definedName>
    <definedName name="STRUCK" localSheetId="28" hidden="1">{"pl_t&amp;d",#N/A,FALSE,"p&amp;l_t&amp;D_01_02 (2)"}</definedName>
    <definedName name="STRUCK" localSheetId="27" hidden="1">{"pl_t&amp;d",#N/A,FALSE,"p&amp;l_t&amp;D_01_02 (2)"}</definedName>
    <definedName name="STRUCK" localSheetId="26" hidden="1">{"pl_t&amp;d",#N/A,FALSE,"p&amp;l_t&amp;D_01_02 (2)"}</definedName>
    <definedName name="STRUCK" hidden="1">{"pl_t&amp;d",#N/A,FALSE,"p&amp;l_t&amp;D_01_02 (2)"}</definedName>
    <definedName name="sub" localSheetId="29" hidden="1">{"pl_t&amp;d",#N/A,FALSE,"p&amp;l_t&amp;D_01_02 (2)"}</definedName>
    <definedName name="sub" localSheetId="28" hidden="1">{"pl_t&amp;d",#N/A,FALSE,"p&amp;l_t&amp;D_01_02 (2)"}</definedName>
    <definedName name="sub" localSheetId="27" hidden="1">{"pl_t&amp;d",#N/A,FALSE,"p&amp;l_t&amp;D_01_02 (2)"}</definedName>
    <definedName name="sub" localSheetId="26" hidden="1">{"pl_t&amp;d",#N/A,FALSE,"p&amp;l_t&amp;D_01_02 (2)"}</definedName>
    <definedName name="sub" hidden="1">{"pl_t&amp;d",#N/A,FALSE,"p&amp;l_t&amp;D_01_02 (2)"}</definedName>
    <definedName name="svs" localSheetId="29" hidden="1">{"pl_t&amp;d",#N/A,FALSE,"p&amp;l_t&amp;D_01_02 (2)"}</definedName>
    <definedName name="svs" localSheetId="28" hidden="1">{"pl_t&amp;d",#N/A,FALSE,"p&amp;l_t&amp;D_01_02 (2)"}</definedName>
    <definedName name="svs" localSheetId="27" hidden="1">{"pl_t&amp;d",#N/A,FALSE,"p&amp;l_t&amp;D_01_02 (2)"}</definedName>
    <definedName name="svs" localSheetId="26" hidden="1">{"pl_t&amp;d",#N/A,FALSE,"p&amp;l_t&amp;D_01_02 (2)"}</definedName>
    <definedName name="svs" hidden="1">{"pl_t&amp;d",#N/A,FALSE,"p&amp;l_t&amp;D_01_02 (2)"}</definedName>
    <definedName name="SW" localSheetId="29" hidden="1">{"pl_t&amp;d",#N/A,FALSE,"p&amp;l_t&amp;D_01_02 (2)"}</definedName>
    <definedName name="SW" localSheetId="28" hidden="1">{"pl_t&amp;d",#N/A,FALSE,"p&amp;l_t&amp;D_01_02 (2)"}</definedName>
    <definedName name="SW" localSheetId="27" hidden="1">{"pl_t&amp;d",#N/A,FALSE,"p&amp;l_t&amp;D_01_02 (2)"}</definedName>
    <definedName name="SW" localSheetId="26" hidden="1">{"pl_t&amp;d",#N/A,FALSE,"p&amp;l_t&amp;D_01_02 (2)"}</definedName>
    <definedName name="SW" hidden="1">{"pl_t&amp;d",#N/A,FALSE,"p&amp;l_t&amp;D_01_02 (2)"}</definedName>
    <definedName name="sx" localSheetId="29" hidden="1">{"pl_t&amp;d",#N/A,FALSE,"p&amp;l_t&amp;D_01_02 (2)"}</definedName>
    <definedName name="sx" localSheetId="28" hidden="1">{"pl_t&amp;d",#N/A,FALSE,"p&amp;l_t&amp;D_01_02 (2)"}</definedName>
    <definedName name="sx" localSheetId="27" hidden="1">{"pl_t&amp;d",#N/A,FALSE,"p&amp;l_t&amp;D_01_02 (2)"}</definedName>
    <definedName name="sx" localSheetId="26" hidden="1">{"pl_t&amp;d",#N/A,FALSE,"p&amp;l_t&amp;D_01_02 (2)"}</definedName>
    <definedName name="sx" hidden="1">{"pl_t&amp;d",#N/A,FALSE,"p&amp;l_t&amp;D_01_02 (2)"}</definedName>
    <definedName name="t" localSheetId="29" hidden="1">{"pl_t&amp;d",#N/A,FALSE,"p&amp;l_t&amp;D_01_02 (2)"}</definedName>
    <definedName name="t" localSheetId="28" hidden="1">{"pl_t&amp;d",#N/A,FALSE,"p&amp;l_t&amp;D_01_02 (2)"}</definedName>
    <definedName name="t" localSheetId="27" hidden="1">{"pl_t&amp;d",#N/A,FALSE,"p&amp;l_t&amp;D_01_02 (2)"}</definedName>
    <definedName name="t" localSheetId="26" hidden="1">{"pl_t&amp;d",#N/A,FALSE,"p&amp;l_t&amp;D_01_02 (2)"}</definedName>
    <definedName name="t" hidden="1">{"pl_t&amp;d",#N/A,FALSE,"p&amp;l_t&amp;D_01_02 (2)"}</definedName>
    <definedName name="TEMP" localSheetId="29" hidden="1">{"pl_t&amp;d",#N/A,FALSE,"p&amp;l_t&amp;D_01_02 (2)"}</definedName>
    <definedName name="TEMP" localSheetId="28" hidden="1">{"pl_t&amp;d",#N/A,FALSE,"p&amp;l_t&amp;D_01_02 (2)"}</definedName>
    <definedName name="TEMP" localSheetId="27" hidden="1">{"pl_t&amp;d",#N/A,FALSE,"p&amp;l_t&amp;D_01_02 (2)"}</definedName>
    <definedName name="TEMP" localSheetId="26" hidden="1">{"pl_t&amp;d",#N/A,FALSE,"p&amp;l_t&amp;D_01_02 (2)"}</definedName>
    <definedName name="TEMP" hidden="1">{"pl_t&amp;d",#N/A,FALSE,"p&amp;l_t&amp;D_01_02 (2)"}</definedName>
    <definedName name="th" localSheetId="29" hidden="1">{"pl_t&amp;d",#N/A,FALSE,"p&amp;l_t&amp;D_01_02 (2)"}</definedName>
    <definedName name="th" localSheetId="28" hidden="1">{"pl_t&amp;d",#N/A,FALSE,"p&amp;l_t&amp;D_01_02 (2)"}</definedName>
    <definedName name="th" localSheetId="27" hidden="1">{"pl_t&amp;d",#N/A,FALSE,"p&amp;l_t&amp;D_01_02 (2)"}</definedName>
    <definedName name="th" localSheetId="26" hidden="1">{"pl_t&amp;d",#N/A,FALSE,"p&amp;l_t&amp;D_01_02 (2)"}</definedName>
    <definedName name="th" hidden="1">{"pl_t&amp;d",#N/A,FALSE,"p&amp;l_t&amp;D_01_02 (2)"}</definedName>
    <definedName name="trhishjfls" localSheetId="29" hidden="1">{"pl_t&amp;d",#N/A,FALSE,"p&amp;l_t&amp;D_01_02 (2)"}</definedName>
    <definedName name="trhishjfls" localSheetId="28" hidden="1">{"pl_t&amp;d",#N/A,FALSE,"p&amp;l_t&amp;D_01_02 (2)"}</definedName>
    <definedName name="trhishjfls" localSheetId="27" hidden="1">{"pl_t&amp;d",#N/A,FALSE,"p&amp;l_t&amp;D_01_02 (2)"}</definedName>
    <definedName name="trhishjfls" localSheetId="26" hidden="1">{"pl_t&amp;d",#N/A,FALSE,"p&amp;l_t&amp;D_01_02 (2)"}</definedName>
    <definedName name="trhishjfls" hidden="1">{"pl_t&amp;d",#N/A,FALSE,"p&amp;l_t&amp;D_01_02 (2)"}</definedName>
    <definedName name="TTT" localSheetId="29" hidden="1">{"pl_t&amp;d",#N/A,FALSE,"p&amp;l_t&amp;D_01_02 (2)"}</definedName>
    <definedName name="TTT" localSheetId="28" hidden="1">{"pl_t&amp;d",#N/A,FALSE,"p&amp;l_t&amp;D_01_02 (2)"}</definedName>
    <definedName name="TTT" localSheetId="27" hidden="1">{"pl_t&amp;d",#N/A,FALSE,"p&amp;l_t&amp;D_01_02 (2)"}</definedName>
    <definedName name="TTT" localSheetId="26" hidden="1">{"pl_t&amp;d",#N/A,FALSE,"p&amp;l_t&amp;D_01_02 (2)"}</definedName>
    <definedName name="TTT" hidden="1">{"pl_t&amp;d",#N/A,FALSE,"p&amp;l_t&amp;D_01_02 (2)"}</definedName>
    <definedName name="ttttt" localSheetId="29" hidden="1">{#N/A,#N/A,FALSE,"1.1";#N/A,#N/A,FALSE,"1.1a";#N/A,#N/A,FALSE,"1.1b";#N/A,#N/A,FALSE,"1.1c";#N/A,#N/A,FALSE,"1.1e";#N/A,#N/A,FALSE,"1.1f";#N/A,#N/A,FALSE,"1.1g";#N/A,#N/A,FALSE,"1.1h_T";#N/A,#N/A,FALSE,"1.1h_D";#N/A,#N/A,FALSE,"1.2";#N/A,#N/A,FALSE,"1.3";#N/A,#N/A,FALSE,"1.3b";#N/A,#N/A,FALSE,"1.4";#N/A,#N/A,FALSE,"1.5";#N/A,#N/A,FALSE,"1.6";#N/A,#N/A,FALSE,"2.1";#N/A,#N/A,FALSE,"SOD";#N/A,#N/A,FALSE,"OL";#N/A,#N/A,FALSE,"CF"}</definedName>
    <definedName name="ttttt" localSheetId="28" hidden="1">{#N/A,#N/A,FALSE,"1.1";#N/A,#N/A,FALSE,"1.1a";#N/A,#N/A,FALSE,"1.1b";#N/A,#N/A,FALSE,"1.1c";#N/A,#N/A,FALSE,"1.1e";#N/A,#N/A,FALSE,"1.1f";#N/A,#N/A,FALSE,"1.1g";#N/A,#N/A,FALSE,"1.1h_T";#N/A,#N/A,FALSE,"1.1h_D";#N/A,#N/A,FALSE,"1.2";#N/A,#N/A,FALSE,"1.3";#N/A,#N/A,FALSE,"1.3b";#N/A,#N/A,FALSE,"1.4";#N/A,#N/A,FALSE,"1.5";#N/A,#N/A,FALSE,"1.6";#N/A,#N/A,FALSE,"2.1";#N/A,#N/A,FALSE,"SOD";#N/A,#N/A,FALSE,"OL";#N/A,#N/A,FALSE,"CF"}</definedName>
    <definedName name="ttttt" localSheetId="27" hidden="1">{#N/A,#N/A,FALSE,"1.1";#N/A,#N/A,FALSE,"1.1a";#N/A,#N/A,FALSE,"1.1b";#N/A,#N/A,FALSE,"1.1c";#N/A,#N/A,FALSE,"1.1e";#N/A,#N/A,FALSE,"1.1f";#N/A,#N/A,FALSE,"1.1g";#N/A,#N/A,FALSE,"1.1h_T";#N/A,#N/A,FALSE,"1.1h_D";#N/A,#N/A,FALSE,"1.2";#N/A,#N/A,FALSE,"1.3";#N/A,#N/A,FALSE,"1.3b";#N/A,#N/A,FALSE,"1.4";#N/A,#N/A,FALSE,"1.5";#N/A,#N/A,FALSE,"1.6";#N/A,#N/A,FALSE,"2.1";#N/A,#N/A,FALSE,"SOD";#N/A,#N/A,FALSE,"OL";#N/A,#N/A,FALSE,"CF"}</definedName>
    <definedName name="ttttt" localSheetId="26" hidden="1">{#N/A,#N/A,FALSE,"1.1";#N/A,#N/A,FALSE,"1.1a";#N/A,#N/A,FALSE,"1.1b";#N/A,#N/A,FALSE,"1.1c";#N/A,#N/A,FALSE,"1.1e";#N/A,#N/A,FALSE,"1.1f";#N/A,#N/A,FALSE,"1.1g";#N/A,#N/A,FALSE,"1.1h_T";#N/A,#N/A,FALSE,"1.1h_D";#N/A,#N/A,FALSE,"1.2";#N/A,#N/A,FALSE,"1.3";#N/A,#N/A,FALSE,"1.3b";#N/A,#N/A,FALSE,"1.4";#N/A,#N/A,FALSE,"1.5";#N/A,#N/A,FALSE,"1.6";#N/A,#N/A,FALSE,"2.1";#N/A,#N/A,FALSE,"SOD";#N/A,#N/A,FALSE,"OL";#N/A,#N/A,FALSE,"CF"}</definedName>
    <definedName name="ttttt" hidden="1">{#N/A,#N/A,FALSE,"1.1";#N/A,#N/A,FALSE,"1.1a";#N/A,#N/A,FALSE,"1.1b";#N/A,#N/A,FALSE,"1.1c";#N/A,#N/A,FALSE,"1.1e";#N/A,#N/A,FALSE,"1.1f";#N/A,#N/A,FALSE,"1.1g";#N/A,#N/A,FALSE,"1.1h_T";#N/A,#N/A,FALSE,"1.1h_D";#N/A,#N/A,FALSE,"1.2";#N/A,#N/A,FALSE,"1.3";#N/A,#N/A,FALSE,"1.3b";#N/A,#N/A,FALSE,"1.4";#N/A,#N/A,FALSE,"1.5";#N/A,#N/A,FALSE,"1.6";#N/A,#N/A,FALSE,"2.1";#N/A,#N/A,FALSE,"SOD";#N/A,#N/A,FALSE,"OL";#N/A,#N/A,FALSE,"CF"}</definedName>
    <definedName name="tyhtft" localSheetId="29" hidden="1">{#N/A,#N/A,FALSE,"1.1";#N/A,#N/A,FALSE,"1.1a";#N/A,#N/A,FALSE,"1.1b";#N/A,#N/A,FALSE,"1.1c";#N/A,#N/A,FALSE,"1.1e";#N/A,#N/A,FALSE,"1.1f";#N/A,#N/A,FALSE,"1.1g";#N/A,#N/A,FALSE,"1.1h_T";#N/A,#N/A,FALSE,"1.1h_D";#N/A,#N/A,FALSE,"1.2";#N/A,#N/A,FALSE,"1.3";#N/A,#N/A,FALSE,"1.3b";#N/A,#N/A,FALSE,"1.4";#N/A,#N/A,FALSE,"1.5";#N/A,#N/A,FALSE,"1.6";#N/A,#N/A,FALSE,"2.1";#N/A,#N/A,FALSE,"SOD";#N/A,#N/A,FALSE,"OL";#N/A,#N/A,FALSE,"CF"}</definedName>
    <definedName name="tyhtft" localSheetId="28" hidden="1">{#N/A,#N/A,FALSE,"1.1";#N/A,#N/A,FALSE,"1.1a";#N/A,#N/A,FALSE,"1.1b";#N/A,#N/A,FALSE,"1.1c";#N/A,#N/A,FALSE,"1.1e";#N/A,#N/A,FALSE,"1.1f";#N/A,#N/A,FALSE,"1.1g";#N/A,#N/A,FALSE,"1.1h_T";#N/A,#N/A,FALSE,"1.1h_D";#N/A,#N/A,FALSE,"1.2";#N/A,#N/A,FALSE,"1.3";#N/A,#N/A,FALSE,"1.3b";#N/A,#N/A,FALSE,"1.4";#N/A,#N/A,FALSE,"1.5";#N/A,#N/A,FALSE,"1.6";#N/A,#N/A,FALSE,"2.1";#N/A,#N/A,FALSE,"SOD";#N/A,#N/A,FALSE,"OL";#N/A,#N/A,FALSE,"CF"}</definedName>
    <definedName name="tyhtft" localSheetId="27" hidden="1">{#N/A,#N/A,FALSE,"1.1";#N/A,#N/A,FALSE,"1.1a";#N/A,#N/A,FALSE,"1.1b";#N/A,#N/A,FALSE,"1.1c";#N/A,#N/A,FALSE,"1.1e";#N/A,#N/A,FALSE,"1.1f";#N/A,#N/A,FALSE,"1.1g";#N/A,#N/A,FALSE,"1.1h_T";#N/A,#N/A,FALSE,"1.1h_D";#N/A,#N/A,FALSE,"1.2";#N/A,#N/A,FALSE,"1.3";#N/A,#N/A,FALSE,"1.3b";#N/A,#N/A,FALSE,"1.4";#N/A,#N/A,FALSE,"1.5";#N/A,#N/A,FALSE,"1.6";#N/A,#N/A,FALSE,"2.1";#N/A,#N/A,FALSE,"SOD";#N/A,#N/A,FALSE,"OL";#N/A,#N/A,FALSE,"CF"}</definedName>
    <definedName name="tyhtft" localSheetId="26" hidden="1">{#N/A,#N/A,FALSE,"1.1";#N/A,#N/A,FALSE,"1.1a";#N/A,#N/A,FALSE,"1.1b";#N/A,#N/A,FALSE,"1.1c";#N/A,#N/A,FALSE,"1.1e";#N/A,#N/A,FALSE,"1.1f";#N/A,#N/A,FALSE,"1.1g";#N/A,#N/A,FALSE,"1.1h_T";#N/A,#N/A,FALSE,"1.1h_D";#N/A,#N/A,FALSE,"1.2";#N/A,#N/A,FALSE,"1.3";#N/A,#N/A,FALSE,"1.3b";#N/A,#N/A,FALSE,"1.4";#N/A,#N/A,FALSE,"1.5";#N/A,#N/A,FALSE,"1.6";#N/A,#N/A,FALSE,"2.1";#N/A,#N/A,FALSE,"SOD";#N/A,#N/A,FALSE,"OL";#N/A,#N/A,FALSE,"CF"}</definedName>
    <definedName name="tyhtft" hidden="1">{#N/A,#N/A,FALSE,"1.1";#N/A,#N/A,FALSE,"1.1a";#N/A,#N/A,FALSE,"1.1b";#N/A,#N/A,FALSE,"1.1c";#N/A,#N/A,FALSE,"1.1e";#N/A,#N/A,FALSE,"1.1f";#N/A,#N/A,FALSE,"1.1g";#N/A,#N/A,FALSE,"1.1h_T";#N/A,#N/A,FALSE,"1.1h_D";#N/A,#N/A,FALSE,"1.2";#N/A,#N/A,FALSE,"1.3";#N/A,#N/A,FALSE,"1.3b";#N/A,#N/A,FALSE,"1.4";#N/A,#N/A,FALSE,"1.5";#N/A,#N/A,FALSE,"1.6";#N/A,#N/A,FALSE,"2.1";#N/A,#N/A,FALSE,"SOD";#N/A,#N/A,FALSE,"OL";#N/A,#N/A,FALSE,"CF"}</definedName>
    <definedName name="tytytyy" localSheetId="29" hidden="1">{"pl_td_01_02",#N/A,FALSE,"p&amp;l_t&amp;D_01_02 (2)"}</definedName>
    <definedName name="tytytyy" localSheetId="28" hidden="1">{"pl_td_01_02",#N/A,FALSE,"p&amp;l_t&amp;D_01_02 (2)"}</definedName>
    <definedName name="tytytyy" localSheetId="27" hidden="1">{"pl_td_01_02",#N/A,FALSE,"p&amp;l_t&amp;D_01_02 (2)"}</definedName>
    <definedName name="tytytyy" localSheetId="26" hidden="1">{"pl_td_01_02",#N/A,FALSE,"p&amp;l_t&amp;D_01_02 (2)"}</definedName>
    <definedName name="tytytyy" hidden="1">{"pl_td_01_02",#N/A,FALSE,"p&amp;l_t&amp;D_01_02 (2)"}</definedName>
    <definedName name="uejkd" localSheetId="29" hidden="1">{"pl_t&amp;d",#N/A,FALSE,"p&amp;l_t&amp;D_01_02 (2)"}</definedName>
    <definedName name="uejkd" localSheetId="28" hidden="1">{"pl_t&amp;d",#N/A,FALSE,"p&amp;l_t&amp;D_01_02 (2)"}</definedName>
    <definedName name="uejkd" localSheetId="27" hidden="1">{"pl_t&amp;d",#N/A,FALSE,"p&amp;l_t&amp;D_01_02 (2)"}</definedName>
    <definedName name="uejkd" localSheetId="26" hidden="1">{"pl_t&amp;d",#N/A,FALSE,"p&amp;l_t&amp;D_01_02 (2)"}</definedName>
    <definedName name="uejkd" hidden="1">{"pl_t&amp;d",#N/A,FALSE,"p&amp;l_t&amp;D_01_02 (2)"}</definedName>
    <definedName name="urban" localSheetId="29" hidden="1">{"pl_t&amp;d",#N/A,FALSE,"p&amp;l_t&amp;D_01_02 (2)"}</definedName>
    <definedName name="urban" localSheetId="28" hidden="1">{"pl_t&amp;d",#N/A,FALSE,"p&amp;l_t&amp;D_01_02 (2)"}</definedName>
    <definedName name="urban" localSheetId="27" hidden="1">{"pl_t&amp;d",#N/A,FALSE,"p&amp;l_t&amp;D_01_02 (2)"}</definedName>
    <definedName name="urban" localSheetId="26" hidden="1">{"pl_t&amp;d",#N/A,FALSE,"p&amp;l_t&amp;D_01_02 (2)"}</definedName>
    <definedName name="urban" hidden="1">{"pl_t&amp;d",#N/A,FALSE,"p&amp;l_t&amp;D_01_02 (2)"}</definedName>
    <definedName name="uu" localSheetId="29" hidden="1">{"pl_t&amp;d",#N/A,FALSE,"p&amp;l_t&amp;D_01_02 (2)"}</definedName>
    <definedName name="uu" localSheetId="28" hidden="1">{"pl_t&amp;d",#N/A,FALSE,"p&amp;l_t&amp;D_01_02 (2)"}</definedName>
    <definedName name="uu" localSheetId="27" hidden="1">{"pl_t&amp;d",#N/A,FALSE,"p&amp;l_t&amp;D_01_02 (2)"}</definedName>
    <definedName name="uu" localSheetId="26" hidden="1">{"pl_t&amp;d",#N/A,FALSE,"p&amp;l_t&amp;D_01_02 (2)"}</definedName>
    <definedName name="uu" hidden="1">{"pl_t&amp;d",#N/A,FALSE,"p&amp;l_t&amp;D_01_02 (2)"}</definedName>
    <definedName name="uuu" localSheetId="29" hidden="1">{"pl_t&amp;d",#N/A,FALSE,"p&amp;l_t&amp;D_01_02 (2)"}</definedName>
    <definedName name="uuu" localSheetId="28" hidden="1">{"pl_t&amp;d",#N/A,FALSE,"p&amp;l_t&amp;D_01_02 (2)"}</definedName>
    <definedName name="uuu" localSheetId="27" hidden="1">{"pl_t&amp;d",#N/A,FALSE,"p&amp;l_t&amp;D_01_02 (2)"}</definedName>
    <definedName name="uuu" localSheetId="26" hidden="1">{"pl_t&amp;d",#N/A,FALSE,"p&amp;l_t&amp;D_01_02 (2)"}</definedName>
    <definedName name="uuu" hidden="1">{"pl_t&amp;d",#N/A,FALSE,"p&amp;l_t&amp;D_01_02 (2)"}</definedName>
    <definedName name="uuuuuuu" localSheetId="29" hidden="1">{"pl_t&amp;d",#N/A,FALSE,"p&amp;l_t&amp;D_01_02 (2)"}</definedName>
    <definedName name="uuuuuuu" localSheetId="28" hidden="1">{"pl_t&amp;d",#N/A,FALSE,"p&amp;l_t&amp;D_01_02 (2)"}</definedName>
    <definedName name="uuuuuuu" localSheetId="27" hidden="1">{"pl_t&amp;d",#N/A,FALSE,"p&amp;l_t&amp;D_01_02 (2)"}</definedName>
    <definedName name="uuuuuuu" localSheetId="26" hidden="1">{"pl_t&amp;d",#N/A,FALSE,"p&amp;l_t&amp;D_01_02 (2)"}</definedName>
    <definedName name="uuuuuuu" hidden="1">{"pl_t&amp;d",#N/A,FALSE,"p&amp;l_t&amp;D_01_02 (2)"}</definedName>
    <definedName name="V.C.26.10.2004" localSheetId="29" hidden="1">{"pl_td_01_02",#N/A,FALSE,"p&amp;l_t&amp;D_01_02 (2)"}</definedName>
    <definedName name="V.C.26.10.2004" localSheetId="28" hidden="1">{"pl_td_01_02",#N/A,FALSE,"p&amp;l_t&amp;D_01_02 (2)"}</definedName>
    <definedName name="V.C.26.10.2004" localSheetId="27" hidden="1">{"pl_td_01_02",#N/A,FALSE,"p&amp;l_t&amp;D_01_02 (2)"}</definedName>
    <definedName name="V.C.26.10.2004" localSheetId="26" hidden="1">{"pl_td_01_02",#N/A,FALSE,"p&amp;l_t&amp;D_01_02 (2)"}</definedName>
    <definedName name="V.C.26.10.2004" hidden="1">{"pl_td_01_02",#N/A,FALSE,"p&amp;l_t&amp;D_01_02 (2)"}</definedName>
    <definedName name="vb" localSheetId="29" hidden="1">{"pl_t&amp;d",#N/A,FALSE,"p&amp;l_t&amp;D_01_02 (2)"}</definedName>
    <definedName name="vb" localSheetId="28" hidden="1">{"pl_t&amp;d",#N/A,FALSE,"p&amp;l_t&amp;D_01_02 (2)"}</definedName>
    <definedName name="vb" localSheetId="27" hidden="1">{"pl_t&amp;d",#N/A,FALSE,"p&amp;l_t&amp;D_01_02 (2)"}</definedName>
    <definedName name="vb" localSheetId="26" hidden="1">{"pl_t&amp;d",#N/A,FALSE,"p&amp;l_t&amp;D_01_02 (2)"}</definedName>
    <definedName name="vb" hidden="1">{"pl_t&amp;d",#N/A,FALSE,"p&amp;l_t&amp;D_01_02 (2)"}</definedName>
    <definedName name="VCCDF" localSheetId="29" hidden="1">{"pl_t&amp;d",#N/A,FALSE,"p&amp;l_t&amp;D_01_02 (2)"}</definedName>
    <definedName name="VCCDF" localSheetId="28" hidden="1">{"pl_t&amp;d",#N/A,FALSE,"p&amp;l_t&amp;D_01_02 (2)"}</definedName>
    <definedName name="VCCDF" localSheetId="27" hidden="1">{"pl_t&amp;d",#N/A,FALSE,"p&amp;l_t&amp;D_01_02 (2)"}</definedName>
    <definedName name="VCCDF" localSheetId="26" hidden="1">{"pl_t&amp;d",#N/A,FALSE,"p&amp;l_t&amp;D_01_02 (2)"}</definedName>
    <definedName name="VCCDF" hidden="1">{"pl_t&amp;d",#N/A,FALSE,"p&amp;l_t&amp;D_01_02 (2)"}</definedName>
    <definedName name="vinod" localSheetId="29" hidden="1">{"pl_t&amp;d",#N/A,FALSE,"p&amp;l_t&amp;D_01_02 (2)"}</definedName>
    <definedName name="vinod" localSheetId="28" hidden="1">{"pl_t&amp;d",#N/A,FALSE,"p&amp;l_t&amp;D_01_02 (2)"}</definedName>
    <definedName name="vinod" localSheetId="27" hidden="1">{"pl_t&amp;d",#N/A,FALSE,"p&amp;l_t&amp;D_01_02 (2)"}</definedName>
    <definedName name="vinod" localSheetId="26" hidden="1">{"pl_t&amp;d",#N/A,FALSE,"p&amp;l_t&amp;D_01_02 (2)"}</definedName>
    <definedName name="vinod" hidden="1">{"pl_t&amp;d",#N/A,FALSE,"p&amp;l_t&amp;D_01_02 (2)"}</definedName>
    <definedName name="vrjx" localSheetId="29" hidden="1">{"pl_t&amp;d",#N/A,FALSE,"p&amp;l_t&amp;D_01_02 (2)"}</definedName>
    <definedName name="vrjx" localSheetId="28" hidden="1">{"pl_t&amp;d",#N/A,FALSE,"p&amp;l_t&amp;D_01_02 (2)"}</definedName>
    <definedName name="vrjx" localSheetId="27" hidden="1">{"pl_t&amp;d",#N/A,FALSE,"p&amp;l_t&amp;D_01_02 (2)"}</definedName>
    <definedName name="vrjx" localSheetId="26" hidden="1">{"pl_t&amp;d",#N/A,FALSE,"p&amp;l_t&amp;D_01_02 (2)"}</definedName>
    <definedName name="vrjx" hidden="1">{"pl_t&amp;d",#N/A,FALSE,"p&amp;l_t&amp;D_01_02 (2)"}</definedName>
    <definedName name="w" localSheetId="29" hidden="1">{"pl_t&amp;d",#N/A,FALSE,"p&amp;l_t&amp;D_01_02 (2)"}</definedName>
    <definedName name="w" localSheetId="28" hidden="1">{"pl_t&amp;d",#N/A,FALSE,"p&amp;l_t&amp;D_01_02 (2)"}</definedName>
    <definedName name="w" localSheetId="27" hidden="1">{"pl_t&amp;d",#N/A,FALSE,"p&amp;l_t&amp;D_01_02 (2)"}</definedName>
    <definedName name="w" localSheetId="26" hidden="1">{"pl_t&amp;d",#N/A,FALSE,"p&amp;l_t&amp;D_01_02 (2)"}</definedName>
    <definedName name="w" hidden="1">{"pl_t&amp;d",#N/A,FALSE,"p&amp;l_t&amp;D_01_02 (2)"}</definedName>
    <definedName name="wdsd" localSheetId="29" hidden="1">{"pl_t&amp;d",#N/A,FALSE,"p&amp;l_t&amp;D_01_02 (2)"}</definedName>
    <definedName name="wdsd" localSheetId="28" hidden="1">{"pl_t&amp;d",#N/A,FALSE,"p&amp;l_t&amp;D_01_02 (2)"}</definedName>
    <definedName name="wdsd" localSheetId="27" hidden="1">{"pl_t&amp;d",#N/A,FALSE,"p&amp;l_t&amp;D_01_02 (2)"}</definedName>
    <definedName name="wdsd" localSheetId="26" hidden="1">{"pl_t&amp;d",#N/A,FALSE,"p&amp;l_t&amp;D_01_02 (2)"}</definedName>
    <definedName name="wdsd" hidden="1">{"pl_t&amp;d",#N/A,FALSE,"p&amp;l_t&amp;D_01_02 (2)"}</definedName>
    <definedName name="weersdf" localSheetId="29" hidden="1">{"pl_t&amp;d",#N/A,FALSE,"p&amp;l_t&amp;D_01_02 (2)"}</definedName>
    <definedName name="weersdf" localSheetId="28" hidden="1">{"pl_t&amp;d",#N/A,FALSE,"p&amp;l_t&amp;D_01_02 (2)"}</definedName>
    <definedName name="weersdf" localSheetId="27" hidden="1">{"pl_t&amp;d",#N/A,FALSE,"p&amp;l_t&amp;D_01_02 (2)"}</definedName>
    <definedName name="weersdf" localSheetId="26" hidden="1">{"pl_t&amp;d",#N/A,FALSE,"p&amp;l_t&amp;D_01_02 (2)"}</definedName>
    <definedName name="weersdf" hidden="1">{"pl_t&amp;d",#N/A,FALSE,"p&amp;l_t&amp;D_01_02 (2)"}</definedName>
    <definedName name="wes" localSheetId="29" hidden="1">{"pl_td_01_02",#N/A,FALSE,"p&amp;l_t&amp;D_01_02 (2)"}</definedName>
    <definedName name="wes" localSheetId="28" hidden="1">{"pl_td_01_02",#N/A,FALSE,"p&amp;l_t&amp;D_01_02 (2)"}</definedName>
    <definedName name="wes" localSheetId="27" hidden="1">{"pl_td_01_02",#N/A,FALSE,"p&amp;l_t&amp;D_01_02 (2)"}</definedName>
    <definedName name="wes" localSheetId="26" hidden="1">{"pl_td_01_02",#N/A,FALSE,"p&amp;l_t&amp;D_01_02 (2)"}</definedName>
    <definedName name="wes" hidden="1">{"pl_td_01_02",#N/A,FALSE,"p&amp;l_t&amp;D_01_02 (2)"}</definedName>
    <definedName name="wors" localSheetId="29" hidden="1">{"pl_t&amp;d",#N/A,FALSE,"p&amp;l_t&amp;D_01_02 (2)"}</definedName>
    <definedName name="wors" localSheetId="28" hidden="1">{"pl_t&amp;d",#N/A,FALSE,"p&amp;l_t&amp;D_01_02 (2)"}</definedName>
    <definedName name="wors" localSheetId="27" hidden="1">{"pl_t&amp;d",#N/A,FALSE,"p&amp;l_t&amp;D_01_02 (2)"}</definedName>
    <definedName name="wors" localSheetId="26" hidden="1">{"pl_t&amp;d",#N/A,FALSE,"p&amp;l_t&amp;D_01_02 (2)"}</definedName>
    <definedName name="wors" hidden="1">{"pl_t&amp;d",#N/A,FALSE,"p&amp;l_t&amp;D_01_02 (2)"}</definedName>
    <definedName name="wq" localSheetId="29" hidden="1">{"pl_t&amp;d",#N/A,FALSE,"p&amp;l_t&amp;D_01_02 (2)"}</definedName>
    <definedName name="wq" localSheetId="28" hidden="1">{"pl_t&amp;d",#N/A,FALSE,"p&amp;l_t&amp;D_01_02 (2)"}</definedName>
    <definedName name="wq" localSheetId="27" hidden="1">{"pl_t&amp;d",#N/A,FALSE,"p&amp;l_t&amp;D_01_02 (2)"}</definedName>
    <definedName name="wq" localSheetId="26" hidden="1">{"pl_t&amp;d",#N/A,FALSE,"p&amp;l_t&amp;D_01_02 (2)"}</definedName>
    <definedName name="wq" hidden="1">{"pl_t&amp;d",#N/A,FALSE,"p&amp;l_t&amp;D_01_02 (2)"}</definedName>
    <definedName name="wqds" localSheetId="29" hidden="1">{"pl_t&amp;d",#N/A,FALSE,"p&amp;l_t&amp;D_01_02 (2)"}</definedName>
    <definedName name="wqds" localSheetId="28" hidden="1">{"pl_t&amp;d",#N/A,FALSE,"p&amp;l_t&amp;D_01_02 (2)"}</definedName>
    <definedName name="wqds" localSheetId="27" hidden="1">{"pl_t&amp;d",#N/A,FALSE,"p&amp;l_t&amp;D_01_02 (2)"}</definedName>
    <definedName name="wqds" localSheetId="26" hidden="1">{"pl_t&amp;d",#N/A,FALSE,"p&amp;l_t&amp;D_01_02 (2)"}</definedName>
    <definedName name="wqds" hidden="1">{"pl_t&amp;d",#N/A,FALSE,"p&amp;l_t&amp;D_01_02 (2)"}</definedName>
    <definedName name="wqeq" localSheetId="29" hidden="1">{"pl_t&amp;d",#N/A,FALSE,"p&amp;l_t&amp;D_01_02 (2)"}</definedName>
    <definedName name="wqeq" localSheetId="28" hidden="1">{"pl_t&amp;d",#N/A,FALSE,"p&amp;l_t&amp;D_01_02 (2)"}</definedName>
    <definedName name="wqeq" localSheetId="27" hidden="1">{"pl_t&amp;d",#N/A,FALSE,"p&amp;l_t&amp;D_01_02 (2)"}</definedName>
    <definedName name="wqeq" localSheetId="26" hidden="1">{"pl_t&amp;d",#N/A,FALSE,"p&amp;l_t&amp;D_01_02 (2)"}</definedName>
    <definedName name="wqeq" hidden="1">{"pl_t&amp;d",#N/A,FALSE,"p&amp;l_t&amp;D_01_02 (2)"}</definedName>
    <definedName name="wqetydwd" localSheetId="29" hidden="1">{"pl_t&amp;d",#N/A,FALSE,"p&amp;l_t&amp;D_01_02 (2)"}</definedName>
    <definedName name="wqetydwd" localSheetId="28" hidden="1">{"pl_t&amp;d",#N/A,FALSE,"p&amp;l_t&amp;D_01_02 (2)"}</definedName>
    <definedName name="wqetydwd" localSheetId="27" hidden="1">{"pl_t&amp;d",#N/A,FALSE,"p&amp;l_t&amp;D_01_02 (2)"}</definedName>
    <definedName name="wqetydwd" localSheetId="26" hidden="1">{"pl_t&amp;d",#N/A,FALSE,"p&amp;l_t&amp;D_01_02 (2)"}</definedName>
    <definedName name="wqetydwd" hidden="1">{"pl_t&amp;d",#N/A,FALSE,"p&amp;l_t&amp;D_01_02 (2)"}</definedName>
    <definedName name="wqsxd" localSheetId="29" hidden="1">{"pl_t&amp;d",#N/A,FALSE,"p&amp;l_t&amp;D_01_02 (2)"}</definedName>
    <definedName name="wqsxd" localSheetId="28" hidden="1">{"pl_t&amp;d",#N/A,FALSE,"p&amp;l_t&amp;D_01_02 (2)"}</definedName>
    <definedName name="wqsxd" localSheetId="27" hidden="1">{"pl_t&amp;d",#N/A,FALSE,"p&amp;l_t&amp;D_01_02 (2)"}</definedName>
    <definedName name="wqsxd" localSheetId="26" hidden="1">{"pl_t&amp;d",#N/A,FALSE,"p&amp;l_t&amp;D_01_02 (2)"}</definedName>
    <definedName name="wqsxd" hidden="1">{"pl_t&amp;d",#N/A,FALSE,"p&amp;l_t&amp;D_01_02 (2)"}</definedName>
    <definedName name="wqwq" localSheetId="29" hidden="1">{"pl_t&amp;d",#N/A,FALSE,"p&amp;l_t&amp;D_01_02 (2)"}</definedName>
    <definedName name="wqwq" localSheetId="28" hidden="1">{"pl_t&amp;d",#N/A,FALSE,"p&amp;l_t&amp;D_01_02 (2)"}</definedName>
    <definedName name="wqwq" localSheetId="27" hidden="1">{"pl_t&amp;d",#N/A,FALSE,"p&amp;l_t&amp;D_01_02 (2)"}</definedName>
    <definedName name="wqwq" localSheetId="26" hidden="1">{"pl_t&amp;d",#N/A,FALSE,"p&amp;l_t&amp;D_01_02 (2)"}</definedName>
    <definedName name="wqwq" hidden="1">{"pl_t&amp;d",#N/A,FALSE,"p&amp;l_t&amp;D_01_02 (2)"}</definedName>
    <definedName name="wqyqu" localSheetId="29" hidden="1">{"pl_t&amp;d",#N/A,FALSE,"p&amp;l_t&amp;D_01_02 (2)"}</definedName>
    <definedName name="wqyqu" localSheetId="28" hidden="1">{"pl_t&amp;d",#N/A,FALSE,"p&amp;l_t&amp;D_01_02 (2)"}</definedName>
    <definedName name="wqyqu" localSheetId="27" hidden="1">{"pl_t&amp;d",#N/A,FALSE,"p&amp;l_t&amp;D_01_02 (2)"}</definedName>
    <definedName name="wqyqu" localSheetId="26" hidden="1">{"pl_t&amp;d",#N/A,FALSE,"p&amp;l_t&amp;D_01_02 (2)"}</definedName>
    <definedName name="wqyqu" hidden="1">{"pl_t&amp;d",#N/A,FALSE,"p&amp;l_t&amp;D_01_02 (2)"}</definedName>
    <definedName name="wrc.pl" localSheetId="29" hidden="1">{"pl_td_01_02",#N/A,FALSE,"p&amp;l_t&amp;D_01_02 (2)"}</definedName>
    <definedName name="wrc.pl" localSheetId="28" hidden="1">{"pl_td_01_02",#N/A,FALSE,"p&amp;l_t&amp;D_01_02 (2)"}</definedName>
    <definedName name="wrc.pl" localSheetId="27" hidden="1">{"pl_td_01_02",#N/A,FALSE,"p&amp;l_t&amp;D_01_02 (2)"}</definedName>
    <definedName name="wrc.pl" localSheetId="26" hidden="1">{"pl_td_01_02",#N/A,FALSE,"p&amp;l_t&amp;D_01_02 (2)"}</definedName>
    <definedName name="wrc.pl" hidden="1">{"pl_td_01_02",#N/A,FALSE,"p&amp;l_t&amp;D_01_02 (2)"}</definedName>
    <definedName name="wrn.arr" localSheetId="29" hidden="1">{#N/A,#N/A,FALSE,"1.1";#N/A,#N/A,FALSE,"1.1a";#N/A,#N/A,FALSE,"1.1b";#N/A,#N/A,FALSE,"1.1c";#N/A,#N/A,FALSE,"1.1e";#N/A,#N/A,FALSE,"1.1f";#N/A,#N/A,FALSE,"1.1g";#N/A,#N/A,FALSE,"1.1h_T";#N/A,#N/A,FALSE,"1.1h_D";#N/A,#N/A,FALSE,"1.2";#N/A,#N/A,FALSE,"1.3";#N/A,#N/A,FALSE,"1.3b";#N/A,#N/A,FALSE,"1.4";#N/A,#N/A,FALSE,"1.5";#N/A,#N/A,FALSE,"1.6";#N/A,#N/A,FALSE,"2.1";#N/A,#N/A,FALSE,"SOD";#N/A,#N/A,FALSE,"OL";#N/A,#N/A,FALSE,"CF"}</definedName>
    <definedName name="wrn.arr" localSheetId="28" hidden="1">{#N/A,#N/A,FALSE,"1.1";#N/A,#N/A,FALSE,"1.1a";#N/A,#N/A,FALSE,"1.1b";#N/A,#N/A,FALSE,"1.1c";#N/A,#N/A,FALSE,"1.1e";#N/A,#N/A,FALSE,"1.1f";#N/A,#N/A,FALSE,"1.1g";#N/A,#N/A,FALSE,"1.1h_T";#N/A,#N/A,FALSE,"1.1h_D";#N/A,#N/A,FALSE,"1.2";#N/A,#N/A,FALSE,"1.3";#N/A,#N/A,FALSE,"1.3b";#N/A,#N/A,FALSE,"1.4";#N/A,#N/A,FALSE,"1.5";#N/A,#N/A,FALSE,"1.6";#N/A,#N/A,FALSE,"2.1";#N/A,#N/A,FALSE,"SOD";#N/A,#N/A,FALSE,"OL";#N/A,#N/A,FALSE,"CF"}</definedName>
    <definedName name="wrn.arr" localSheetId="27" hidden="1">{#N/A,#N/A,FALSE,"1.1";#N/A,#N/A,FALSE,"1.1a";#N/A,#N/A,FALSE,"1.1b";#N/A,#N/A,FALSE,"1.1c";#N/A,#N/A,FALSE,"1.1e";#N/A,#N/A,FALSE,"1.1f";#N/A,#N/A,FALSE,"1.1g";#N/A,#N/A,FALSE,"1.1h_T";#N/A,#N/A,FALSE,"1.1h_D";#N/A,#N/A,FALSE,"1.2";#N/A,#N/A,FALSE,"1.3";#N/A,#N/A,FALSE,"1.3b";#N/A,#N/A,FALSE,"1.4";#N/A,#N/A,FALSE,"1.5";#N/A,#N/A,FALSE,"1.6";#N/A,#N/A,FALSE,"2.1";#N/A,#N/A,FALSE,"SOD";#N/A,#N/A,FALSE,"OL";#N/A,#N/A,FALSE,"CF"}</definedName>
    <definedName name="wrn.arr" localSheetId="26" hidden="1">{#N/A,#N/A,FALSE,"1.1";#N/A,#N/A,FALSE,"1.1a";#N/A,#N/A,FALSE,"1.1b";#N/A,#N/A,FALSE,"1.1c";#N/A,#N/A,FALSE,"1.1e";#N/A,#N/A,FALSE,"1.1f";#N/A,#N/A,FALSE,"1.1g";#N/A,#N/A,FALSE,"1.1h_T";#N/A,#N/A,FALSE,"1.1h_D";#N/A,#N/A,FALSE,"1.2";#N/A,#N/A,FALSE,"1.3";#N/A,#N/A,FALSE,"1.3b";#N/A,#N/A,FALSE,"1.4";#N/A,#N/A,FALSE,"1.5";#N/A,#N/A,FALSE,"1.6";#N/A,#N/A,FALSE,"2.1";#N/A,#N/A,FALSE,"SOD";#N/A,#N/A,FALSE,"OL";#N/A,#N/A,FALSE,"CF"}</definedName>
    <definedName name="wrn.arr"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29"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28"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27"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26" hidden="1">{#N/A,#N/A,FALSE,"1.1";#N/A,#N/A,FALSE,"1.1a";#N/A,#N/A,FALSE,"1.1b";#N/A,#N/A,FALSE,"1.1c";#N/A,#N/A,FALSE,"1.1e";#N/A,#N/A,FALSE,"1.1f";#N/A,#N/A,FALSE,"1.1g";#N/A,#N/A,FALSE,"1.1h_T";#N/A,#N/A,FALSE,"1.1h_D";#N/A,#N/A,FALSE,"1.2";#N/A,#N/A,FALSE,"1.3";#N/A,#N/A,FALSE,"1.3b";#N/A,#N/A,FALSE,"1.4";#N/A,#N/A,FALSE,"1.5";#N/A,#N/A,FALSE,"1.6";#N/A,#N/A,FALSE,"2.1";#N/A,#N/A,FALSE,"SOD";#N/A,#N/A,FALSE,"OL";#N/A,#N/A,FALSE,"CF"}</definedName>
    <definedName name="wrn.ARR._.Output." hidden="1">{#N/A,#N/A,FALSE,"1.1";#N/A,#N/A,FALSE,"1.1a";#N/A,#N/A,FALSE,"1.1b";#N/A,#N/A,FALSE,"1.1c";#N/A,#N/A,FALSE,"1.1e";#N/A,#N/A,FALSE,"1.1f";#N/A,#N/A,FALSE,"1.1g";#N/A,#N/A,FALSE,"1.1h_T";#N/A,#N/A,FALSE,"1.1h_D";#N/A,#N/A,FALSE,"1.2";#N/A,#N/A,FALSE,"1.3";#N/A,#N/A,FALSE,"1.3b";#N/A,#N/A,FALSE,"1.4";#N/A,#N/A,FALSE,"1.5";#N/A,#N/A,FALSE,"1.6";#N/A,#N/A,FALSE,"2.1";#N/A,#N/A,FALSE,"SOD";#N/A,#N/A,FALSE,"OL";#N/A,#N/A,FALSE,"CF"}</definedName>
    <definedName name="wrn.ARR04." localSheetId="29" hidden="1">{#N/A,#N/A,FALSE,"1.1";#N/A,#N/A,FALSE,"1.3";#N/A,#N/A,FALSE,"SOD";#N/A,#N/A,FALSE,"1.4";#N/A,#N/A,FALSE,"Int recon";#N/A,#N/A,FALSE,"Sales_Rev";#N/A,#N/A,FALSE,"Summary"}</definedName>
    <definedName name="wrn.ARR04." localSheetId="28" hidden="1">{#N/A,#N/A,FALSE,"1.1";#N/A,#N/A,FALSE,"1.3";#N/A,#N/A,FALSE,"SOD";#N/A,#N/A,FALSE,"1.4";#N/A,#N/A,FALSE,"Int recon";#N/A,#N/A,FALSE,"Sales_Rev";#N/A,#N/A,FALSE,"Summary"}</definedName>
    <definedName name="wrn.ARR04." localSheetId="27" hidden="1">{#N/A,#N/A,FALSE,"1.1";#N/A,#N/A,FALSE,"1.3";#N/A,#N/A,FALSE,"SOD";#N/A,#N/A,FALSE,"1.4";#N/A,#N/A,FALSE,"Int recon";#N/A,#N/A,FALSE,"Sales_Rev";#N/A,#N/A,FALSE,"Summary"}</definedName>
    <definedName name="wrn.ARR04." localSheetId="26" hidden="1">{#N/A,#N/A,FALSE,"1.1";#N/A,#N/A,FALSE,"1.3";#N/A,#N/A,FALSE,"SOD";#N/A,#N/A,FALSE,"1.4";#N/A,#N/A,FALSE,"Int recon";#N/A,#N/A,FALSE,"Sales_Rev";#N/A,#N/A,FALSE,"Summary"}</definedName>
    <definedName name="wrn.ARR04." hidden="1">{#N/A,#N/A,FALSE,"1.1";#N/A,#N/A,FALSE,"1.3";#N/A,#N/A,FALSE,"SOD";#N/A,#N/A,FALSE,"1.4";#N/A,#N/A,FALSE,"Int recon";#N/A,#N/A,FALSE,"Sales_Rev";#N/A,#N/A,FALSE,"Summary"}</definedName>
    <definedName name="wrn.Consolidated._.report._.on._.all._.companies." localSheetId="29"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28"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27"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26"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pl." localSheetId="29" hidden="1">{"pl_t&amp;d",#N/A,FALSE,"p&amp;l_t&amp;D_01_02 (2)"}</definedName>
    <definedName name="wrn.pl." localSheetId="28" hidden="1">{"pl_t&amp;d",#N/A,FALSE,"p&amp;l_t&amp;D_01_02 (2)"}</definedName>
    <definedName name="wrn.pl." localSheetId="27" hidden="1">{"pl_t&amp;d",#N/A,FALSE,"p&amp;l_t&amp;D_01_02 (2)"}</definedName>
    <definedName name="wrn.pl." localSheetId="26" hidden="1">{"pl_t&amp;d",#N/A,FALSE,"p&amp;l_t&amp;D_01_02 (2)"}</definedName>
    <definedName name="wrn.pl." hidden="1">{"pl_t&amp;d",#N/A,FALSE,"p&amp;l_t&amp;D_01_02 (2)"}</definedName>
    <definedName name="wrn.pl_td." localSheetId="29" hidden="1">{"pl_td_01_02",#N/A,FALSE,"p&amp;l_t&amp;D_01_02 (2)"}</definedName>
    <definedName name="wrn.pl_td." localSheetId="28" hidden="1">{"pl_td_01_02",#N/A,FALSE,"p&amp;l_t&amp;D_01_02 (2)"}</definedName>
    <definedName name="wrn.pl_td." localSheetId="27" hidden="1">{"pl_td_01_02",#N/A,FALSE,"p&amp;l_t&amp;D_01_02 (2)"}</definedName>
    <definedName name="wrn.pl_td." localSheetId="26" hidden="1">{"pl_td_01_02",#N/A,FALSE,"p&amp;l_t&amp;D_01_02 (2)"}</definedName>
    <definedName name="wrn.pl_td." hidden="1">{"pl_td_01_02",#N/A,FALSE,"p&amp;l_t&amp;D_01_02 (2)"}</definedName>
    <definedName name="ws" localSheetId="29" hidden="1">{"pl_t&amp;d",#N/A,FALSE,"p&amp;l_t&amp;D_01_02 (2)"}</definedName>
    <definedName name="ws" localSheetId="28" hidden="1">{"pl_t&amp;d",#N/A,FALSE,"p&amp;l_t&amp;D_01_02 (2)"}</definedName>
    <definedName name="ws" localSheetId="27" hidden="1">{"pl_t&amp;d",#N/A,FALSE,"p&amp;l_t&amp;D_01_02 (2)"}</definedName>
    <definedName name="ws" localSheetId="26" hidden="1">{"pl_t&amp;d",#N/A,FALSE,"p&amp;l_t&amp;D_01_02 (2)"}</definedName>
    <definedName name="ws" hidden="1">{"pl_t&amp;d",#N/A,FALSE,"p&amp;l_t&amp;D_01_02 (2)"}</definedName>
    <definedName name="wvc" localSheetId="29" hidden="1">{"pl_t&amp;d",#N/A,FALSE,"p&amp;l_t&amp;D_01_02 (2)"}</definedName>
    <definedName name="wvc" localSheetId="28" hidden="1">{"pl_t&amp;d",#N/A,FALSE,"p&amp;l_t&amp;D_01_02 (2)"}</definedName>
    <definedName name="wvc" localSheetId="27" hidden="1">{"pl_t&amp;d",#N/A,FALSE,"p&amp;l_t&amp;D_01_02 (2)"}</definedName>
    <definedName name="wvc" localSheetId="26" hidden="1">{"pl_t&amp;d",#N/A,FALSE,"p&amp;l_t&amp;D_01_02 (2)"}</definedName>
    <definedName name="wvc" hidden="1">{"pl_t&amp;d",#N/A,FALSE,"p&amp;l_t&amp;D_01_02 (2)"}</definedName>
    <definedName name="x" localSheetId="29" hidden="1">{"pl_t&amp;d",#N/A,FALSE,"p&amp;l_t&amp;D_01_02 (2)"}</definedName>
    <definedName name="x" localSheetId="28" hidden="1">{"pl_t&amp;d",#N/A,FALSE,"p&amp;l_t&amp;D_01_02 (2)"}</definedName>
    <definedName name="x" localSheetId="27" hidden="1">{"pl_t&amp;d",#N/A,FALSE,"p&amp;l_t&amp;D_01_02 (2)"}</definedName>
    <definedName name="x" localSheetId="26" hidden="1">{"pl_t&amp;d",#N/A,FALSE,"p&amp;l_t&amp;D_01_02 (2)"}</definedName>
    <definedName name="x" hidden="1">{"pl_t&amp;d",#N/A,FALSE,"p&amp;l_t&amp;D_01_02 (2)"}</definedName>
    <definedName name="xx" localSheetId="29" hidden="1">{"pl_t&amp;d",#N/A,FALSE,"p&amp;l_t&amp;D_01_02 (2)"}</definedName>
    <definedName name="xx" localSheetId="28" hidden="1">{"pl_t&amp;d",#N/A,FALSE,"p&amp;l_t&amp;D_01_02 (2)"}</definedName>
    <definedName name="xx" localSheetId="27" hidden="1">{"pl_t&amp;d",#N/A,FALSE,"p&amp;l_t&amp;D_01_02 (2)"}</definedName>
    <definedName name="xx" localSheetId="26" hidden="1">{"pl_t&amp;d",#N/A,FALSE,"p&amp;l_t&amp;D_01_02 (2)"}</definedName>
    <definedName name="xx" hidden="1">{"pl_t&amp;d",#N/A,FALSE,"p&amp;l_t&amp;D_01_02 (2)"}</definedName>
    <definedName name="xxc" localSheetId="29" hidden="1">{"pl_t&amp;d",#N/A,FALSE,"p&amp;l_t&amp;D_01_02 (2)"}</definedName>
    <definedName name="xxc" localSheetId="28" hidden="1">{"pl_t&amp;d",#N/A,FALSE,"p&amp;l_t&amp;D_01_02 (2)"}</definedName>
    <definedName name="xxc" localSheetId="27" hidden="1">{"pl_t&amp;d",#N/A,FALSE,"p&amp;l_t&amp;D_01_02 (2)"}</definedName>
    <definedName name="xxc" localSheetId="26" hidden="1">{"pl_t&amp;d",#N/A,FALSE,"p&amp;l_t&amp;D_01_02 (2)"}</definedName>
    <definedName name="xxc" hidden="1">{"pl_t&amp;d",#N/A,FALSE,"p&amp;l_t&amp;D_01_02 (2)"}</definedName>
    <definedName name="xxx" localSheetId="29" hidden="1">{"pl_t&amp;d",#N/A,FALSE,"p&amp;l_t&amp;D_01_02 (2)"}</definedName>
    <definedName name="xxx" localSheetId="28" hidden="1">{"pl_t&amp;d",#N/A,FALSE,"p&amp;l_t&amp;D_01_02 (2)"}</definedName>
    <definedName name="xxx" localSheetId="27" hidden="1">{"pl_t&amp;d",#N/A,FALSE,"p&amp;l_t&amp;D_01_02 (2)"}</definedName>
    <definedName name="xxx" localSheetId="26" hidden="1">{"pl_t&amp;d",#N/A,FALSE,"p&amp;l_t&amp;D_01_02 (2)"}</definedName>
    <definedName name="xxx" hidden="1">{"pl_t&amp;d",#N/A,FALSE,"p&amp;l_t&amp;D_01_02 (2)"}</definedName>
    <definedName name="xxxx" localSheetId="29" hidden="1">{"pl_t&amp;d",#N/A,FALSE,"p&amp;l_t&amp;D_01_02 (2)"}</definedName>
    <definedName name="xxxx" localSheetId="28" hidden="1">{"pl_t&amp;d",#N/A,FALSE,"p&amp;l_t&amp;D_01_02 (2)"}</definedName>
    <definedName name="xxxx" localSheetId="27" hidden="1">{"pl_t&amp;d",#N/A,FALSE,"p&amp;l_t&amp;D_01_02 (2)"}</definedName>
    <definedName name="xxxx" localSheetId="26" hidden="1">{"pl_t&amp;d",#N/A,FALSE,"p&amp;l_t&amp;D_01_02 (2)"}</definedName>
    <definedName name="xxxx" hidden="1">{"pl_t&amp;d",#N/A,FALSE,"p&amp;l_t&amp;D_01_02 (2)"}</definedName>
    <definedName name="xxxxxx" localSheetId="29" hidden="1">{"pl_t&amp;d",#N/A,FALSE,"p&amp;l_t&amp;D_01_02 (2)"}</definedName>
    <definedName name="xxxxxx" localSheetId="28" hidden="1">{"pl_t&amp;d",#N/A,FALSE,"p&amp;l_t&amp;D_01_02 (2)"}</definedName>
    <definedName name="xxxxxx" localSheetId="27" hidden="1">{"pl_t&amp;d",#N/A,FALSE,"p&amp;l_t&amp;D_01_02 (2)"}</definedName>
    <definedName name="xxxxxx" localSheetId="26" hidden="1">{"pl_t&amp;d",#N/A,FALSE,"p&amp;l_t&amp;D_01_02 (2)"}</definedName>
    <definedName name="xxxxxx" hidden="1">{"pl_t&amp;d",#N/A,FALSE,"p&amp;l_t&amp;D_01_02 (2)"}</definedName>
    <definedName name="xxxxxxxx" localSheetId="29" hidden="1">{"pl_t&amp;d",#N/A,FALSE,"p&amp;l_t&amp;D_01_02 (2)"}</definedName>
    <definedName name="xxxxxxxx" localSheetId="28" hidden="1">{"pl_t&amp;d",#N/A,FALSE,"p&amp;l_t&amp;D_01_02 (2)"}</definedName>
    <definedName name="xxxxxxxx" localSheetId="27" hidden="1">{"pl_t&amp;d",#N/A,FALSE,"p&amp;l_t&amp;D_01_02 (2)"}</definedName>
    <definedName name="xxxxxxxx" localSheetId="26" hidden="1">{"pl_t&amp;d",#N/A,FALSE,"p&amp;l_t&amp;D_01_02 (2)"}</definedName>
    <definedName name="xxxxxxxx" hidden="1">{"pl_t&amp;d",#N/A,FALSE,"p&amp;l_t&amp;D_01_02 (2)"}</definedName>
    <definedName name="xxxxxxxxx" localSheetId="29" hidden="1">{"pl_t&amp;d",#N/A,FALSE,"p&amp;l_t&amp;D_01_02 (2)"}</definedName>
    <definedName name="xxxxxxxxx" localSheetId="28" hidden="1">{"pl_t&amp;d",#N/A,FALSE,"p&amp;l_t&amp;D_01_02 (2)"}</definedName>
    <definedName name="xxxxxxxxx" localSheetId="27" hidden="1">{"pl_t&amp;d",#N/A,FALSE,"p&amp;l_t&amp;D_01_02 (2)"}</definedName>
    <definedName name="xxxxxxxxx" localSheetId="26" hidden="1">{"pl_t&amp;d",#N/A,FALSE,"p&amp;l_t&amp;D_01_02 (2)"}</definedName>
    <definedName name="xxxxxxxxx" hidden="1">{"pl_t&amp;d",#N/A,FALSE,"p&amp;l_t&amp;D_01_02 (2)"}</definedName>
    <definedName name="xxxxxxxxxxxx" localSheetId="29" hidden="1">{"pl_t&amp;d",#N/A,FALSE,"p&amp;l_t&amp;D_01_02 (2)"}</definedName>
    <definedName name="xxxxxxxxxxxx" localSheetId="28" hidden="1">{"pl_t&amp;d",#N/A,FALSE,"p&amp;l_t&amp;D_01_02 (2)"}</definedName>
    <definedName name="xxxxxxxxxxxx" localSheetId="27" hidden="1">{"pl_t&amp;d",#N/A,FALSE,"p&amp;l_t&amp;D_01_02 (2)"}</definedName>
    <definedName name="xxxxxxxxxxxx" localSheetId="26" hidden="1">{"pl_t&amp;d",#N/A,FALSE,"p&amp;l_t&amp;D_01_02 (2)"}</definedName>
    <definedName name="xxxxxxxxxxxx" hidden="1">{"pl_t&amp;d",#N/A,FALSE,"p&amp;l_t&amp;D_01_02 (2)"}</definedName>
    <definedName name="xxxxxxxxxxxxxx" localSheetId="29" hidden="1">{"pl_t&amp;d",#N/A,FALSE,"p&amp;l_t&amp;D_01_02 (2)"}</definedName>
    <definedName name="xxxxxxxxxxxxxx" localSheetId="28" hidden="1">{"pl_t&amp;d",#N/A,FALSE,"p&amp;l_t&amp;D_01_02 (2)"}</definedName>
    <definedName name="xxxxxxxxxxxxxx" localSheetId="27" hidden="1">{"pl_t&amp;d",#N/A,FALSE,"p&amp;l_t&amp;D_01_02 (2)"}</definedName>
    <definedName name="xxxxxxxxxxxxxx" localSheetId="26" hidden="1">{"pl_t&amp;d",#N/A,FALSE,"p&amp;l_t&amp;D_01_02 (2)"}</definedName>
    <definedName name="xxxxxxxxxxxxxx" hidden="1">{"pl_t&amp;d",#N/A,FALSE,"p&amp;l_t&amp;D_01_02 (2)"}</definedName>
    <definedName name="y" localSheetId="29" hidden="1">{"pl_t&amp;d",#N/A,FALSE,"p&amp;l_t&amp;D_01_02 (2)"}</definedName>
    <definedName name="y" localSheetId="28" hidden="1">{"pl_t&amp;d",#N/A,FALSE,"p&amp;l_t&amp;D_01_02 (2)"}</definedName>
    <definedName name="y" localSheetId="27" hidden="1">{"pl_t&amp;d",#N/A,FALSE,"p&amp;l_t&amp;D_01_02 (2)"}</definedName>
    <definedName name="y" localSheetId="26" hidden="1">{"pl_t&amp;d",#N/A,FALSE,"p&amp;l_t&amp;D_01_02 (2)"}</definedName>
    <definedName name="y" hidden="1">{"pl_t&amp;d",#N/A,FALSE,"p&amp;l_t&amp;D_01_02 (2)"}</definedName>
    <definedName name="ygg" localSheetId="29" hidden="1">{"pl_t&amp;d",#N/A,FALSE,"p&amp;l_t&amp;D_01_02 (2)"}</definedName>
    <definedName name="ygg" localSheetId="28" hidden="1">{"pl_t&amp;d",#N/A,FALSE,"p&amp;l_t&amp;D_01_02 (2)"}</definedName>
    <definedName name="ygg" localSheetId="27" hidden="1">{"pl_t&amp;d",#N/A,FALSE,"p&amp;l_t&amp;D_01_02 (2)"}</definedName>
    <definedName name="ygg" localSheetId="26" hidden="1">{"pl_t&amp;d",#N/A,FALSE,"p&amp;l_t&amp;D_01_02 (2)"}</definedName>
    <definedName name="ygg" hidden="1">{"pl_t&amp;d",#N/A,FALSE,"p&amp;l_t&amp;D_01_02 (2)"}</definedName>
    <definedName name="yh" localSheetId="29" hidden="1">{"pl_td_01_02",#N/A,FALSE,"p&amp;l_t&amp;D_01_02 (2)"}</definedName>
    <definedName name="yh" localSheetId="28" hidden="1">{"pl_td_01_02",#N/A,FALSE,"p&amp;l_t&amp;D_01_02 (2)"}</definedName>
    <definedName name="yh" localSheetId="27" hidden="1">{"pl_td_01_02",#N/A,FALSE,"p&amp;l_t&amp;D_01_02 (2)"}</definedName>
    <definedName name="yh" localSheetId="26" hidden="1">{"pl_td_01_02",#N/A,FALSE,"p&amp;l_t&amp;D_01_02 (2)"}</definedName>
    <definedName name="yh" hidden="1">{"pl_td_01_02",#N/A,FALSE,"p&amp;l_t&amp;D_01_02 (2)"}</definedName>
    <definedName name="yryy" localSheetId="29" hidden="1">{"pl_t&amp;d",#N/A,FALSE,"p&amp;l_t&amp;D_01_02 (2)"}</definedName>
    <definedName name="yryy" localSheetId="28" hidden="1">{"pl_t&amp;d",#N/A,FALSE,"p&amp;l_t&amp;D_01_02 (2)"}</definedName>
    <definedName name="yryy" localSheetId="27" hidden="1">{"pl_t&amp;d",#N/A,FALSE,"p&amp;l_t&amp;D_01_02 (2)"}</definedName>
    <definedName name="yryy" localSheetId="26" hidden="1">{"pl_t&amp;d",#N/A,FALSE,"p&amp;l_t&amp;D_01_02 (2)"}</definedName>
    <definedName name="yryy" hidden="1">{"pl_t&amp;d",#N/A,FALSE,"p&amp;l_t&amp;D_01_02 (2)"}</definedName>
    <definedName name="yt" localSheetId="29" hidden="1">{"pl_t&amp;d",#N/A,FALSE,"p&amp;l_t&amp;D_01_02 (2)"}</definedName>
    <definedName name="yt" localSheetId="28" hidden="1">{"pl_t&amp;d",#N/A,FALSE,"p&amp;l_t&amp;D_01_02 (2)"}</definedName>
    <definedName name="yt" localSheetId="27" hidden="1">{"pl_t&amp;d",#N/A,FALSE,"p&amp;l_t&amp;D_01_02 (2)"}</definedName>
    <definedName name="yt" localSheetId="26" hidden="1">{"pl_t&amp;d",#N/A,FALSE,"p&amp;l_t&amp;D_01_02 (2)"}</definedName>
    <definedName name="yt" hidden="1">{"pl_t&amp;d",#N/A,FALSE,"p&amp;l_t&amp;D_01_02 (2)"}</definedName>
    <definedName name="yy" localSheetId="29" hidden="1">{"pl_t&amp;d",#N/A,FALSE,"p&amp;l_t&amp;D_01_02 (2)"}</definedName>
    <definedName name="yy" localSheetId="28" hidden="1">{"pl_t&amp;d",#N/A,FALSE,"p&amp;l_t&amp;D_01_02 (2)"}</definedName>
    <definedName name="yy" localSheetId="27" hidden="1">{"pl_t&amp;d",#N/A,FALSE,"p&amp;l_t&amp;D_01_02 (2)"}</definedName>
    <definedName name="yy" localSheetId="26" hidden="1">{"pl_t&amp;d",#N/A,FALSE,"p&amp;l_t&amp;D_01_02 (2)"}</definedName>
    <definedName name="yy" hidden="1">{"pl_t&amp;d",#N/A,FALSE,"p&amp;l_t&amp;D_01_02 (2)"}</definedName>
    <definedName name="yyyyyyyyy" localSheetId="29" hidden="1">{"pl_t&amp;d",#N/A,FALSE,"p&amp;l_t&amp;D_01_02 (2)"}</definedName>
    <definedName name="yyyyyyyyy" localSheetId="28" hidden="1">{"pl_t&amp;d",#N/A,FALSE,"p&amp;l_t&amp;D_01_02 (2)"}</definedName>
    <definedName name="yyyyyyyyy" localSheetId="27" hidden="1">{"pl_t&amp;d",#N/A,FALSE,"p&amp;l_t&amp;D_01_02 (2)"}</definedName>
    <definedName name="yyyyyyyyy" localSheetId="26" hidden="1">{"pl_t&amp;d",#N/A,FALSE,"p&amp;l_t&amp;D_01_02 (2)"}</definedName>
    <definedName name="yyyyyyyyy" hidden="1">{"pl_t&amp;d",#N/A,FALSE,"p&amp;l_t&amp;D_01_02 (2)"}</definedName>
    <definedName name="zzzzzzzz" localSheetId="29" hidden="1">{"pl_t&amp;d",#N/A,FALSE,"p&amp;l_t&amp;D_01_02 (2)"}</definedName>
    <definedName name="zzzzzzzz" localSheetId="28" hidden="1">{"pl_t&amp;d",#N/A,FALSE,"p&amp;l_t&amp;D_01_02 (2)"}</definedName>
    <definedName name="zzzzzzzz" localSheetId="27" hidden="1">{"pl_t&amp;d",#N/A,FALSE,"p&amp;l_t&amp;D_01_02 (2)"}</definedName>
    <definedName name="zzzzzzzz" localSheetId="26" hidden="1">{"pl_t&amp;d",#N/A,FALSE,"p&amp;l_t&amp;D_01_02 (2)"}</definedName>
    <definedName name="zzzzzzzz" hidden="1">{"pl_t&amp;d",#N/A,FALSE,"p&amp;l_t&amp;D_01_02 (2)"}</definedName>
  </definedNames>
  <calcPr calcId="124519"/>
</workbook>
</file>

<file path=xl/calcChain.xml><?xml version="1.0" encoding="utf-8"?>
<calcChain xmlns="http://schemas.openxmlformats.org/spreadsheetml/2006/main">
  <c r="I366" i="42"/>
  <c r="I365"/>
  <c r="I364"/>
  <c r="I363"/>
  <c r="I362"/>
  <c r="I361"/>
  <c r="I360"/>
  <c r="I359"/>
  <c r="I358"/>
  <c r="I357"/>
  <c r="I356"/>
  <c r="I355"/>
  <c r="I354"/>
  <c r="I353"/>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J272"/>
  <c r="I272"/>
  <c r="I367" s="1"/>
  <c r="K269"/>
  <c r="I269"/>
  <c r="I268"/>
  <c r="K268" s="1"/>
  <c r="K267"/>
  <c r="I267"/>
  <c r="I266"/>
  <c r="K266" s="1"/>
  <c r="K265"/>
  <c r="I265"/>
  <c r="I264"/>
  <c r="K264" s="1"/>
  <c r="K263"/>
  <c r="I263"/>
  <c r="I262"/>
  <c r="K262" s="1"/>
  <c r="K261"/>
  <c r="I261"/>
  <c r="I260"/>
  <c r="K260" s="1"/>
  <c r="K259"/>
  <c r="I259"/>
  <c r="I258"/>
  <c r="K258" s="1"/>
  <c r="K257"/>
  <c r="I257"/>
  <c r="I256"/>
  <c r="K256" s="1"/>
  <c r="K255"/>
  <c r="I255"/>
  <c r="I254"/>
  <c r="K254" s="1"/>
  <c r="K253"/>
  <c r="I253"/>
  <c r="I252"/>
  <c r="K252" s="1"/>
  <c r="K251"/>
  <c r="I251"/>
  <c r="I250"/>
  <c r="K250" s="1"/>
  <c r="K249"/>
  <c r="I249"/>
  <c r="I248"/>
  <c r="K248" s="1"/>
  <c r="K247"/>
  <c r="I247"/>
  <c r="I246"/>
  <c r="K246" s="1"/>
  <c r="K245"/>
  <c r="I245"/>
  <c r="I244"/>
  <c r="K244" s="1"/>
  <c r="K243"/>
  <c r="I243"/>
  <c r="I242"/>
  <c r="K242" s="1"/>
  <c r="K241"/>
  <c r="I241"/>
  <c r="I240"/>
  <c r="K240" s="1"/>
  <c r="K239"/>
  <c r="I239"/>
  <c r="I238"/>
  <c r="K238" s="1"/>
  <c r="K237"/>
  <c r="I237"/>
  <c r="I236"/>
  <c r="K236" s="1"/>
  <c r="K235"/>
  <c r="I235"/>
  <c r="I234"/>
  <c r="K234" s="1"/>
  <c r="K233"/>
  <c r="I233"/>
  <c r="I232"/>
  <c r="K232" s="1"/>
  <c r="K231"/>
  <c r="I231"/>
  <c r="I230"/>
  <c r="K230" s="1"/>
  <c r="K229"/>
  <c r="I229"/>
  <c r="I228"/>
  <c r="K228" s="1"/>
  <c r="K227"/>
  <c r="I227"/>
  <c r="I226"/>
  <c r="K226" s="1"/>
  <c r="K225"/>
  <c r="I225"/>
  <c r="I224"/>
  <c r="K224" s="1"/>
  <c r="K223"/>
  <c r="I223"/>
  <c r="I222"/>
  <c r="K222" s="1"/>
  <c r="K221"/>
  <c r="I221"/>
  <c r="I220"/>
  <c r="K220" s="1"/>
  <c r="K219"/>
  <c r="I219"/>
  <c r="I218"/>
  <c r="K218" s="1"/>
  <c r="K217"/>
  <c r="I217"/>
  <c r="I216"/>
  <c r="K216" s="1"/>
  <c r="K215"/>
  <c r="I215"/>
  <c r="I214"/>
  <c r="K214" s="1"/>
  <c r="K213"/>
  <c r="I213"/>
  <c r="K212"/>
  <c r="I212"/>
  <c r="L270" s="1"/>
  <c r="I211"/>
  <c r="K211" s="1"/>
  <c r="K210"/>
  <c r="I210"/>
  <c r="I209"/>
  <c r="K209" s="1"/>
  <c r="K208"/>
  <c r="I208"/>
  <c r="I207"/>
  <c r="K207" s="1"/>
  <c r="K206"/>
  <c r="I206"/>
  <c r="I205"/>
  <c r="K205" s="1"/>
  <c r="K204"/>
  <c r="I204"/>
  <c r="I203"/>
  <c r="K203" s="1"/>
  <c r="K202"/>
  <c r="I202"/>
  <c r="I201"/>
  <c r="K201" s="1"/>
  <c r="K200"/>
  <c r="I200"/>
  <c r="I199"/>
  <c r="K199" s="1"/>
  <c r="K198"/>
  <c r="I198"/>
  <c r="I197"/>
  <c r="K197" s="1"/>
  <c r="K196"/>
  <c r="I196"/>
  <c r="I195"/>
  <c r="K195" s="1"/>
  <c r="K194"/>
  <c r="I194"/>
  <c r="I193"/>
  <c r="K193" s="1"/>
  <c r="K192"/>
  <c r="I192"/>
  <c r="I191"/>
  <c r="K191" s="1"/>
  <c r="K190"/>
  <c r="I190"/>
  <c r="I189"/>
  <c r="K189" s="1"/>
  <c r="K188"/>
  <c r="I188"/>
  <c r="I187"/>
  <c r="K187" s="1"/>
  <c r="K186"/>
  <c r="I186"/>
  <c r="I185"/>
  <c r="K185" s="1"/>
  <c r="K184"/>
  <c r="I184"/>
  <c r="I183"/>
  <c r="K183" s="1"/>
  <c r="K182"/>
  <c r="I182"/>
  <c r="I181"/>
  <c r="K181" s="1"/>
  <c r="K180"/>
  <c r="I180"/>
  <c r="I179"/>
  <c r="K179" s="1"/>
  <c r="K178"/>
  <c r="I178"/>
  <c r="I177"/>
  <c r="K177" s="1"/>
  <c r="K176"/>
  <c r="I176"/>
  <c r="K175"/>
  <c r="I175"/>
  <c r="I174"/>
  <c r="L212" s="1"/>
  <c r="K173"/>
  <c r="I173"/>
  <c r="I172"/>
  <c r="K172" s="1"/>
  <c r="K171"/>
  <c r="I171"/>
  <c r="K170"/>
  <c r="I170"/>
  <c r="I169"/>
  <c r="K169" s="1"/>
  <c r="K168"/>
  <c r="I168"/>
  <c r="I167"/>
  <c r="K167" s="1"/>
  <c r="K166"/>
  <c r="I166"/>
  <c r="I165"/>
  <c r="K165" s="1"/>
  <c r="K164"/>
  <c r="I164"/>
  <c r="I163"/>
  <c r="K163" s="1"/>
  <c r="K162"/>
  <c r="I162"/>
  <c r="I161"/>
  <c r="K161" s="1"/>
  <c r="K160"/>
  <c r="I160"/>
  <c r="I159"/>
  <c r="K159" s="1"/>
  <c r="K158"/>
  <c r="I158"/>
  <c r="I157"/>
  <c r="K157" s="1"/>
  <c r="K156"/>
  <c r="I156"/>
  <c r="I155"/>
  <c r="K155" s="1"/>
  <c r="K154"/>
  <c r="I154"/>
  <c r="I153"/>
  <c r="K153" s="1"/>
  <c r="K152"/>
  <c r="I152"/>
  <c r="I151"/>
  <c r="K151" s="1"/>
  <c r="K150"/>
  <c r="I150"/>
  <c r="I149"/>
  <c r="K149" s="1"/>
  <c r="K148"/>
  <c r="I148"/>
  <c r="I147"/>
  <c r="K147" s="1"/>
  <c r="K146"/>
  <c r="I146"/>
  <c r="I145"/>
  <c r="K145" s="1"/>
  <c r="K144"/>
  <c r="I144"/>
  <c r="I143"/>
  <c r="K143" s="1"/>
  <c r="K142"/>
  <c r="I142"/>
  <c r="I141"/>
  <c r="K141" s="1"/>
  <c r="K140"/>
  <c r="I140"/>
  <c r="I139"/>
  <c r="K139" s="1"/>
  <c r="K138"/>
  <c r="I138"/>
  <c r="I137"/>
  <c r="K137" s="1"/>
  <c r="K136"/>
  <c r="I136"/>
  <c r="I135"/>
  <c r="K135" s="1"/>
  <c r="K134"/>
  <c r="I134"/>
  <c r="L175" s="1"/>
  <c r="I133"/>
  <c r="I132"/>
  <c r="I131"/>
  <c r="I130"/>
  <c r="I129"/>
  <c r="I128"/>
  <c r="I127"/>
  <c r="I126"/>
  <c r="I125"/>
  <c r="I124"/>
  <c r="I123"/>
  <c r="I122"/>
  <c r="I121"/>
  <c r="I120"/>
  <c r="I119"/>
  <c r="I118"/>
  <c r="K117"/>
  <c r="I117"/>
  <c r="I116"/>
  <c r="K116" s="1"/>
  <c r="K115"/>
  <c r="I115"/>
  <c r="I114"/>
  <c r="K114" s="1"/>
  <c r="K113"/>
  <c r="I113"/>
  <c r="I112"/>
  <c r="K112" s="1"/>
  <c r="K111"/>
  <c r="I111"/>
  <c r="I110"/>
  <c r="K110" s="1"/>
  <c r="K109"/>
  <c r="I109"/>
  <c r="I108"/>
  <c r="K108" s="1"/>
  <c r="K107"/>
  <c r="I107"/>
  <c r="I106"/>
  <c r="K106" s="1"/>
  <c r="K105"/>
  <c r="I105"/>
  <c r="I104"/>
  <c r="K104" s="1"/>
  <c r="K103"/>
  <c r="I103"/>
  <c r="I102"/>
  <c r="K102" s="1"/>
  <c r="K101"/>
  <c r="I101"/>
  <c r="I100"/>
  <c r="K100" s="1"/>
  <c r="K99"/>
  <c r="I99"/>
  <c r="I98"/>
  <c r="K98" s="1"/>
  <c r="K97"/>
  <c r="I97"/>
  <c r="I96"/>
  <c r="K96" s="1"/>
  <c r="I95"/>
  <c r="K95" s="1"/>
  <c r="I94"/>
  <c r="K94" s="1"/>
  <c r="K93"/>
  <c r="I93"/>
  <c r="I92"/>
  <c r="K92" s="1"/>
  <c r="I91"/>
  <c r="K91" s="1"/>
  <c r="I90"/>
  <c r="K90" s="1"/>
  <c r="I89"/>
  <c r="K89" s="1"/>
  <c r="I88"/>
  <c r="K88" s="1"/>
  <c r="I87"/>
  <c r="K87" s="1"/>
  <c r="I86"/>
  <c r="K86" s="1"/>
  <c r="I85"/>
  <c r="K85" s="1"/>
  <c r="I84"/>
  <c r="K84" s="1"/>
  <c r="I83"/>
  <c r="K83" s="1"/>
  <c r="K82"/>
  <c r="I82"/>
  <c r="I81"/>
  <c r="K81" s="1"/>
  <c r="I80"/>
  <c r="K80" s="1"/>
  <c r="I79"/>
  <c r="K79" s="1"/>
  <c r="K78"/>
  <c r="I78"/>
  <c r="I77"/>
  <c r="K77" s="1"/>
  <c r="K76"/>
  <c r="I76"/>
  <c r="I75"/>
  <c r="K75" s="1"/>
  <c r="I74"/>
  <c r="K74" s="1"/>
  <c r="I73"/>
  <c r="K73" s="1"/>
  <c r="K72"/>
  <c r="I72"/>
  <c r="I71"/>
  <c r="K71" s="1"/>
  <c r="K70"/>
  <c r="I70"/>
  <c r="I69"/>
  <c r="K69" s="1"/>
  <c r="K68"/>
  <c r="I68"/>
  <c r="I67"/>
  <c r="K67" s="1"/>
  <c r="K66"/>
  <c r="I66"/>
  <c r="I65"/>
  <c r="K65" s="1"/>
  <c r="I64"/>
  <c r="K64" s="1"/>
  <c r="K63"/>
  <c r="I63"/>
  <c r="I62"/>
  <c r="K62" s="1"/>
  <c r="I61"/>
  <c r="K61" s="1"/>
  <c r="I60"/>
  <c r="K60" s="1"/>
  <c r="K59"/>
  <c r="I59"/>
  <c r="I58"/>
  <c r="K58" s="1"/>
  <c r="I57"/>
  <c r="K57" s="1"/>
  <c r="I56"/>
  <c r="K56" s="1"/>
  <c r="I55"/>
  <c r="K55" s="1"/>
  <c r="I54"/>
  <c r="K54" s="1"/>
  <c r="I53"/>
  <c r="K53" s="1"/>
  <c r="I52"/>
  <c r="K52" s="1"/>
  <c r="I51"/>
  <c r="K51" s="1"/>
  <c r="I50"/>
  <c r="K50" s="1"/>
  <c r="I49"/>
  <c r="K49" s="1"/>
  <c r="I48"/>
  <c r="K48" s="1"/>
  <c r="I47"/>
  <c r="K47" s="1"/>
  <c r="I46"/>
  <c r="K46" s="1"/>
  <c r="I45"/>
  <c r="K45" s="1"/>
  <c r="I44"/>
  <c r="K44" s="1"/>
  <c r="I43"/>
  <c r="K43" s="1"/>
  <c r="I42"/>
  <c r="K42" s="1"/>
  <c r="I41"/>
  <c r="K41" s="1"/>
  <c r="I40"/>
  <c r="K40" s="1"/>
  <c r="I39"/>
  <c r="K39" s="1"/>
  <c r="I38"/>
  <c r="K38" s="1"/>
  <c r="I37"/>
  <c r="K37" s="1"/>
  <c r="I36"/>
  <c r="K36" s="1"/>
  <c r="I35"/>
  <c r="K35" s="1"/>
  <c r="I34"/>
  <c r="K34" s="1"/>
  <c r="I33"/>
  <c r="K33" s="1"/>
  <c r="K32"/>
  <c r="I32"/>
  <c r="I31"/>
  <c r="K31" s="1"/>
  <c r="K30"/>
  <c r="I30"/>
  <c r="I29"/>
  <c r="K29" s="1"/>
  <c r="K28"/>
  <c r="I28"/>
  <c r="I27"/>
  <c r="K27" s="1"/>
  <c r="K26"/>
  <c r="I26"/>
  <c r="I25"/>
  <c r="K25" s="1"/>
  <c r="K24"/>
  <c r="I24"/>
  <c r="I23"/>
  <c r="K23" s="1"/>
  <c r="K22"/>
  <c r="I22"/>
  <c r="I21"/>
  <c r="K21" s="1"/>
  <c r="K20"/>
  <c r="I20"/>
  <c r="I19"/>
  <c r="K19" s="1"/>
  <c r="K18"/>
  <c r="I18"/>
  <c r="I17"/>
  <c r="K17" s="1"/>
  <c r="K16"/>
  <c r="I16"/>
  <c r="I15"/>
  <c r="K15" s="1"/>
  <c r="K14"/>
  <c r="I14"/>
  <c r="I13"/>
  <c r="K13" s="1"/>
  <c r="K12"/>
  <c r="I12"/>
  <c r="I11"/>
  <c r="K11" s="1"/>
  <c r="K10"/>
  <c r="I10"/>
  <c r="I9"/>
  <c r="K9" s="1"/>
  <c r="K8"/>
  <c r="I8"/>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A257" s="1"/>
  <c r="A258" s="1"/>
  <c r="A259" s="1"/>
  <c r="A260" s="1"/>
  <c r="A261" s="1"/>
  <c r="A262" s="1"/>
  <c r="A263" s="1"/>
  <c r="A264" s="1"/>
  <c r="A265" s="1"/>
  <c r="A266" s="1"/>
  <c r="A267" s="1"/>
  <c r="A268" s="1"/>
  <c r="A269" s="1"/>
  <c r="I7"/>
  <c r="K7" s="1"/>
  <c r="A7"/>
  <c r="K6"/>
  <c r="I6"/>
  <c r="I270" s="1"/>
  <c r="K270" s="1"/>
  <c r="I368" l="1"/>
  <c r="I369" s="1"/>
  <c r="I370" s="1"/>
  <c r="L133"/>
  <c r="K274"/>
  <c r="N117"/>
  <c r="N133"/>
  <c r="N170"/>
  <c r="K174"/>
  <c r="I308" i="41" l="1"/>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C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309" s="1"/>
  <c r="K213"/>
  <c r="I211"/>
  <c r="K211" s="1"/>
  <c r="K210"/>
  <c r="I210"/>
  <c r="K209"/>
  <c r="I209"/>
  <c r="I208"/>
  <c r="K208" s="1"/>
  <c r="I207"/>
  <c r="K207" s="1"/>
  <c r="I206"/>
  <c r="K206" s="1"/>
  <c r="K205"/>
  <c r="I205"/>
  <c r="I204"/>
  <c r="K204" s="1"/>
  <c r="K203"/>
  <c r="I203"/>
  <c r="I202"/>
  <c r="K202" s="1"/>
  <c r="K201"/>
  <c r="I201"/>
  <c r="I200"/>
  <c r="K200" s="1"/>
  <c r="K199"/>
  <c r="I199"/>
  <c r="I198"/>
  <c r="K198" s="1"/>
  <c r="K197"/>
  <c r="I197"/>
  <c r="I196"/>
  <c r="K196" s="1"/>
  <c r="K195"/>
  <c r="I195"/>
  <c r="I194"/>
  <c r="K194" s="1"/>
  <c r="K193"/>
  <c r="I193"/>
  <c r="I192"/>
  <c r="K192" s="1"/>
  <c r="K191"/>
  <c r="I191"/>
  <c r="I190"/>
  <c r="K190" s="1"/>
  <c r="I189"/>
  <c r="K189" s="1"/>
  <c r="I188"/>
  <c r="K188" s="1"/>
  <c r="K187"/>
  <c r="I187"/>
  <c r="I186"/>
  <c r="K186" s="1"/>
  <c r="K185"/>
  <c r="I185"/>
  <c r="I184"/>
  <c r="K184" s="1"/>
  <c r="K183"/>
  <c r="I183"/>
  <c r="I182"/>
  <c r="K182" s="1"/>
  <c r="I181"/>
  <c r="K181" s="1"/>
  <c r="I180"/>
  <c r="K180" s="1"/>
  <c r="I179"/>
  <c r="K179" s="1"/>
  <c r="K178"/>
  <c r="I178"/>
  <c r="I177"/>
  <c r="K177" s="1"/>
  <c r="K176"/>
  <c r="I176"/>
  <c r="I175"/>
  <c r="K175" s="1"/>
  <c r="K174"/>
  <c r="I174"/>
  <c r="N212" s="1"/>
  <c r="I173"/>
  <c r="K173" s="1"/>
  <c r="K172"/>
  <c r="I172"/>
  <c r="I171"/>
  <c r="K171" s="1"/>
  <c r="K170"/>
  <c r="I170"/>
  <c r="I169"/>
  <c r="K169" s="1"/>
  <c r="I168"/>
  <c r="K168" s="1"/>
  <c r="I167"/>
  <c r="K167" s="1"/>
  <c r="K166"/>
  <c r="I166"/>
  <c r="I165"/>
  <c r="K165" s="1"/>
  <c r="I164"/>
  <c r="K164" s="1"/>
  <c r="I163"/>
  <c r="K163" s="1"/>
  <c r="I162"/>
  <c r="K162" s="1"/>
  <c r="I161"/>
  <c r="K161" s="1"/>
  <c r="I160"/>
  <c r="K160" s="1"/>
  <c r="K159"/>
  <c r="I159"/>
  <c r="I158"/>
  <c r="K158" s="1"/>
  <c r="I157"/>
  <c r="K157" s="1"/>
  <c r="I156"/>
  <c r="K156" s="1"/>
  <c r="K155"/>
  <c r="I155"/>
  <c r="I154"/>
  <c r="K154" s="1"/>
  <c r="I153"/>
  <c r="K153" s="1"/>
  <c r="K152"/>
  <c r="I152"/>
  <c r="I151"/>
  <c r="K151" s="1"/>
  <c r="K150"/>
  <c r="I150"/>
  <c r="I149"/>
  <c r="K149" s="1"/>
  <c r="K148"/>
  <c r="I148"/>
  <c r="I147"/>
  <c r="K147" s="1"/>
  <c r="K146"/>
  <c r="I146"/>
  <c r="I145"/>
  <c r="K145" s="1"/>
  <c r="K144"/>
  <c r="I144"/>
  <c r="I143"/>
  <c r="K143" s="1"/>
  <c r="K142"/>
  <c r="I142"/>
  <c r="I141"/>
  <c r="K141" s="1"/>
  <c r="K140"/>
  <c r="I140"/>
  <c r="I139"/>
  <c r="K139" s="1"/>
  <c r="K138"/>
  <c r="I138"/>
  <c r="I137"/>
  <c r="K137" s="1"/>
  <c r="K136"/>
  <c r="I136"/>
  <c r="I135"/>
  <c r="K135" s="1"/>
  <c r="K134"/>
  <c r="I134"/>
  <c r="N173" s="1"/>
  <c r="I133"/>
  <c r="I132"/>
  <c r="I131"/>
  <c r="I130"/>
  <c r="I129"/>
  <c r="I128"/>
  <c r="I127"/>
  <c r="I126"/>
  <c r="I125"/>
  <c r="I124"/>
  <c r="I123"/>
  <c r="I122"/>
  <c r="I121"/>
  <c r="I120"/>
  <c r="I119"/>
  <c r="I118"/>
  <c r="I117"/>
  <c r="K117" s="1"/>
  <c r="K116"/>
  <c r="I116"/>
  <c r="I115"/>
  <c r="K115" s="1"/>
  <c r="K114"/>
  <c r="I114"/>
  <c r="I113"/>
  <c r="K113" s="1"/>
  <c r="K112"/>
  <c r="I112"/>
  <c r="I111"/>
  <c r="K111" s="1"/>
  <c r="K110"/>
  <c r="I110"/>
  <c r="I109"/>
  <c r="K109" s="1"/>
  <c r="K108"/>
  <c r="I108"/>
  <c r="I107"/>
  <c r="K107" s="1"/>
  <c r="K106"/>
  <c r="I106"/>
  <c r="I105"/>
  <c r="K105" s="1"/>
  <c r="K104"/>
  <c r="I104"/>
  <c r="I103"/>
  <c r="K103" s="1"/>
  <c r="K102"/>
  <c r="I102"/>
  <c r="I101"/>
  <c r="K101" s="1"/>
  <c r="K100"/>
  <c r="I100"/>
  <c r="I99"/>
  <c r="K99" s="1"/>
  <c r="K98"/>
  <c r="I98"/>
  <c r="I97"/>
  <c r="K97" s="1"/>
  <c r="K96"/>
  <c r="I96"/>
  <c r="I95"/>
  <c r="K95" s="1"/>
  <c r="K94"/>
  <c r="I94"/>
  <c r="I93"/>
  <c r="K93" s="1"/>
  <c r="K92"/>
  <c r="I92"/>
  <c r="I91"/>
  <c r="K91" s="1"/>
  <c r="K90"/>
  <c r="I90"/>
  <c r="I89"/>
  <c r="K89" s="1"/>
  <c r="K88"/>
  <c r="I88"/>
  <c r="I87"/>
  <c r="K87" s="1"/>
  <c r="K86"/>
  <c r="I86"/>
  <c r="I85"/>
  <c r="K85" s="1"/>
  <c r="K84"/>
  <c r="I84"/>
  <c r="I83"/>
  <c r="K83" s="1"/>
  <c r="K82"/>
  <c r="I82"/>
  <c r="I81"/>
  <c r="K81" s="1"/>
  <c r="K80"/>
  <c r="I80"/>
  <c r="I79"/>
  <c r="K79" s="1"/>
  <c r="I78"/>
  <c r="K78" s="1"/>
  <c r="I77"/>
  <c r="K77" s="1"/>
  <c r="I76"/>
  <c r="K76" s="1"/>
  <c r="I75"/>
  <c r="K75" s="1"/>
  <c r="K74"/>
  <c r="I74"/>
  <c r="I73"/>
  <c r="K73" s="1"/>
  <c r="K72"/>
  <c r="I72"/>
  <c r="I71"/>
  <c r="K71" s="1"/>
  <c r="K70"/>
  <c r="I70"/>
  <c r="I69"/>
  <c r="K69" s="1"/>
  <c r="K68"/>
  <c r="I68"/>
  <c r="I67"/>
  <c r="K67" s="1"/>
  <c r="K66"/>
  <c r="I66"/>
  <c r="I65"/>
  <c r="K65" s="1"/>
  <c r="K64"/>
  <c r="I64"/>
  <c r="I63"/>
  <c r="K63" s="1"/>
  <c r="I62"/>
  <c r="K62" s="1"/>
  <c r="I61"/>
  <c r="K61" s="1"/>
  <c r="K60"/>
  <c r="I60"/>
  <c r="K59"/>
  <c r="I59"/>
  <c r="I58"/>
  <c r="K58" s="1"/>
  <c r="I57"/>
  <c r="K57" s="1"/>
  <c r="K56"/>
  <c r="I56"/>
  <c r="I55"/>
  <c r="K55" s="1"/>
  <c r="I54"/>
  <c r="K54" s="1"/>
  <c r="K53"/>
  <c r="I53"/>
  <c r="I52"/>
  <c r="K52" s="1"/>
  <c r="I51"/>
  <c r="K51" s="1"/>
  <c r="K50"/>
  <c r="I50"/>
  <c r="I49"/>
  <c r="K49" s="1"/>
  <c r="I48"/>
  <c r="K48" s="1"/>
  <c r="K47"/>
  <c r="I47"/>
  <c r="I46"/>
  <c r="K46" s="1"/>
  <c r="K45"/>
  <c r="I45"/>
  <c r="I44"/>
  <c r="K44" s="1"/>
  <c r="K43"/>
  <c r="I43"/>
  <c r="I42"/>
  <c r="K42" s="1"/>
  <c r="K41"/>
  <c r="I41"/>
  <c r="I40"/>
  <c r="K40" s="1"/>
  <c r="K39"/>
  <c r="I39"/>
  <c r="I38"/>
  <c r="K38" s="1"/>
  <c r="K37"/>
  <c r="I37"/>
  <c r="I36"/>
  <c r="K36" s="1"/>
  <c r="K35"/>
  <c r="I35"/>
  <c r="I34"/>
  <c r="K34" s="1"/>
  <c r="K33"/>
  <c r="I33"/>
  <c r="I32"/>
  <c r="K32" s="1"/>
  <c r="I31"/>
  <c r="K31" s="1"/>
  <c r="K30"/>
  <c r="I30"/>
  <c r="I29"/>
  <c r="K29" s="1"/>
  <c r="K28"/>
  <c r="I28"/>
  <c r="I27"/>
  <c r="K27" s="1"/>
  <c r="K26"/>
  <c r="I26"/>
  <c r="I25"/>
  <c r="K25" s="1"/>
  <c r="K24"/>
  <c r="I24"/>
  <c r="I23"/>
  <c r="K23" s="1"/>
  <c r="K22"/>
  <c r="I22"/>
  <c r="I21"/>
  <c r="K21" s="1"/>
  <c r="K20"/>
  <c r="I20"/>
  <c r="I19"/>
  <c r="K19" s="1"/>
  <c r="K18"/>
  <c r="I18"/>
  <c r="I17"/>
  <c r="K17" s="1"/>
  <c r="K16"/>
  <c r="I16"/>
  <c r="I15"/>
  <c r="K15" s="1"/>
  <c r="K14"/>
  <c r="I14"/>
  <c r="I13"/>
  <c r="K13" s="1"/>
  <c r="K12"/>
  <c r="I12"/>
  <c r="I11"/>
  <c r="K11" s="1"/>
  <c r="K10"/>
  <c r="I10"/>
  <c r="I9"/>
  <c r="K9" s="1"/>
  <c r="I8"/>
  <c r="K8" s="1"/>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I7"/>
  <c r="K7" s="1"/>
  <c r="A7"/>
  <c r="K6"/>
  <c r="I6"/>
  <c r="N117" s="1"/>
  <c r="I353" i="40"/>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C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354" s="1"/>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L257" s="1"/>
  <c r="K211"/>
  <c r="I211"/>
  <c r="I210"/>
  <c r="K210" s="1"/>
  <c r="K209"/>
  <c r="I209"/>
  <c r="I208"/>
  <c r="K208" s="1"/>
  <c r="K207"/>
  <c r="I207"/>
  <c r="I206"/>
  <c r="K206" s="1"/>
  <c r="K205"/>
  <c r="I205"/>
  <c r="I204"/>
  <c r="K204" s="1"/>
  <c r="K203"/>
  <c r="I203"/>
  <c r="I202"/>
  <c r="K202" s="1"/>
  <c r="K201"/>
  <c r="I201"/>
  <c r="I200"/>
  <c r="K200" s="1"/>
  <c r="K199"/>
  <c r="I199"/>
  <c r="I198"/>
  <c r="K198" s="1"/>
  <c r="K197"/>
  <c r="I197"/>
  <c r="I196"/>
  <c r="K196" s="1"/>
  <c r="K195"/>
  <c r="I195"/>
  <c r="I194"/>
  <c r="K194" s="1"/>
  <c r="K193"/>
  <c r="I193"/>
  <c r="I192"/>
  <c r="K192" s="1"/>
  <c r="K191"/>
  <c r="I191"/>
  <c r="I190"/>
  <c r="K190" s="1"/>
  <c r="K189"/>
  <c r="I189"/>
  <c r="I188"/>
  <c r="K188" s="1"/>
  <c r="K187"/>
  <c r="I187"/>
  <c r="I186"/>
  <c r="K186" s="1"/>
  <c r="K185"/>
  <c r="I185"/>
  <c r="I184"/>
  <c r="K184" s="1"/>
  <c r="K183"/>
  <c r="I183"/>
  <c r="I182"/>
  <c r="K182" s="1"/>
  <c r="K181"/>
  <c r="I181"/>
  <c r="I180"/>
  <c r="K180" s="1"/>
  <c r="K179"/>
  <c r="I179"/>
  <c r="I178"/>
  <c r="K178" s="1"/>
  <c r="K177"/>
  <c r="I177"/>
  <c r="I176"/>
  <c r="K176" s="1"/>
  <c r="K175"/>
  <c r="I175"/>
  <c r="I174"/>
  <c r="L212" s="1"/>
  <c r="I173"/>
  <c r="K173" s="1"/>
  <c r="K172"/>
  <c r="I172"/>
  <c r="I171"/>
  <c r="K171" s="1"/>
  <c r="K170"/>
  <c r="I170"/>
  <c r="I169"/>
  <c r="K169" s="1"/>
  <c r="K168"/>
  <c r="I168"/>
  <c r="I167"/>
  <c r="K167" s="1"/>
  <c r="K166"/>
  <c r="I166"/>
  <c r="I165"/>
  <c r="K165" s="1"/>
  <c r="K164"/>
  <c r="I164"/>
  <c r="I163"/>
  <c r="K163" s="1"/>
  <c r="K162"/>
  <c r="I162"/>
  <c r="I161"/>
  <c r="K161" s="1"/>
  <c r="K160"/>
  <c r="I160"/>
  <c r="I159"/>
  <c r="K159" s="1"/>
  <c r="K158"/>
  <c r="I158"/>
  <c r="I157"/>
  <c r="K157" s="1"/>
  <c r="K156"/>
  <c r="I156"/>
  <c r="I155"/>
  <c r="K155" s="1"/>
  <c r="K154"/>
  <c r="I154"/>
  <c r="I153"/>
  <c r="K153" s="1"/>
  <c r="K152"/>
  <c r="I152"/>
  <c r="I151"/>
  <c r="K151" s="1"/>
  <c r="K150"/>
  <c r="I150"/>
  <c r="I149"/>
  <c r="K149" s="1"/>
  <c r="K148"/>
  <c r="I148"/>
  <c r="I147"/>
  <c r="K147" s="1"/>
  <c r="K146"/>
  <c r="I146"/>
  <c r="I145"/>
  <c r="K145" s="1"/>
  <c r="K144"/>
  <c r="I144"/>
  <c r="I143"/>
  <c r="K143" s="1"/>
  <c r="K142"/>
  <c r="I142"/>
  <c r="I141"/>
  <c r="K141" s="1"/>
  <c r="K140"/>
  <c r="I140"/>
  <c r="I139"/>
  <c r="K139" s="1"/>
  <c r="K138"/>
  <c r="I138"/>
  <c r="I137"/>
  <c r="K137" s="1"/>
  <c r="K136"/>
  <c r="I136"/>
  <c r="I135"/>
  <c r="N173" s="1"/>
  <c r="K134"/>
  <c r="I134"/>
  <c r="I133"/>
  <c r="I132"/>
  <c r="I131"/>
  <c r="I130"/>
  <c r="I129"/>
  <c r="I128"/>
  <c r="I127"/>
  <c r="I126"/>
  <c r="I125"/>
  <c r="I124"/>
  <c r="I123"/>
  <c r="I122"/>
  <c r="I121"/>
  <c r="I120"/>
  <c r="I119"/>
  <c r="I118"/>
  <c r="I117"/>
  <c r="K117" s="1"/>
  <c r="K116"/>
  <c r="I116"/>
  <c r="I115"/>
  <c r="K115" s="1"/>
  <c r="K114"/>
  <c r="I114"/>
  <c r="I113"/>
  <c r="K113" s="1"/>
  <c r="K112"/>
  <c r="I112"/>
  <c r="I111"/>
  <c r="K111" s="1"/>
  <c r="K110"/>
  <c r="I110"/>
  <c r="I109"/>
  <c r="K109" s="1"/>
  <c r="K108"/>
  <c r="I108"/>
  <c r="I107"/>
  <c r="K107" s="1"/>
  <c r="K106"/>
  <c r="I106"/>
  <c r="I105"/>
  <c r="K105" s="1"/>
  <c r="K104"/>
  <c r="I104"/>
  <c r="I103"/>
  <c r="K103" s="1"/>
  <c r="K102"/>
  <c r="I102"/>
  <c r="I101"/>
  <c r="K101" s="1"/>
  <c r="K100"/>
  <c r="I100"/>
  <c r="I99"/>
  <c r="K99" s="1"/>
  <c r="K98"/>
  <c r="I98"/>
  <c r="I97"/>
  <c r="K97" s="1"/>
  <c r="K96"/>
  <c r="I96"/>
  <c r="I95"/>
  <c r="K95" s="1"/>
  <c r="K94"/>
  <c r="I94"/>
  <c r="I93"/>
  <c r="K93" s="1"/>
  <c r="K92"/>
  <c r="I92"/>
  <c r="I91"/>
  <c r="K91" s="1"/>
  <c r="K90"/>
  <c r="I90"/>
  <c r="I89"/>
  <c r="K89" s="1"/>
  <c r="K88"/>
  <c r="I88"/>
  <c r="I87"/>
  <c r="K87" s="1"/>
  <c r="K86"/>
  <c r="I86"/>
  <c r="I85"/>
  <c r="K85" s="1"/>
  <c r="K84"/>
  <c r="I84"/>
  <c r="I83"/>
  <c r="K83" s="1"/>
  <c r="K82"/>
  <c r="I82"/>
  <c r="I81"/>
  <c r="K81" s="1"/>
  <c r="K80"/>
  <c r="I80"/>
  <c r="I79"/>
  <c r="K79" s="1"/>
  <c r="K78"/>
  <c r="I78"/>
  <c r="I77"/>
  <c r="K77" s="1"/>
  <c r="K76"/>
  <c r="I76"/>
  <c r="I75"/>
  <c r="K75" s="1"/>
  <c r="K74"/>
  <c r="I74"/>
  <c r="I73"/>
  <c r="K73" s="1"/>
  <c r="K72"/>
  <c r="I72"/>
  <c r="I71"/>
  <c r="K71" s="1"/>
  <c r="K70"/>
  <c r="I70"/>
  <c r="I69"/>
  <c r="K69" s="1"/>
  <c r="K68"/>
  <c r="I68"/>
  <c r="I67"/>
  <c r="K67" s="1"/>
  <c r="K66"/>
  <c r="I66"/>
  <c r="I65"/>
  <c r="K65" s="1"/>
  <c r="K64"/>
  <c r="I64"/>
  <c r="I63"/>
  <c r="K63" s="1"/>
  <c r="K62"/>
  <c r="I62"/>
  <c r="I61"/>
  <c r="K61" s="1"/>
  <c r="K60"/>
  <c r="I60"/>
  <c r="I59"/>
  <c r="K59" s="1"/>
  <c r="K58"/>
  <c r="I58"/>
  <c r="I57"/>
  <c r="K57" s="1"/>
  <c r="K56"/>
  <c r="I56"/>
  <c r="I55"/>
  <c r="K55" s="1"/>
  <c r="K54"/>
  <c r="I54"/>
  <c r="I53"/>
  <c r="K53" s="1"/>
  <c r="K52"/>
  <c r="I52"/>
  <c r="I51"/>
  <c r="K51" s="1"/>
  <c r="K50"/>
  <c r="I50"/>
  <c r="I49"/>
  <c r="K49" s="1"/>
  <c r="K48"/>
  <c r="I48"/>
  <c r="I47"/>
  <c r="K47" s="1"/>
  <c r="K46"/>
  <c r="I46"/>
  <c r="I45"/>
  <c r="K45" s="1"/>
  <c r="K44"/>
  <c r="I44"/>
  <c r="I43"/>
  <c r="K43" s="1"/>
  <c r="K42"/>
  <c r="I42"/>
  <c r="I41"/>
  <c r="K41" s="1"/>
  <c r="K40"/>
  <c r="I40"/>
  <c r="I39"/>
  <c r="K39" s="1"/>
  <c r="K38"/>
  <c r="I38"/>
  <c r="I37"/>
  <c r="K37" s="1"/>
  <c r="K36"/>
  <c r="I36"/>
  <c r="I35"/>
  <c r="K35" s="1"/>
  <c r="K34"/>
  <c r="I34"/>
  <c r="I33"/>
  <c r="K33" s="1"/>
  <c r="K32"/>
  <c r="I32"/>
  <c r="I31"/>
  <c r="K31" s="1"/>
  <c r="K30"/>
  <c r="I30"/>
  <c r="I29"/>
  <c r="K29" s="1"/>
  <c r="K28"/>
  <c r="I28"/>
  <c r="I27"/>
  <c r="K27" s="1"/>
  <c r="K26"/>
  <c r="I26"/>
  <c r="I25"/>
  <c r="K25" s="1"/>
  <c r="K24"/>
  <c r="I24"/>
  <c r="I23"/>
  <c r="K23" s="1"/>
  <c r="K22"/>
  <c r="I22"/>
  <c r="I21"/>
  <c r="K21" s="1"/>
  <c r="K20"/>
  <c r="I20"/>
  <c r="I19"/>
  <c r="K19" s="1"/>
  <c r="K18"/>
  <c r="I18"/>
  <c r="I17"/>
  <c r="K17" s="1"/>
  <c r="K16"/>
  <c r="I16"/>
  <c r="I15"/>
  <c r="K15" s="1"/>
  <c r="K14"/>
  <c r="I14"/>
  <c r="I13"/>
  <c r="K13" s="1"/>
  <c r="K12"/>
  <c r="I12"/>
  <c r="I11"/>
  <c r="K11" s="1"/>
  <c r="K10"/>
  <c r="I10"/>
  <c r="I9"/>
  <c r="K9" s="1"/>
  <c r="K8"/>
  <c r="I8"/>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I7"/>
  <c r="N117" s="1"/>
  <c r="A7"/>
  <c r="K6"/>
  <c r="I6"/>
  <c r="I257" s="1"/>
  <c r="I353" i="39"/>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354" s="1"/>
  <c r="I259"/>
  <c r="I256"/>
  <c r="I255"/>
  <c r="I254"/>
  <c r="K254" s="1"/>
  <c r="K253"/>
  <c r="I253"/>
  <c r="I252"/>
  <c r="K252" s="1"/>
  <c r="K251"/>
  <c r="I251"/>
  <c r="I250"/>
  <c r="K250" s="1"/>
  <c r="K249"/>
  <c r="I249"/>
  <c r="I248"/>
  <c r="K248" s="1"/>
  <c r="K247"/>
  <c r="I247"/>
  <c r="I246"/>
  <c r="K246" s="1"/>
  <c r="K245"/>
  <c r="I245"/>
  <c r="I244"/>
  <c r="K244" s="1"/>
  <c r="K243"/>
  <c r="I243"/>
  <c r="I242"/>
  <c r="K242" s="1"/>
  <c r="K241"/>
  <c r="I241"/>
  <c r="I240"/>
  <c r="K240" s="1"/>
  <c r="K239"/>
  <c r="I239"/>
  <c r="I238"/>
  <c r="K238" s="1"/>
  <c r="K237"/>
  <c r="I237"/>
  <c r="I236"/>
  <c r="K236" s="1"/>
  <c r="K235"/>
  <c r="I235"/>
  <c r="I234"/>
  <c r="K234" s="1"/>
  <c r="K233"/>
  <c r="I233"/>
  <c r="I232"/>
  <c r="K232" s="1"/>
  <c r="K231"/>
  <c r="I231"/>
  <c r="I230"/>
  <c r="K230" s="1"/>
  <c r="K229"/>
  <c r="I229"/>
  <c r="I228"/>
  <c r="K228" s="1"/>
  <c r="K227"/>
  <c r="I227"/>
  <c r="I226"/>
  <c r="K226" s="1"/>
  <c r="K225"/>
  <c r="I225"/>
  <c r="I224"/>
  <c r="K224" s="1"/>
  <c r="K223"/>
  <c r="I223"/>
  <c r="I222"/>
  <c r="K222" s="1"/>
  <c r="K221"/>
  <c r="I221"/>
  <c r="I220"/>
  <c r="K220" s="1"/>
  <c r="K219"/>
  <c r="I219"/>
  <c r="I218"/>
  <c r="K218" s="1"/>
  <c r="K217"/>
  <c r="I217"/>
  <c r="I216"/>
  <c r="K216" s="1"/>
  <c r="K215"/>
  <c r="I215"/>
  <c r="I214"/>
  <c r="K214" s="1"/>
  <c r="K213"/>
  <c r="I213"/>
  <c r="K212"/>
  <c r="I212"/>
  <c r="I211"/>
  <c r="K211" s="1"/>
  <c r="K210"/>
  <c r="I210"/>
  <c r="I209"/>
  <c r="K209" s="1"/>
  <c r="K208"/>
  <c r="I208"/>
  <c r="I207"/>
  <c r="K207" s="1"/>
  <c r="K206"/>
  <c r="I206"/>
  <c r="I205"/>
  <c r="K205" s="1"/>
  <c r="K204"/>
  <c r="I204"/>
  <c r="I203"/>
  <c r="K203" s="1"/>
  <c r="K202"/>
  <c r="I202"/>
  <c r="I201"/>
  <c r="K201" s="1"/>
  <c r="K200"/>
  <c r="I200"/>
  <c r="I199"/>
  <c r="K199" s="1"/>
  <c r="K198"/>
  <c r="I198"/>
  <c r="I197"/>
  <c r="K197" s="1"/>
  <c r="K196"/>
  <c r="I196"/>
  <c r="I195"/>
  <c r="K195" s="1"/>
  <c r="K194"/>
  <c r="I194"/>
  <c r="I193"/>
  <c r="K193" s="1"/>
  <c r="K192"/>
  <c r="I192"/>
  <c r="I191"/>
  <c r="K191" s="1"/>
  <c r="K190"/>
  <c r="I190"/>
  <c r="I189"/>
  <c r="K189" s="1"/>
  <c r="K188"/>
  <c r="I188"/>
  <c r="I187"/>
  <c r="K187" s="1"/>
  <c r="K186"/>
  <c r="I186"/>
  <c r="I185"/>
  <c r="K185" s="1"/>
  <c r="K184"/>
  <c r="I184"/>
  <c r="I183"/>
  <c r="K183" s="1"/>
  <c r="K182"/>
  <c r="I182"/>
  <c r="I181"/>
  <c r="K181" s="1"/>
  <c r="K180"/>
  <c r="I180"/>
  <c r="I179"/>
  <c r="K179" s="1"/>
  <c r="K178"/>
  <c r="I178"/>
  <c r="I177"/>
  <c r="K177" s="1"/>
  <c r="K176"/>
  <c r="I176"/>
  <c r="I175"/>
  <c r="K175" s="1"/>
  <c r="K174"/>
  <c r="I174"/>
  <c r="L212" s="1"/>
  <c r="K173"/>
  <c r="I173"/>
  <c r="I172"/>
  <c r="K172" s="1"/>
  <c r="K171"/>
  <c r="I171"/>
  <c r="I170"/>
  <c r="K170" s="1"/>
  <c r="K169"/>
  <c r="I169"/>
  <c r="I168"/>
  <c r="K168" s="1"/>
  <c r="K167"/>
  <c r="I167"/>
  <c r="I166"/>
  <c r="K166" s="1"/>
  <c r="K165"/>
  <c r="I165"/>
  <c r="I164"/>
  <c r="K164" s="1"/>
  <c r="K163"/>
  <c r="I163"/>
  <c r="I162"/>
  <c r="K162" s="1"/>
  <c r="K161"/>
  <c r="I161"/>
  <c r="I160"/>
  <c r="K160" s="1"/>
  <c r="K159"/>
  <c r="I159"/>
  <c r="I158"/>
  <c r="K158" s="1"/>
  <c r="K157"/>
  <c r="I157"/>
  <c r="I156"/>
  <c r="K156" s="1"/>
  <c r="K155"/>
  <c r="I155"/>
  <c r="I154"/>
  <c r="K154" s="1"/>
  <c r="K153"/>
  <c r="I153"/>
  <c r="I152"/>
  <c r="K152" s="1"/>
  <c r="K151"/>
  <c r="I151"/>
  <c r="I150"/>
  <c r="K150" s="1"/>
  <c r="K149"/>
  <c r="I149"/>
  <c r="I148"/>
  <c r="K148" s="1"/>
  <c r="K147"/>
  <c r="I147"/>
  <c r="I146"/>
  <c r="K146" s="1"/>
  <c r="K145"/>
  <c r="I145"/>
  <c r="I144"/>
  <c r="K144" s="1"/>
  <c r="K143"/>
  <c r="I143"/>
  <c r="I142"/>
  <c r="K142" s="1"/>
  <c r="K141"/>
  <c r="I141"/>
  <c r="I140"/>
  <c r="K140" s="1"/>
  <c r="K139"/>
  <c r="I139"/>
  <c r="I138"/>
  <c r="K138" s="1"/>
  <c r="K137"/>
  <c r="I137"/>
  <c r="I136"/>
  <c r="K136" s="1"/>
  <c r="K135"/>
  <c r="I135"/>
  <c r="I134"/>
  <c r="K134" s="1"/>
  <c r="I133"/>
  <c r="I132"/>
  <c r="I131"/>
  <c r="I130"/>
  <c r="I129"/>
  <c r="I128"/>
  <c r="I127"/>
  <c r="I126"/>
  <c r="I125"/>
  <c r="I124"/>
  <c r="I123"/>
  <c r="I122"/>
  <c r="I121"/>
  <c r="I120"/>
  <c r="I119"/>
  <c r="I118"/>
  <c r="K117"/>
  <c r="I117"/>
  <c r="I116"/>
  <c r="K116" s="1"/>
  <c r="K115"/>
  <c r="I115"/>
  <c r="I114"/>
  <c r="K114" s="1"/>
  <c r="K113"/>
  <c r="I113"/>
  <c r="I112"/>
  <c r="K112" s="1"/>
  <c r="K111"/>
  <c r="I111"/>
  <c r="I110"/>
  <c r="K110" s="1"/>
  <c r="K109"/>
  <c r="I109"/>
  <c r="I108"/>
  <c r="K108" s="1"/>
  <c r="K107"/>
  <c r="I107"/>
  <c r="I106"/>
  <c r="K106" s="1"/>
  <c r="K105"/>
  <c r="I105"/>
  <c r="I104"/>
  <c r="K104" s="1"/>
  <c r="K103"/>
  <c r="I103"/>
  <c r="I102"/>
  <c r="K102" s="1"/>
  <c r="K101"/>
  <c r="I101"/>
  <c r="I100"/>
  <c r="K100" s="1"/>
  <c r="K99"/>
  <c r="I99"/>
  <c r="I98"/>
  <c r="K98" s="1"/>
  <c r="K97"/>
  <c r="I97"/>
  <c r="I96"/>
  <c r="K96" s="1"/>
  <c r="K95"/>
  <c r="I95"/>
  <c r="I94"/>
  <c r="K94" s="1"/>
  <c r="K93"/>
  <c r="I93"/>
  <c r="I92"/>
  <c r="K92" s="1"/>
  <c r="K91"/>
  <c r="I91"/>
  <c r="I90"/>
  <c r="K90" s="1"/>
  <c r="K89"/>
  <c r="I89"/>
  <c r="I88"/>
  <c r="K88" s="1"/>
  <c r="K87"/>
  <c r="I87"/>
  <c r="I86"/>
  <c r="K86" s="1"/>
  <c r="K85"/>
  <c r="I85"/>
  <c r="I84"/>
  <c r="K84" s="1"/>
  <c r="K83"/>
  <c r="I83"/>
  <c r="I82"/>
  <c r="K82" s="1"/>
  <c r="K81"/>
  <c r="I81"/>
  <c r="I80"/>
  <c r="K80" s="1"/>
  <c r="K79"/>
  <c r="I79"/>
  <c r="I78"/>
  <c r="K78" s="1"/>
  <c r="K77"/>
  <c r="I77"/>
  <c r="I76"/>
  <c r="K76" s="1"/>
  <c r="K75"/>
  <c r="I75"/>
  <c r="I74"/>
  <c r="K74" s="1"/>
  <c r="K73"/>
  <c r="I73"/>
  <c r="I72"/>
  <c r="K72" s="1"/>
  <c r="K71"/>
  <c r="I71"/>
  <c r="I70"/>
  <c r="K70" s="1"/>
  <c r="K69"/>
  <c r="I69"/>
  <c r="I68"/>
  <c r="K68" s="1"/>
  <c r="K67"/>
  <c r="I67"/>
  <c r="I66"/>
  <c r="K66" s="1"/>
  <c r="K65"/>
  <c r="I65"/>
  <c r="I64"/>
  <c r="K64" s="1"/>
  <c r="K63"/>
  <c r="I63"/>
  <c r="I62"/>
  <c r="K62" s="1"/>
  <c r="K61"/>
  <c r="I61"/>
  <c r="I60"/>
  <c r="K60" s="1"/>
  <c r="K59"/>
  <c r="I59"/>
  <c r="I58"/>
  <c r="K58" s="1"/>
  <c r="K57"/>
  <c r="I57"/>
  <c r="I56"/>
  <c r="K56" s="1"/>
  <c r="K55"/>
  <c r="I55"/>
  <c r="I54"/>
  <c r="K54" s="1"/>
  <c r="K53"/>
  <c r="I53"/>
  <c r="I52"/>
  <c r="K52" s="1"/>
  <c r="K51"/>
  <c r="I51"/>
  <c r="I50"/>
  <c r="K50" s="1"/>
  <c r="K49"/>
  <c r="I49"/>
  <c r="I48"/>
  <c r="K48" s="1"/>
  <c r="K47"/>
  <c r="I47"/>
  <c r="I46"/>
  <c r="K46" s="1"/>
  <c r="K45"/>
  <c r="I45"/>
  <c r="I44"/>
  <c r="K44" s="1"/>
  <c r="K43"/>
  <c r="I43"/>
  <c r="I42"/>
  <c r="K42" s="1"/>
  <c r="K41"/>
  <c r="I41"/>
  <c r="I40"/>
  <c r="K40" s="1"/>
  <c r="K39"/>
  <c r="I39"/>
  <c r="I38"/>
  <c r="K38" s="1"/>
  <c r="K37"/>
  <c r="I37"/>
  <c r="I36"/>
  <c r="K36" s="1"/>
  <c r="K35"/>
  <c r="I35"/>
  <c r="I34"/>
  <c r="K34" s="1"/>
  <c r="K33"/>
  <c r="I33"/>
  <c r="I32"/>
  <c r="K32" s="1"/>
  <c r="K31"/>
  <c r="I31"/>
  <c r="I30"/>
  <c r="K30" s="1"/>
  <c r="K29"/>
  <c r="I29"/>
  <c r="I28"/>
  <c r="K28" s="1"/>
  <c r="K27"/>
  <c r="I27"/>
  <c r="I26"/>
  <c r="K26" s="1"/>
  <c r="K25"/>
  <c r="I25"/>
  <c r="I24"/>
  <c r="K24" s="1"/>
  <c r="K23"/>
  <c r="I23"/>
  <c r="I22"/>
  <c r="K22" s="1"/>
  <c r="K21"/>
  <c r="I21"/>
  <c r="I20"/>
  <c r="K20" s="1"/>
  <c r="K19"/>
  <c r="I19"/>
  <c r="I18"/>
  <c r="K18" s="1"/>
  <c r="K17"/>
  <c r="I17"/>
  <c r="I16"/>
  <c r="K16" s="1"/>
  <c r="K15"/>
  <c r="I15"/>
  <c r="I14"/>
  <c r="K14" s="1"/>
  <c r="K13"/>
  <c r="I13"/>
  <c r="I12"/>
  <c r="K12" s="1"/>
  <c r="K11"/>
  <c r="I11"/>
  <c r="I10"/>
  <c r="K10" s="1"/>
  <c r="K9"/>
  <c r="I9"/>
  <c r="I8"/>
  <c r="K8" s="1"/>
  <c r="K7"/>
  <c r="I7"/>
  <c r="A7"/>
  <c r="A8" s="1"/>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I6"/>
  <c r="I257" s="1"/>
  <c r="I353" i="38"/>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354" s="1"/>
  <c r="I256"/>
  <c r="K256" s="1"/>
  <c r="K255"/>
  <c r="I255"/>
  <c r="I254"/>
  <c r="K254" s="1"/>
  <c r="K253"/>
  <c r="I253"/>
  <c r="I252"/>
  <c r="K252" s="1"/>
  <c r="K251"/>
  <c r="I251"/>
  <c r="I250"/>
  <c r="K250" s="1"/>
  <c r="K249"/>
  <c r="I249"/>
  <c r="I248"/>
  <c r="K248" s="1"/>
  <c r="K247"/>
  <c r="I247"/>
  <c r="I246"/>
  <c r="K246" s="1"/>
  <c r="K245"/>
  <c r="I245"/>
  <c r="I244"/>
  <c r="K244" s="1"/>
  <c r="K243"/>
  <c r="I243"/>
  <c r="I242"/>
  <c r="K242" s="1"/>
  <c r="K241"/>
  <c r="I241"/>
  <c r="I240"/>
  <c r="K240" s="1"/>
  <c r="K239"/>
  <c r="I239"/>
  <c r="I238"/>
  <c r="K238" s="1"/>
  <c r="K237"/>
  <c r="I237"/>
  <c r="I236"/>
  <c r="K236" s="1"/>
  <c r="K235"/>
  <c r="I235"/>
  <c r="I234"/>
  <c r="K234" s="1"/>
  <c r="K233"/>
  <c r="I233"/>
  <c r="I232"/>
  <c r="K232" s="1"/>
  <c r="K231"/>
  <c r="I231"/>
  <c r="I230"/>
  <c r="K230" s="1"/>
  <c r="K229"/>
  <c r="I229"/>
  <c r="I228"/>
  <c r="K228" s="1"/>
  <c r="K227"/>
  <c r="I227"/>
  <c r="I226"/>
  <c r="K226" s="1"/>
  <c r="K225"/>
  <c r="I225"/>
  <c r="I224"/>
  <c r="K224" s="1"/>
  <c r="K223"/>
  <c r="I223"/>
  <c r="I222"/>
  <c r="K222" s="1"/>
  <c r="K221"/>
  <c r="I221"/>
  <c r="I220"/>
  <c r="K220" s="1"/>
  <c r="K219"/>
  <c r="I219"/>
  <c r="I218"/>
  <c r="K218" s="1"/>
  <c r="K217"/>
  <c r="I217"/>
  <c r="I216"/>
  <c r="K216" s="1"/>
  <c r="K215"/>
  <c r="I215"/>
  <c r="I214"/>
  <c r="K214" s="1"/>
  <c r="K213"/>
  <c r="I213"/>
  <c r="I212"/>
  <c r="L257" s="1"/>
  <c r="I211"/>
  <c r="K211" s="1"/>
  <c r="K210"/>
  <c r="I210"/>
  <c r="I209"/>
  <c r="K209" s="1"/>
  <c r="K208"/>
  <c r="I208"/>
  <c r="I207"/>
  <c r="K207" s="1"/>
  <c r="K206"/>
  <c r="I206"/>
  <c r="I205"/>
  <c r="K205" s="1"/>
  <c r="K204"/>
  <c r="I204"/>
  <c r="I203"/>
  <c r="K203" s="1"/>
  <c r="K202"/>
  <c r="I202"/>
  <c r="I201"/>
  <c r="K201" s="1"/>
  <c r="K200"/>
  <c r="I200"/>
  <c r="I199"/>
  <c r="K199" s="1"/>
  <c r="K198"/>
  <c r="I198"/>
  <c r="I197"/>
  <c r="K197" s="1"/>
  <c r="K196"/>
  <c r="I196"/>
  <c r="I195"/>
  <c r="K195" s="1"/>
  <c r="K194"/>
  <c r="I194"/>
  <c r="I193"/>
  <c r="K193" s="1"/>
  <c r="K192"/>
  <c r="I192"/>
  <c r="I191"/>
  <c r="K191" s="1"/>
  <c r="K190"/>
  <c r="I190"/>
  <c r="I189"/>
  <c r="K189" s="1"/>
  <c r="K188"/>
  <c r="I188"/>
  <c r="I187"/>
  <c r="K187" s="1"/>
  <c r="K186"/>
  <c r="I186"/>
  <c r="I185"/>
  <c r="K185" s="1"/>
  <c r="K184"/>
  <c r="I184"/>
  <c r="I183"/>
  <c r="K183" s="1"/>
  <c r="K182"/>
  <c r="I182"/>
  <c r="I181"/>
  <c r="K181" s="1"/>
  <c r="K180"/>
  <c r="I180"/>
  <c r="I179"/>
  <c r="K179" s="1"/>
  <c r="K178"/>
  <c r="I178"/>
  <c r="I177"/>
  <c r="K177" s="1"/>
  <c r="K176"/>
  <c r="I176"/>
  <c r="I175"/>
  <c r="K175" s="1"/>
  <c r="K174"/>
  <c r="I174"/>
  <c r="L211" s="1"/>
  <c r="K173"/>
  <c r="I173"/>
  <c r="I172"/>
  <c r="K172" s="1"/>
  <c r="K171"/>
  <c r="I171"/>
  <c r="I170"/>
  <c r="K170" s="1"/>
  <c r="K169"/>
  <c r="I169"/>
  <c r="I168"/>
  <c r="K168" s="1"/>
  <c r="K167"/>
  <c r="I167"/>
  <c r="I166"/>
  <c r="K166" s="1"/>
  <c r="K165"/>
  <c r="I165"/>
  <c r="I164"/>
  <c r="K164" s="1"/>
  <c r="K163"/>
  <c r="I163"/>
  <c r="I162"/>
  <c r="K162" s="1"/>
  <c r="K161"/>
  <c r="I161"/>
  <c r="I160"/>
  <c r="K160" s="1"/>
  <c r="K159"/>
  <c r="I159"/>
  <c r="I158"/>
  <c r="K158" s="1"/>
  <c r="K157"/>
  <c r="I157"/>
  <c r="I156"/>
  <c r="K156" s="1"/>
  <c r="K155"/>
  <c r="I155"/>
  <c r="I154"/>
  <c r="K154" s="1"/>
  <c r="K153"/>
  <c r="I153"/>
  <c r="I152"/>
  <c r="K152" s="1"/>
  <c r="K151"/>
  <c r="I151"/>
  <c r="I150"/>
  <c r="K150" s="1"/>
  <c r="K149"/>
  <c r="I149"/>
  <c r="I148"/>
  <c r="K148" s="1"/>
  <c r="K147"/>
  <c r="I147"/>
  <c r="I146"/>
  <c r="K146" s="1"/>
  <c r="I145"/>
  <c r="K145" s="1"/>
  <c r="I144"/>
  <c r="K144" s="1"/>
  <c r="K143"/>
  <c r="I143"/>
  <c r="I142"/>
  <c r="K142" s="1"/>
  <c r="I141"/>
  <c r="K141" s="1"/>
  <c r="I140"/>
  <c r="K140" s="1"/>
  <c r="I139"/>
  <c r="K139" s="1"/>
  <c r="I138"/>
  <c r="K138" s="1"/>
  <c r="I137"/>
  <c r="K137" s="1"/>
  <c r="I136"/>
  <c r="K136" s="1"/>
  <c r="K135"/>
  <c r="I135"/>
  <c r="I134"/>
  <c r="M173" s="1"/>
  <c r="I133"/>
  <c r="I132"/>
  <c r="I131"/>
  <c r="I130"/>
  <c r="I129"/>
  <c r="I128"/>
  <c r="I127"/>
  <c r="I126"/>
  <c r="I125"/>
  <c r="I124"/>
  <c r="I123"/>
  <c r="I122"/>
  <c r="I121"/>
  <c r="I120"/>
  <c r="I119"/>
  <c r="I118"/>
  <c r="I117"/>
  <c r="K117" s="1"/>
  <c r="K116"/>
  <c r="I116"/>
  <c r="I115"/>
  <c r="K115" s="1"/>
  <c r="K114"/>
  <c r="I114"/>
  <c r="I113"/>
  <c r="K113" s="1"/>
  <c r="K112"/>
  <c r="I112"/>
  <c r="I111"/>
  <c r="K111" s="1"/>
  <c r="K110"/>
  <c r="I110"/>
  <c r="I109"/>
  <c r="K109" s="1"/>
  <c r="K108"/>
  <c r="I108"/>
  <c r="I107"/>
  <c r="K107" s="1"/>
  <c r="K106"/>
  <c r="I106"/>
  <c r="I105"/>
  <c r="K105" s="1"/>
  <c r="K104"/>
  <c r="I104"/>
  <c r="I103"/>
  <c r="K103" s="1"/>
  <c r="K102"/>
  <c r="I102"/>
  <c r="I101"/>
  <c r="K101" s="1"/>
  <c r="K100"/>
  <c r="I100"/>
  <c r="I99"/>
  <c r="K99" s="1"/>
  <c r="K98"/>
  <c r="I98"/>
  <c r="I97"/>
  <c r="K97" s="1"/>
  <c r="K96"/>
  <c r="I96"/>
  <c r="I95"/>
  <c r="K95" s="1"/>
  <c r="K94"/>
  <c r="I94"/>
  <c r="I93"/>
  <c r="K93" s="1"/>
  <c r="K92"/>
  <c r="I92"/>
  <c r="I91"/>
  <c r="K91" s="1"/>
  <c r="K90"/>
  <c r="I90"/>
  <c r="I89"/>
  <c r="K89" s="1"/>
  <c r="K88"/>
  <c r="I88"/>
  <c r="I87"/>
  <c r="K87" s="1"/>
  <c r="K86"/>
  <c r="I86"/>
  <c r="I85"/>
  <c r="K85" s="1"/>
  <c r="K84"/>
  <c r="I84"/>
  <c r="I83"/>
  <c r="K83" s="1"/>
  <c r="K82"/>
  <c r="I82"/>
  <c r="I81"/>
  <c r="K81" s="1"/>
  <c r="K80"/>
  <c r="I80"/>
  <c r="I79"/>
  <c r="K79" s="1"/>
  <c r="K78"/>
  <c r="I78"/>
  <c r="I77"/>
  <c r="K77" s="1"/>
  <c r="K76"/>
  <c r="I76"/>
  <c r="I75"/>
  <c r="K75" s="1"/>
  <c r="K74"/>
  <c r="I74"/>
  <c r="I73"/>
  <c r="K73" s="1"/>
  <c r="K72"/>
  <c r="I72"/>
  <c r="I71"/>
  <c r="K71" s="1"/>
  <c r="K70"/>
  <c r="I70"/>
  <c r="I69"/>
  <c r="K69" s="1"/>
  <c r="K68"/>
  <c r="I68"/>
  <c r="I67"/>
  <c r="K67" s="1"/>
  <c r="K66"/>
  <c r="I66"/>
  <c r="I65"/>
  <c r="K65" s="1"/>
  <c r="K64"/>
  <c r="I64"/>
  <c r="I63"/>
  <c r="K63" s="1"/>
  <c r="K62"/>
  <c r="I62"/>
  <c r="I61"/>
  <c r="K61" s="1"/>
  <c r="K60"/>
  <c r="I60"/>
  <c r="I59"/>
  <c r="K59" s="1"/>
  <c r="K58"/>
  <c r="I58"/>
  <c r="I57"/>
  <c r="K57" s="1"/>
  <c r="K56"/>
  <c r="I56"/>
  <c r="I55"/>
  <c r="K55" s="1"/>
  <c r="K54"/>
  <c r="I54"/>
  <c r="I53"/>
  <c r="K53" s="1"/>
  <c r="K52"/>
  <c r="I52"/>
  <c r="I51"/>
  <c r="K51" s="1"/>
  <c r="K50"/>
  <c r="I50"/>
  <c r="I49"/>
  <c r="K49" s="1"/>
  <c r="K48"/>
  <c r="I48"/>
  <c r="I47"/>
  <c r="K47" s="1"/>
  <c r="K46"/>
  <c r="I46"/>
  <c r="I45"/>
  <c r="K45" s="1"/>
  <c r="K44"/>
  <c r="I44"/>
  <c r="I43"/>
  <c r="K43" s="1"/>
  <c r="K42"/>
  <c r="I42"/>
  <c r="I41"/>
  <c r="K41" s="1"/>
  <c r="K40"/>
  <c r="I40"/>
  <c r="I39"/>
  <c r="K39" s="1"/>
  <c r="K38"/>
  <c r="I38"/>
  <c r="I37"/>
  <c r="K37" s="1"/>
  <c r="K36"/>
  <c r="I36"/>
  <c r="I35"/>
  <c r="K35" s="1"/>
  <c r="K34"/>
  <c r="I34"/>
  <c r="I33"/>
  <c r="K33" s="1"/>
  <c r="K32"/>
  <c r="I32"/>
  <c r="I31"/>
  <c r="K31" s="1"/>
  <c r="K30"/>
  <c r="I30"/>
  <c r="I29"/>
  <c r="K29" s="1"/>
  <c r="K28"/>
  <c r="I28"/>
  <c r="I27"/>
  <c r="K27" s="1"/>
  <c r="K26"/>
  <c r="I26"/>
  <c r="I25"/>
  <c r="K25" s="1"/>
  <c r="K24"/>
  <c r="I24"/>
  <c r="I23"/>
  <c r="K23" s="1"/>
  <c r="K22"/>
  <c r="I22"/>
  <c r="I21"/>
  <c r="K21" s="1"/>
  <c r="K20"/>
  <c r="I20"/>
  <c r="I19"/>
  <c r="K19" s="1"/>
  <c r="K18"/>
  <c r="I18"/>
  <c r="I17"/>
  <c r="K17" s="1"/>
  <c r="K16"/>
  <c r="I16"/>
  <c r="I15"/>
  <c r="K15" s="1"/>
  <c r="K14"/>
  <c r="I14"/>
  <c r="I13"/>
  <c r="K13" s="1"/>
  <c r="K12"/>
  <c r="I12"/>
  <c r="I11"/>
  <c r="K11" s="1"/>
  <c r="K10"/>
  <c r="I10"/>
  <c r="I9"/>
  <c r="K9" s="1"/>
  <c r="K8"/>
  <c r="I8"/>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I7"/>
  <c r="K7" s="1"/>
  <c r="A7"/>
  <c r="K6"/>
  <c r="I6"/>
  <c r="M117" s="1"/>
  <c r="I353" i="37"/>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C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354" s="1"/>
  <c r="I256"/>
  <c r="K256" s="1"/>
  <c r="K255"/>
  <c r="I255"/>
  <c r="I254"/>
  <c r="K254" s="1"/>
  <c r="K253"/>
  <c r="I253"/>
  <c r="I252"/>
  <c r="K252" s="1"/>
  <c r="K251"/>
  <c r="I251"/>
  <c r="I250"/>
  <c r="K250" s="1"/>
  <c r="K249"/>
  <c r="I249"/>
  <c r="I248"/>
  <c r="K248" s="1"/>
  <c r="K247"/>
  <c r="I247"/>
  <c r="I246"/>
  <c r="K246" s="1"/>
  <c r="K245"/>
  <c r="I245"/>
  <c r="I244"/>
  <c r="K244" s="1"/>
  <c r="K243"/>
  <c r="I243"/>
  <c r="I242"/>
  <c r="K242" s="1"/>
  <c r="K241"/>
  <c r="I241"/>
  <c r="I240"/>
  <c r="K240" s="1"/>
  <c r="K239"/>
  <c r="I239"/>
  <c r="I238"/>
  <c r="K238" s="1"/>
  <c r="K237"/>
  <c r="I237"/>
  <c r="I236"/>
  <c r="K236" s="1"/>
  <c r="K235"/>
  <c r="I235"/>
  <c r="I234"/>
  <c r="K234" s="1"/>
  <c r="K233"/>
  <c r="I233"/>
  <c r="I232"/>
  <c r="K232" s="1"/>
  <c r="K231"/>
  <c r="I231"/>
  <c r="I230"/>
  <c r="K230" s="1"/>
  <c r="K229"/>
  <c r="I229"/>
  <c r="I228"/>
  <c r="K228" s="1"/>
  <c r="K227"/>
  <c r="I227"/>
  <c r="I226"/>
  <c r="K226" s="1"/>
  <c r="K225"/>
  <c r="I225"/>
  <c r="I224"/>
  <c r="K224" s="1"/>
  <c r="K223"/>
  <c r="I223"/>
  <c r="I222"/>
  <c r="K222" s="1"/>
  <c r="K221"/>
  <c r="I221"/>
  <c r="I220"/>
  <c r="K220" s="1"/>
  <c r="K219"/>
  <c r="I219"/>
  <c r="I218"/>
  <c r="K218" s="1"/>
  <c r="K217"/>
  <c r="I217"/>
  <c r="I216"/>
  <c r="K216" s="1"/>
  <c r="K215"/>
  <c r="I215"/>
  <c r="I214"/>
  <c r="K214" s="1"/>
  <c r="K213"/>
  <c r="I213"/>
  <c r="K212"/>
  <c r="I212"/>
  <c r="L257" s="1"/>
  <c r="I211"/>
  <c r="K211" s="1"/>
  <c r="K210"/>
  <c r="I210"/>
  <c r="I209"/>
  <c r="K209" s="1"/>
  <c r="K208"/>
  <c r="I208"/>
  <c r="I207"/>
  <c r="K207" s="1"/>
  <c r="K206"/>
  <c r="I206"/>
  <c r="I205"/>
  <c r="K205" s="1"/>
  <c r="K204"/>
  <c r="I204"/>
  <c r="I203"/>
  <c r="K203" s="1"/>
  <c r="K202"/>
  <c r="I202"/>
  <c r="I201"/>
  <c r="K201" s="1"/>
  <c r="K200"/>
  <c r="I200"/>
  <c r="I199"/>
  <c r="K199" s="1"/>
  <c r="K198"/>
  <c r="I198"/>
  <c r="I197"/>
  <c r="K197" s="1"/>
  <c r="K196"/>
  <c r="I196"/>
  <c r="I195"/>
  <c r="K195" s="1"/>
  <c r="K194"/>
  <c r="I194"/>
  <c r="I193"/>
  <c r="K193" s="1"/>
  <c r="K192"/>
  <c r="I192"/>
  <c r="I191"/>
  <c r="K191" s="1"/>
  <c r="K190"/>
  <c r="I190"/>
  <c r="I189"/>
  <c r="K189" s="1"/>
  <c r="K188"/>
  <c r="I188"/>
  <c r="I187"/>
  <c r="K187" s="1"/>
  <c r="K186"/>
  <c r="I186"/>
  <c r="I185"/>
  <c r="K185" s="1"/>
  <c r="K184"/>
  <c r="I184"/>
  <c r="I183"/>
  <c r="K183" s="1"/>
  <c r="K182"/>
  <c r="I182"/>
  <c r="I181"/>
  <c r="K181" s="1"/>
  <c r="K180"/>
  <c r="I180"/>
  <c r="I179"/>
  <c r="K179" s="1"/>
  <c r="K178"/>
  <c r="I178"/>
  <c r="I177"/>
  <c r="K177" s="1"/>
  <c r="K176"/>
  <c r="I176"/>
  <c r="K175"/>
  <c r="I175"/>
  <c r="I174"/>
  <c r="L212" s="1"/>
  <c r="I173"/>
  <c r="K173" s="1"/>
  <c r="K172"/>
  <c r="I172"/>
  <c r="I171"/>
  <c r="K171" s="1"/>
  <c r="K170"/>
  <c r="I170"/>
  <c r="I169"/>
  <c r="K169" s="1"/>
  <c r="K168"/>
  <c r="I168"/>
  <c r="I167"/>
  <c r="K167" s="1"/>
  <c r="K166"/>
  <c r="I166"/>
  <c r="I165"/>
  <c r="K165" s="1"/>
  <c r="K164"/>
  <c r="I164"/>
  <c r="I163"/>
  <c r="K163" s="1"/>
  <c r="K162"/>
  <c r="I162"/>
  <c r="I161"/>
  <c r="K161" s="1"/>
  <c r="K160"/>
  <c r="I160"/>
  <c r="I159"/>
  <c r="K159" s="1"/>
  <c r="K158"/>
  <c r="I158"/>
  <c r="I157"/>
  <c r="K157" s="1"/>
  <c r="K156"/>
  <c r="I156"/>
  <c r="I155"/>
  <c r="K155" s="1"/>
  <c r="K154"/>
  <c r="I154"/>
  <c r="I153"/>
  <c r="K153" s="1"/>
  <c r="K152"/>
  <c r="I152"/>
  <c r="I151"/>
  <c r="K151" s="1"/>
  <c r="K150"/>
  <c r="I150"/>
  <c r="I149"/>
  <c r="K149" s="1"/>
  <c r="K148"/>
  <c r="I148"/>
  <c r="I147"/>
  <c r="K147" s="1"/>
  <c r="K146"/>
  <c r="I146"/>
  <c r="I145"/>
  <c r="K145" s="1"/>
  <c r="K144"/>
  <c r="I144"/>
  <c r="I143"/>
  <c r="K143" s="1"/>
  <c r="K142"/>
  <c r="I142"/>
  <c r="I141"/>
  <c r="K141" s="1"/>
  <c r="K140"/>
  <c r="I140"/>
  <c r="I139"/>
  <c r="K139" s="1"/>
  <c r="K138"/>
  <c r="I138"/>
  <c r="I137"/>
  <c r="K137" s="1"/>
  <c r="K136"/>
  <c r="I136"/>
  <c r="I135"/>
  <c r="N173" s="1"/>
  <c r="K134"/>
  <c r="I134"/>
  <c r="L175" s="1"/>
  <c r="I133"/>
  <c r="I132"/>
  <c r="I131"/>
  <c r="I130"/>
  <c r="I129"/>
  <c r="I128"/>
  <c r="I127"/>
  <c r="I126"/>
  <c r="I125"/>
  <c r="I124"/>
  <c r="I123"/>
  <c r="I122"/>
  <c r="I121"/>
  <c r="I120"/>
  <c r="I119"/>
  <c r="I118"/>
  <c r="K117"/>
  <c r="I117"/>
  <c r="I116"/>
  <c r="K116" s="1"/>
  <c r="K115"/>
  <c r="I115"/>
  <c r="I114"/>
  <c r="K114" s="1"/>
  <c r="K113"/>
  <c r="I113"/>
  <c r="I112"/>
  <c r="K112" s="1"/>
  <c r="K111"/>
  <c r="I111"/>
  <c r="I110"/>
  <c r="K110" s="1"/>
  <c r="K109"/>
  <c r="I109"/>
  <c r="I108"/>
  <c r="K108" s="1"/>
  <c r="K107"/>
  <c r="I107"/>
  <c r="I106"/>
  <c r="K106" s="1"/>
  <c r="K105"/>
  <c r="I105"/>
  <c r="I104"/>
  <c r="K104" s="1"/>
  <c r="K103"/>
  <c r="I103"/>
  <c r="I102"/>
  <c r="K102" s="1"/>
  <c r="K101"/>
  <c r="I101"/>
  <c r="I100"/>
  <c r="K100" s="1"/>
  <c r="K99"/>
  <c r="I99"/>
  <c r="I98"/>
  <c r="K98" s="1"/>
  <c r="K97"/>
  <c r="I97"/>
  <c r="I96"/>
  <c r="K96" s="1"/>
  <c r="K95"/>
  <c r="I95"/>
  <c r="I94"/>
  <c r="K94" s="1"/>
  <c r="K93"/>
  <c r="I93"/>
  <c r="I92"/>
  <c r="K92" s="1"/>
  <c r="K91"/>
  <c r="I91"/>
  <c r="I90"/>
  <c r="K90" s="1"/>
  <c r="K89"/>
  <c r="I89"/>
  <c r="I88"/>
  <c r="K88" s="1"/>
  <c r="K87"/>
  <c r="I87"/>
  <c r="I86"/>
  <c r="K86" s="1"/>
  <c r="K85"/>
  <c r="I85"/>
  <c r="I84"/>
  <c r="K84" s="1"/>
  <c r="K83"/>
  <c r="I83"/>
  <c r="I82"/>
  <c r="K82" s="1"/>
  <c r="K81"/>
  <c r="I81"/>
  <c r="I80"/>
  <c r="K80" s="1"/>
  <c r="K79"/>
  <c r="I79"/>
  <c r="I78"/>
  <c r="K78" s="1"/>
  <c r="K77"/>
  <c r="I77"/>
  <c r="I76"/>
  <c r="K76" s="1"/>
  <c r="K75"/>
  <c r="I75"/>
  <c r="I74"/>
  <c r="K74" s="1"/>
  <c r="K73"/>
  <c r="I73"/>
  <c r="I72"/>
  <c r="K72" s="1"/>
  <c r="K71"/>
  <c r="I71"/>
  <c r="I70"/>
  <c r="K70" s="1"/>
  <c r="K69"/>
  <c r="I69"/>
  <c r="I68"/>
  <c r="K68" s="1"/>
  <c r="K67"/>
  <c r="I67"/>
  <c r="I66"/>
  <c r="K66" s="1"/>
  <c r="K65"/>
  <c r="I65"/>
  <c r="I64"/>
  <c r="K64" s="1"/>
  <c r="K63"/>
  <c r="I63"/>
  <c r="I62"/>
  <c r="K62" s="1"/>
  <c r="K61"/>
  <c r="I61"/>
  <c r="I60"/>
  <c r="K60" s="1"/>
  <c r="K59"/>
  <c r="I59"/>
  <c r="I58"/>
  <c r="K58" s="1"/>
  <c r="K57"/>
  <c r="I57"/>
  <c r="I56"/>
  <c r="K56" s="1"/>
  <c r="K55"/>
  <c r="I55"/>
  <c r="I54"/>
  <c r="K54" s="1"/>
  <c r="K53"/>
  <c r="I53"/>
  <c r="I52"/>
  <c r="K52" s="1"/>
  <c r="K51"/>
  <c r="I51"/>
  <c r="I50"/>
  <c r="K50" s="1"/>
  <c r="K49"/>
  <c r="I49"/>
  <c r="I48"/>
  <c r="K48" s="1"/>
  <c r="K47"/>
  <c r="I47"/>
  <c r="I46"/>
  <c r="K46" s="1"/>
  <c r="K45"/>
  <c r="I45"/>
  <c r="I44"/>
  <c r="K44" s="1"/>
  <c r="K43"/>
  <c r="I43"/>
  <c r="I42"/>
  <c r="K42" s="1"/>
  <c r="K41"/>
  <c r="I41"/>
  <c r="I40"/>
  <c r="K40" s="1"/>
  <c r="K39"/>
  <c r="I39"/>
  <c r="I38"/>
  <c r="K38" s="1"/>
  <c r="K37"/>
  <c r="I37"/>
  <c r="I36"/>
  <c r="K36" s="1"/>
  <c r="K35"/>
  <c r="I35"/>
  <c r="I34"/>
  <c r="K34" s="1"/>
  <c r="K33"/>
  <c r="I33"/>
  <c r="I32"/>
  <c r="K32" s="1"/>
  <c r="K31"/>
  <c r="I31"/>
  <c r="I30"/>
  <c r="K30" s="1"/>
  <c r="K29"/>
  <c r="I29"/>
  <c r="I28"/>
  <c r="K28" s="1"/>
  <c r="K27"/>
  <c r="I27"/>
  <c r="I26"/>
  <c r="K26" s="1"/>
  <c r="K25"/>
  <c r="I25"/>
  <c r="I24"/>
  <c r="K24" s="1"/>
  <c r="K23"/>
  <c r="I23"/>
  <c r="I22"/>
  <c r="K22" s="1"/>
  <c r="K21"/>
  <c r="I21"/>
  <c r="I20"/>
  <c r="K20" s="1"/>
  <c r="K19"/>
  <c r="I19"/>
  <c r="I18"/>
  <c r="K18" s="1"/>
  <c r="K17"/>
  <c r="I17"/>
  <c r="I16"/>
  <c r="K16" s="1"/>
  <c r="K15"/>
  <c r="I15"/>
  <c r="I14"/>
  <c r="K14" s="1"/>
  <c r="K13"/>
  <c r="I13"/>
  <c r="I12"/>
  <c r="K12" s="1"/>
  <c r="K11"/>
  <c r="I11"/>
  <c r="I10"/>
  <c r="K10" s="1"/>
  <c r="K9"/>
  <c r="I9"/>
  <c r="I8"/>
  <c r="K8" s="1"/>
  <c r="K7"/>
  <c r="I7"/>
  <c r="A7"/>
  <c r="A8" s="1"/>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I6"/>
  <c r="L133" s="1"/>
  <c r="I353" i="36"/>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C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354" s="1"/>
  <c r="I256"/>
  <c r="K256" s="1"/>
  <c r="I255"/>
  <c r="K255" s="1"/>
  <c r="K254"/>
  <c r="I254"/>
  <c r="I253"/>
  <c r="K253" s="1"/>
  <c r="I252"/>
  <c r="K252" s="1"/>
  <c r="I251"/>
  <c r="K251" s="1"/>
  <c r="K250"/>
  <c r="I250"/>
  <c r="I249"/>
  <c r="K249" s="1"/>
  <c r="I248"/>
  <c r="K248" s="1"/>
  <c r="I247"/>
  <c r="K247" s="1"/>
  <c r="K246"/>
  <c r="I246"/>
  <c r="I245"/>
  <c r="K245" s="1"/>
  <c r="I244"/>
  <c r="K244" s="1"/>
  <c r="I243"/>
  <c r="K243" s="1"/>
  <c r="K242"/>
  <c r="I242"/>
  <c r="I241"/>
  <c r="K241" s="1"/>
  <c r="I240"/>
  <c r="K240" s="1"/>
  <c r="I239"/>
  <c r="K239" s="1"/>
  <c r="K238"/>
  <c r="I238"/>
  <c r="I237"/>
  <c r="K237" s="1"/>
  <c r="I236"/>
  <c r="K236" s="1"/>
  <c r="I235"/>
  <c r="K235" s="1"/>
  <c r="K234"/>
  <c r="I234"/>
  <c r="I233"/>
  <c r="K233" s="1"/>
  <c r="I232"/>
  <c r="K232" s="1"/>
  <c r="I231"/>
  <c r="K231" s="1"/>
  <c r="K230"/>
  <c r="I230"/>
  <c r="I229"/>
  <c r="K229" s="1"/>
  <c r="I228"/>
  <c r="K228" s="1"/>
  <c r="I227"/>
  <c r="K227" s="1"/>
  <c r="K226"/>
  <c r="I226"/>
  <c r="I225"/>
  <c r="K225" s="1"/>
  <c r="I224"/>
  <c r="K224" s="1"/>
  <c r="I223"/>
  <c r="K223" s="1"/>
  <c r="K222"/>
  <c r="I222"/>
  <c r="I221"/>
  <c r="K221" s="1"/>
  <c r="I220"/>
  <c r="K220" s="1"/>
  <c r="I219"/>
  <c r="K219" s="1"/>
  <c r="K218"/>
  <c r="I218"/>
  <c r="I217"/>
  <c r="K217" s="1"/>
  <c r="I216"/>
  <c r="K216" s="1"/>
  <c r="I215"/>
  <c r="K215" s="1"/>
  <c r="K214"/>
  <c r="I214"/>
  <c r="I213"/>
  <c r="K213" s="1"/>
  <c r="I212"/>
  <c r="K212" s="1"/>
  <c r="K211"/>
  <c r="I211"/>
  <c r="I210"/>
  <c r="K210" s="1"/>
  <c r="K209"/>
  <c r="I209"/>
  <c r="I208"/>
  <c r="K208" s="1"/>
  <c r="K207"/>
  <c r="I207"/>
  <c r="I206"/>
  <c r="K206" s="1"/>
  <c r="K205"/>
  <c r="I205"/>
  <c r="I204"/>
  <c r="K204" s="1"/>
  <c r="K203"/>
  <c r="I203"/>
  <c r="I202"/>
  <c r="K202" s="1"/>
  <c r="K201"/>
  <c r="I201"/>
  <c r="I200"/>
  <c r="K200" s="1"/>
  <c r="K199"/>
  <c r="I199"/>
  <c r="I198"/>
  <c r="K198" s="1"/>
  <c r="K197"/>
  <c r="I197"/>
  <c r="I196"/>
  <c r="K196" s="1"/>
  <c r="I195"/>
  <c r="K195" s="1"/>
  <c r="I194"/>
  <c r="K194" s="1"/>
  <c r="K193"/>
  <c r="I193"/>
  <c r="I192"/>
  <c r="K192" s="1"/>
  <c r="I191"/>
  <c r="K191" s="1"/>
  <c r="I190"/>
  <c r="K190" s="1"/>
  <c r="K189"/>
  <c r="I189"/>
  <c r="I188"/>
  <c r="K188" s="1"/>
  <c r="I187"/>
  <c r="K187" s="1"/>
  <c r="I186"/>
  <c r="K186" s="1"/>
  <c r="K185"/>
  <c r="I185"/>
  <c r="I184"/>
  <c r="K184" s="1"/>
  <c r="I183"/>
  <c r="K183" s="1"/>
  <c r="I182"/>
  <c r="K182" s="1"/>
  <c r="K181"/>
  <c r="I181"/>
  <c r="I180"/>
  <c r="K180" s="1"/>
  <c r="I179"/>
  <c r="K179" s="1"/>
  <c r="I178"/>
  <c r="K178" s="1"/>
  <c r="K177"/>
  <c r="I177"/>
  <c r="I176"/>
  <c r="K176" s="1"/>
  <c r="I175"/>
  <c r="K175" s="1"/>
  <c r="K174"/>
  <c r="I174"/>
  <c r="L212" s="1"/>
  <c r="I173"/>
  <c r="K173" s="1"/>
  <c r="I172"/>
  <c r="K172" s="1"/>
  <c r="K171"/>
  <c r="I171"/>
  <c r="I170"/>
  <c r="K170" s="1"/>
  <c r="I169"/>
  <c r="K169" s="1"/>
  <c r="I168"/>
  <c r="K168" s="1"/>
  <c r="K167"/>
  <c r="I167"/>
  <c r="I166"/>
  <c r="K166" s="1"/>
  <c r="I165"/>
  <c r="K165" s="1"/>
  <c r="I164"/>
  <c r="K164" s="1"/>
  <c r="K163"/>
  <c r="I163"/>
  <c r="I162"/>
  <c r="K162" s="1"/>
  <c r="I161"/>
  <c r="K161" s="1"/>
  <c r="I160"/>
  <c r="K160" s="1"/>
  <c r="K159"/>
  <c r="I159"/>
  <c r="I158"/>
  <c r="K158" s="1"/>
  <c r="I157"/>
  <c r="K157" s="1"/>
  <c r="I156"/>
  <c r="K156" s="1"/>
  <c r="K155"/>
  <c r="I155"/>
  <c r="I154"/>
  <c r="K154" s="1"/>
  <c r="I153"/>
  <c r="K153" s="1"/>
  <c r="I152"/>
  <c r="K152" s="1"/>
  <c r="K151"/>
  <c r="I151"/>
  <c r="I150"/>
  <c r="K150" s="1"/>
  <c r="I149"/>
  <c r="K149" s="1"/>
  <c r="I148"/>
  <c r="K148" s="1"/>
  <c r="K147"/>
  <c r="I147"/>
  <c r="I146"/>
  <c r="K146" s="1"/>
  <c r="I145"/>
  <c r="K145" s="1"/>
  <c r="I144"/>
  <c r="K144" s="1"/>
  <c r="K143"/>
  <c r="I143"/>
  <c r="I142"/>
  <c r="K142" s="1"/>
  <c r="I141"/>
  <c r="K141" s="1"/>
  <c r="I140"/>
  <c r="K140" s="1"/>
  <c r="K139"/>
  <c r="I139"/>
  <c r="I138"/>
  <c r="K138" s="1"/>
  <c r="I137"/>
  <c r="K137" s="1"/>
  <c r="I136"/>
  <c r="K136" s="1"/>
  <c r="K135"/>
  <c r="I135"/>
  <c r="I134"/>
  <c r="K134" s="1"/>
  <c r="I133"/>
  <c r="I132"/>
  <c r="I131"/>
  <c r="I130"/>
  <c r="I129"/>
  <c r="I128"/>
  <c r="I127"/>
  <c r="I126"/>
  <c r="I125"/>
  <c r="I124"/>
  <c r="I123"/>
  <c r="I122"/>
  <c r="I121"/>
  <c r="I120"/>
  <c r="I119"/>
  <c r="I118"/>
  <c r="I117"/>
  <c r="K117" s="1"/>
  <c r="K116"/>
  <c r="I116"/>
  <c r="I115"/>
  <c r="K115" s="1"/>
  <c r="I114"/>
  <c r="K114" s="1"/>
  <c r="I113"/>
  <c r="K113" s="1"/>
  <c r="K112"/>
  <c r="I112"/>
  <c r="I111"/>
  <c r="K111" s="1"/>
  <c r="I110"/>
  <c r="K110" s="1"/>
  <c r="I109"/>
  <c r="K109" s="1"/>
  <c r="K108"/>
  <c r="I108"/>
  <c r="I107"/>
  <c r="K107" s="1"/>
  <c r="I106"/>
  <c r="K106" s="1"/>
  <c r="I105"/>
  <c r="K105" s="1"/>
  <c r="K104"/>
  <c r="I104"/>
  <c r="I103"/>
  <c r="K103" s="1"/>
  <c r="I102"/>
  <c r="K102" s="1"/>
  <c r="I101"/>
  <c r="K101" s="1"/>
  <c r="K100"/>
  <c r="I100"/>
  <c r="I99"/>
  <c r="K99" s="1"/>
  <c r="I98"/>
  <c r="K98" s="1"/>
  <c r="I97"/>
  <c r="K97" s="1"/>
  <c r="K96"/>
  <c r="I96"/>
  <c r="I95"/>
  <c r="K95" s="1"/>
  <c r="I94"/>
  <c r="K94" s="1"/>
  <c r="I93"/>
  <c r="K93" s="1"/>
  <c r="K92"/>
  <c r="I92"/>
  <c r="I91"/>
  <c r="K91" s="1"/>
  <c r="I90"/>
  <c r="K90" s="1"/>
  <c r="I89"/>
  <c r="K89" s="1"/>
  <c r="K88"/>
  <c r="I88"/>
  <c r="I87"/>
  <c r="K87" s="1"/>
  <c r="I86"/>
  <c r="K86" s="1"/>
  <c r="I85"/>
  <c r="K85" s="1"/>
  <c r="K84"/>
  <c r="I84"/>
  <c r="I83"/>
  <c r="K83" s="1"/>
  <c r="I82"/>
  <c r="K82" s="1"/>
  <c r="I81"/>
  <c r="K81" s="1"/>
  <c r="K80"/>
  <c r="I80"/>
  <c r="I79"/>
  <c r="K79" s="1"/>
  <c r="I78"/>
  <c r="K78" s="1"/>
  <c r="I77"/>
  <c r="K77" s="1"/>
  <c r="K76"/>
  <c r="I76"/>
  <c r="I75"/>
  <c r="K75" s="1"/>
  <c r="I74"/>
  <c r="K74" s="1"/>
  <c r="I73"/>
  <c r="K73" s="1"/>
  <c r="K72"/>
  <c r="I72"/>
  <c r="I71"/>
  <c r="K71" s="1"/>
  <c r="I70"/>
  <c r="K70" s="1"/>
  <c r="I69"/>
  <c r="K69" s="1"/>
  <c r="K68"/>
  <c r="I68"/>
  <c r="I67"/>
  <c r="K67" s="1"/>
  <c r="I66"/>
  <c r="K66" s="1"/>
  <c r="I65"/>
  <c r="K65" s="1"/>
  <c r="K64"/>
  <c r="I64"/>
  <c r="I63"/>
  <c r="K63" s="1"/>
  <c r="I62"/>
  <c r="K62" s="1"/>
  <c r="I61"/>
  <c r="K61" s="1"/>
  <c r="K60"/>
  <c r="I60"/>
  <c r="I59"/>
  <c r="K59" s="1"/>
  <c r="I58"/>
  <c r="K58" s="1"/>
  <c r="I57"/>
  <c r="K57" s="1"/>
  <c r="K56"/>
  <c r="I56"/>
  <c r="I55"/>
  <c r="K55" s="1"/>
  <c r="I54"/>
  <c r="K54" s="1"/>
  <c r="I53"/>
  <c r="K53" s="1"/>
  <c r="K52"/>
  <c r="I52"/>
  <c r="I51"/>
  <c r="K51" s="1"/>
  <c r="I50"/>
  <c r="K50" s="1"/>
  <c r="I49"/>
  <c r="K49" s="1"/>
  <c r="K48"/>
  <c r="I48"/>
  <c r="I47"/>
  <c r="K47" s="1"/>
  <c r="I46"/>
  <c r="K46" s="1"/>
  <c r="I45"/>
  <c r="K45" s="1"/>
  <c r="K44"/>
  <c r="I44"/>
  <c r="I43"/>
  <c r="K43" s="1"/>
  <c r="I42"/>
  <c r="K42" s="1"/>
  <c r="I41"/>
  <c r="K41" s="1"/>
  <c r="K40"/>
  <c r="I40"/>
  <c r="I39"/>
  <c r="K39" s="1"/>
  <c r="I38"/>
  <c r="K38" s="1"/>
  <c r="I37"/>
  <c r="K37" s="1"/>
  <c r="K36"/>
  <c r="I36"/>
  <c r="I35"/>
  <c r="K35" s="1"/>
  <c r="I34"/>
  <c r="K34" s="1"/>
  <c r="I33"/>
  <c r="K33" s="1"/>
  <c r="K32"/>
  <c r="I32"/>
  <c r="I31"/>
  <c r="K31" s="1"/>
  <c r="I30"/>
  <c r="K30" s="1"/>
  <c r="I29"/>
  <c r="K29" s="1"/>
  <c r="K28"/>
  <c r="I28"/>
  <c r="I27"/>
  <c r="K27" s="1"/>
  <c r="I26"/>
  <c r="K26" s="1"/>
  <c r="I25"/>
  <c r="K25" s="1"/>
  <c r="K24"/>
  <c r="I24"/>
  <c r="I23"/>
  <c r="K23" s="1"/>
  <c r="I22"/>
  <c r="K22" s="1"/>
  <c r="I21"/>
  <c r="K21" s="1"/>
  <c r="K20"/>
  <c r="I20"/>
  <c r="I19"/>
  <c r="K19" s="1"/>
  <c r="I18"/>
  <c r="K18" s="1"/>
  <c r="I17"/>
  <c r="K17" s="1"/>
  <c r="K16"/>
  <c r="I16"/>
  <c r="I15"/>
  <c r="K15" s="1"/>
  <c r="I14"/>
  <c r="K14" s="1"/>
  <c r="I13"/>
  <c r="K13" s="1"/>
  <c r="K12"/>
  <c r="I12"/>
  <c r="I11"/>
  <c r="K11" s="1"/>
  <c r="I10"/>
  <c r="K10" s="1"/>
  <c r="I9"/>
  <c r="K9" s="1"/>
  <c r="K8"/>
  <c r="I8"/>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I7"/>
  <c r="K7" s="1"/>
  <c r="A7"/>
  <c r="I6"/>
  <c r="L133" s="1"/>
  <c r="I366" i="35"/>
  <c r="I365"/>
  <c r="I364"/>
  <c r="I363"/>
  <c r="I362"/>
  <c r="I361"/>
  <c r="I360"/>
  <c r="I359"/>
  <c r="I358"/>
  <c r="I357"/>
  <c r="I356"/>
  <c r="I355"/>
  <c r="I354"/>
  <c r="I353"/>
  <c r="I352"/>
  <c r="I351"/>
  <c r="I350"/>
  <c r="I349"/>
  <c r="I348"/>
  <c r="I347"/>
  <c r="I346"/>
  <c r="I345"/>
  <c r="I344"/>
  <c r="I343"/>
  <c r="I342"/>
  <c r="I341"/>
  <c r="I340"/>
  <c r="I339"/>
  <c r="I338"/>
  <c r="I337"/>
  <c r="I336"/>
  <c r="I335"/>
  <c r="I334"/>
  <c r="I333"/>
  <c r="I332"/>
  <c r="I331"/>
  <c r="I330"/>
  <c r="I329"/>
  <c r="I328"/>
  <c r="I327"/>
  <c r="I326"/>
  <c r="I325"/>
  <c r="I324"/>
  <c r="I323"/>
  <c r="I322"/>
  <c r="C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367" s="1"/>
  <c r="K269"/>
  <c r="I269"/>
  <c r="I268"/>
  <c r="K268" s="1"/>
  <c r="K267"/>
  <c r="I267"/>
  <c r="I266"/>
  <c r="K266" s="1"/>
  <c r="K265"/>
  <c r="I265"/>
  <c r="I264"/>
  <c r="K264" s="1"/>
  <c r="K263"/>
  <c r="I263"/>
  <c r="I262"/>
  <c r="K262" s="1"/>
  <c r="K261"/>
  <c r="I261"/>
  <c r="I260"/>
  <c r="K260" s="1"/>
  <c r="K259"/>
  <c r="I259"/>
  <c r="I258"/>
  <c r="K258" s="1"/>
  <c r="K257"/>
  <c r="I257"/>
  <c r="I256"/>
  <c r="K256" s="1"/>
  <c r="K255"/>
  <c r="I255"/>
  <c r="I254"/>
  <c r="K254" s="1"/>
  <c r="K253"/>
  <c r="I253"/>
  <c r="I252"/>
  <c r="K252" s="1"/>
  <c r="K251"/>
  <c r="I251"/>
  <c r="I250"/>
  <c r="K250" s="1"/>
  <c r="K249"/>
  <c r="I249"/>
  <c r="I248"/>
  <c r="K248" s="1"/>
  <c r="K247"/>
  <c r="I247"/>
  <c r="I246"/>
  <c r="K246" s="1"/>
  <c r="K245"/>
  <c r="I245"/>
  <c r="I244"/>
  <c r="K244" s="1"/>
  <c r="K243"/>
  <c r="I243"/>
  <c r="I242"/>
  <c r="K242" s="1"/>
  <c r="K241"/>
  <c r="I241"/>
  <c r="I240"/>
  <c r="K240" s="1"/>
  <c r="K239"/>
  <c r="I239"/>
  <c r="I238"/>
  <c r="K238" s="1"/>
  <c r="K237"/>
  <c r="I237"/>
  <c r="I236"/>
  <c r="K236" s="1"/>
  <c r="K235"/>
  <c r="I235"/>
  <c r="I234"/>
  <c r="K234" s="1"/>
  <c r="K233"/>
  <c r="I233"/>
  <c r="I232"/>
  <c r="K232" s="1"/>
  <c r="K231"/>
  <c r="I231"/>
  <c r="I230"/>
  <c r="K230" s="1"/>
  <c r="K229"/>
  <c r="I229"/>
  <c r="I228"/>
  <c r="K228" s="1"/>
  <c r="K227"/>
  <c r="I227"/>
  <c r="I226"/>
  <c r="K226" s="1"/>
  <c r="K225"/>
  <c r="I225"/>
  <c r="I224"/>
  <c r="K224" s="1"/>
  <c r="K223"/>
  <c r="I223"/>
  <c r="I222"/>
  <c r="K222" s="1"/>
  <c r="K221"/>
  <c r="I221"/>
  <c r="I220"/>
  <c r="K220" s="1"/>
  <c r="K219"/>
  <c r="I219"/>
  <c r="I218"/>
  <c r="K218" s="1"/>
  <c r="K217"/>
  <c r="I217"/>
  <c r="I216"/>
  <c r="K216" s="1"/>
  <c r="K215"/>
  <c r="I215"/>
  <c r="I214"/>
  <c r="K214" s="1"/>
  <c r="K213"/>
  <c r="I213"/>
  <c r="K212"/>
  <c r="I212"/>
  <c r="L270" s="1"/>
  <c r="I211"/>
  <c r="K211" s="1"/>
  <c r="K210"/>
  <c r="I210"/>
  <c r="I209"/>
  <c r="K209" s="1"/>
  <c r="K208"/>
  <c r="I208"/>
  <c r="I207"/>
  <c r="K207" s="1"/>
  <c r="K206"/>
  <c r="I206"/>
  <c r="I205"/>
  <c r="K205" s="1"/>
  <c r="K204"/>
  <c r="I204"/>
  <c r="I203"/>
  <c r="K203" s="1"/>
  <c r="K202"/>
  <c r="I202"/>
  <c r="I201"/>
  <c r="K201" s="1"/>
  <c r="K200"/>
  <c r="I200"/>
  <c r="I199"/>
  <c r="K199" s="1"/>
  <c r="K198"/>
  <c r="I198"/>
  <c r="I197"/>
  <c r="K197" s="1"/>
  <c r="K196"/>
  <c r="I196"/>
  <c r="I195"/>
  <c r="K195" s="1"/>
  <c r="K194"/>
  <c r="I194"/>
  <c r="I193"/>
  <c r="K193" s="1"/>
  <c r="K192"/>
  <c r="I192"/>
  <c r="I191"/>
  <c r="K191" s="1"/>
  <c r="K190"/>
  <c r="I190"/>
  <c r="I189"/>
  <c r="K189" s="1"/>
  <c r="K188"/>
  <c r="I188"/>
  <c r="I187"/>
  <c r="K187" s="1"/>
  <c r="K186"/>
  <c r="I186"/>
  <c r="I185"/>
  <c r="K185" s="1"/>
  <c r="K184"/>
  <c r="I184"/>
  <c r="I183"/>
  <c r="K183" s="1"/>
  <c r="K182"/>
  <c r="I182"/>
  <c r="I181"/>
  <c r="K181" s="1"/>
  <c r="K180"/>
  <c r="I180"/>
  <c r="I179"/>
  <c r="K179" s="1"/>
  <c r="K178"/>
  <c r="I178"/>
  <c r="I177"/>
  <c r="K177" s="1"/>
  <c r="K176"/>
  <c r="I176"/>
  <c r="K175"/>
  <c r="I175"/>
  <c r="I174"/>
  <c r="L212" s="1"/>
  <c r="I173"/>
  <c r="K173" s="1"/>
  <c r="K172"/>
  <c r="I172"/>
  <c r="I171"/>
  <c r="K171" s="1"/>
  <c r="K170"/>
  <c r="I170"/>
  <c r="I169"/>
  <c r="K169" s="1"/>
  <c r="K168"/>
  <c r="I168"/>
  <c r="I167"/>
  <c r="K167" s="1"/>
  <c r="K166"/>
  <c r="I166"/>
  <c r="I165"/>
  <c r="K165" s="1"/>
  <c r="K164"/>
  <c r="I164"/>
  <c r="I163"/>
  <c r="K163" s="1"/>
  <c r="K162"/>
  <c r="I162"/>
  <c r="I161"/>
  <c r="K161" s="1"/>
  <c r="K160"/>
  <c r="I160"/>
  <c r="I159"/>
  <c r="K159" s="1"/>
  <c r="K158"/>
  <c r="I158"/>
  <c r="I157"/>
  <c r="K157" s="1"/>
  <c r="K156"/>
  <c r="I156"/>
  <c r="I155"/>
  <c r="K155" s="1"/>
  <c r="K154"/>
  <c r="I154"/>
  <c r="I153"/>
  <c r="K153" s="1"/>
  <c r="K152"/>
  <c r="I152"/>
  <c r="I151"/>
  <c r="K151" s="1"/>
  <c r="K150"/>
  <c r="I150"/>
  <c r="I149"/>
  <c r="K149" s="1"/>
  <c r="K148"/>
  <c r="I148"/>
  <c r="I147"/>
  <c r="K147" s="1"/>
  <c r="K146"/>
  <c r="I146"/>
  <c r="I145"/>
  <c r="K145" s="1"/>
  <c r="K144"/>
  <c r="I144"/>
  <c r="I143"/>
  <c r="K143" s="1"/>
  <c r="K142"/>
  <c r="I142"/>
  <c r="I141"/>
  <c r="K141" s="1"/>
  <c r="K140"/>
  <c r="I140"/>
  <c r="I139"/>
  <c r="K139" s="1"/>
  <c r="K138"/>
  <c r="I138"/>
  <c r="I137"/>
  <c r="K137" s="1"/>
  <c r="K136"/>
  <c r="I136"/>
  <c r="I135"/>
  <c r="N173" s="1"/>
  <c r="K134"/>
  <c r="I134"/>
  <c r="L175" s="1"/>
  <c r="I133"/>
  <c r="I132"/>
  <c r="I131"/>
  <c r="I130"/>
  <c r="I129"/>
  <c r="I128"/>
  <c r="I127"/>
  <c r="I126"/>
  <c r="I125"/>
  <c r="I124"/>
  <c r="I123"/>
  <c r="I122"/>
  <c r="I121"/>
  <c r="I120"/>
  <c r="I119"/>
  <c r="I118"/>
  <c r="K117"/>
  <c r="I117"/>
  <c r="I116"/>
  <c r="K116" s="1"/>
  <c r="K115"/>
  <c r="I115"/>
  <c r="I114"/>
  <c r="K114" s="1"/>
  <c r="K113"/>
  <c r="I113"/>
  <c r="I112"/>
  <c r="K112" s="1"/>
  <c r="K111"/>
  <c r="I111"/>
  <c r="I110"/>
  <c r="K110" s="1"/>
  <c r="K109"/>
  <c r="I109"/>
  <c r="I108"/>
  <c r="K108" s="1"/>
  <c r="K107"/>
  <c r="I107"/>
  <c r="I106"/>
  <c r="K106" s="1"/>
  <c r="K105"/>
  <c r="I105"/>
  <c r="I104"/>
  <c r="K104" s="1"/>
  <c r="K103"/>
  <c r="I103"/>
  <c r="I102"/>
  <c r="K102" s="1"/>
  <c r="K101"/>
  <c r="I101"/>
  <c r="I100"/>
  <c r="K100" s="1"/>
  <c r="K99"/>
  <c r="I99"/>
  <c r="I98"/>
  <c r="K98" s="1"/>
  <c r="K97"/>
  <c r="I97"/>
  <c r="I96"/>
  <c r="K96" s="1"/>
  <c r="K95"/>
  <c r="I95"/>
  <c r="I94"/>
  <c r="K94" s="1"/>
  <c r="K93"/>
  <c r="I93"/>
  <c r="I92"/>
  <c r="K92" s="1"/>
  <c r="K91"/>
  <c r="I91"/>
  <c r="I90"/>
  <c r="K90" s="1"/>
  <c r="K89"/>
  <c r="I89"/>
  <c r="I88"/>
  <c r="K88" s="1"/>
  <c r="K87"/>
  <c r="I87"/>
  <c r="I86"/>
  <c r="K86" s="1"/>
  <c r="K85"/>
  <c r="I85"/>
  <c r="I84"/>
  <c r="K84" s="1"/>
  <c r="K83"/>
  <c r="I83"/>
  <c r="I82"/>
  <c r="K82" s="1"/>
  <c r="K81"/>
  <c r="I81"/>
  <c r="I80"/>
  <c r="K80" s="1"/>
  <c r="K79"/>
  <c r="I79"/>
  <c r="I78"/>
  <c r="K78" s="1"/>
  <c r="K77"/>
  <c r="I77"/>
  <c r="I76"/>
  <c r="K76" s="1"/>
  <c r="K75"/>
  <c r="I75"/>
  <c r="I74"/>
  <c r="K74" s="1"/>
  <c r="K73"/>
  <c r="I73"/>
  <c r="I72"/>
  <c r="K72" s="1"/>
  <c r="K71"/>
  <c r="I71"/>
  <c r="I70"/>
  <c r="K70" s="1"/>
  <c r="K69"/>
  <c r="I69"/>
  <c r="I68"/>
  <c r="K68" s="1"/>
  <c r="K67"/>
  <c r="I67"/>
  <c r="I66"/>
  <c r="K66" s="1"/>
  <c r="K65"/>
  <c r="I65"/>
  <c r="I64"/>
  <c r="K64" s="1"/>
  <c r="K63"/>
  <c r="I63"/>
  <c r="I62"/>
  <c r="K62" s="1"/>
  <c r="K61"/>
  <c r="I61"/>
  <c r="I60"/>
  <c r="K60" s="1"/>
  <c r="K59"/>
  <c r="I59"/>
  <c r="I58"/>
  <c r="K58" s="1"/>
  <c r="K57"/>
  <c r="I57"/>
  <c r="I56"/>
  <c r="K56" s="1"/>
  <c r="K55"/>
  <c r="I55"/>
  <c r="I54"/>
  <c r="K54" s="1"/>
  <c r="K53"/>
  <c r="I53"/>
  <c r="I52"/>
  <c r="K52" s="1"/>
  <c r="K51"/>
  <c r="I51"/>
  <c r="I50"/>
  <c r="K50" s="1"/>
  <c r="K49"/>
  <c r="I49"/>
  <c r="I48"/>
  <c r="K48" s="1"/>
  <c r="K47"/>
  <c r="I47"/>
  <c r="I46"/>
  <c r="K46" s="1"/>
  <c r="K45"/>
  <c r="I45"/>
  <c r="I44"/>
  <c r="K44" s="1"/>
  <c r="K43"/>
  <c r="I43"/>
  <c r="I42"/>
  <c r="K42" s="1"/>
  <c r="K41"/>
  <c r="I41"/>
  <c r="I40"/>
  <c r="K40" s="1"/>
  <c r="K39"/>
  <c r="I39"/>
  <c r="I38"/>
  <c r="K38" s="1"/>
  <c r="K37"/>
  <c r="I37"/>
  <c r="I36"/>
  <c r="K36" s="1"/>
  <c r="K35"/>
  <c r="I35"/>
  <c r="I34"/>
  <c r="K34" s="1"/>
  <c r="K33"/>
  <c r="I33"/>
  <c r="I32"/>
  <c r="K32" s="1"/>
  <c r="K31"/>
  <c r="I31"/>
  <c r="I30"/>
  <c r="K30" s="1"/>
  <c r="K29"/>
  <c r="I29"/>
  <c r="I28"/>
  <c r="K28" s="1"/>
  <c r="K27"/>
  <c r="I27"/>
  <c r="I26"/>
  <c r="K26" s="1"/>
  <c r="K25"/>
  <c r="I25"/>
  <c r="I24"/>
  <c r="K24" s="1"/>
  <c r="K23"/>
  <c r="I23"/>
  <c r="I22"/>
  <c r="K22" s="1"/>
  <c r="K21"/>
  <c r="I21"/>
  <c r="I20"/>
  <c r="K20" s="1"/>
  <c r="K19"/>
  <c r="I19"/>
  <c r="I18"/>
  <c r="K18" s="1"/>
  <c r="K17"/>
  <c r="I17"/>
  <c r="I16"/>
  <c r="K16" s="1"/>
  <c r="K15"/>
  <c r="I15"/>
  <c r="I14"/>
  <c r="K14" s="1"/>
  <c r="K13"/>
  <c r="I13"/>
  <c r="I12"/>
  <c r="K12" s="1"/>
  <c r="K11"/>
  <c r="I11"/>
  <c r="I10"/>
  <c r="K10" s="1"/>
  <c r="K9"/>
  <c r="I9"/>
  <c r="I8"/>
  <c r="K8" s="1"/>
  <c r="K7"/>
  <c r="I7"/>
  <c r="A7"/>
  <c r="A8" s="1"/>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A257" s="1"/>
  <c r="A258" s="1"/>
  <c r="A259" s="1"/>
  <c r="A260" s="1"/>
  <c r="A261" s="1"/>
  <c r="A262" s="1"/>
  <c r="A263" s="1"/>
  <c r="A264" s="1"/>
  <c r="A265" s="1"/>
  <c r="A266" s="1"/>
  <c r="A267" s="1"/>
  <c r="A268" s="1"/>
  <c r="A269" s="1"/>
  <c r="I6"/>
  <c r="L133" s="1"/>
  <c r="I353" i="34"/>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354" s="1"/>
  <c r="K256"/>
  <c r="I256"/>
  <c r="I255"/>
  <c r="K255" s="1"/>
  <c r="K254"/>
  <c r="I254"/>
  <c r="I253"/>
  <c r="K253" s="1"/>
  <c r="K252"/>
  <c r="I252"/>
  <c r="I251"/>
  <c r="K251" s="1"/>
  <c r="K250"/>
  <c r="I250"/>
  <c r="I249"/>
  <c r="K249" s="1"/>
  <c r="K248"/>
  <c r="I248"/>
  <c r="I247"/>
  <c r="K247" s="1"/>
  <c r="K246"/>
  <c r="I246"/>
  <c r="I245"/>
  <c r="K245" s="1"/>
  <c r="K244"/>
  <c r="I244"/>
  <c r="I243"/>
  <c r="K243" s="1"/>
  <c r="K242"/>
  <c r="I242"/>
  <c r="I241"/>
  <c r="K241" s="1"/>
  <c r="K240"/>
  <c r="I240"/>
  <c r="I239"/>
  <c r="K239" s="1"/>
  <c r="K238"/>
  <c r="I238"/>
  <c r="I237"/>
  <c r="K237" s="1"/>
  <c r="K236"/>
  <c r="I236"/>
  <c r="I235"/>
  <c r="K235" s="1"/>
  <c r="K234"/>
  <c r="I234"/>
  <c r="I233"/>
  <c r="K233" s="1"/>
  <c r="K232"/>
  <c r="I232"/>
  <c r="I231"/>
  <c r="K231" s="1"/>
  <c r="K230"/>
  <c r="I230"/>
  <c r="I229"/>
  <c r="K229" s="1"/>
  <c r="K228"/>
  <c r="I228"/>
  <c r="I227"/>
  <c r="K227" s="1"/>
  <c r="K226"/>
  <c r="I226"/>
  <c r="I225"/>
  <c r="K225" s="1"/>
  <c r="K224"/>
  <c r="I224"/>
  <c r="I223"/>
  <c r="K223" s="1"/>
  <c r="K222"/>
  <c r="I222"/>
  <c r="I221"/>
  <c r="K221" s="1"/>
  <c r="K220"/>
  <c r="I220"/>
  <c r="I219"/>
  <c r="K219" s="1"/>
  <c r="K218"/>
  <c r="I218"/>
  <c r="I217"/>
  <c r="K217" s="1"/>
  <c r="K216"/>
  <c r="I216"/>
  <c r="I215"/>
  <c r="K215" s="1"/>
  <c r="K214"/>
  <c r="I214"/>
  <c r="I213"/>
  <c r="K213" s="1"/>
  <c r="I212"/>
  <c r="L257" s="1"/>
  <c r="K211"/>
  <c r="I211"/>
  <c r="I210"/>
  <c r="K210" s="1"/>
  <c r="K209"/>
  <c r="I209"/>
  <c r="I208"/>
  <c r="K208" s="1"/>
  <c r="K207"/>
  <c r="I207"/>
  <c r="I206"/>
  <c r="K206" s="1"/>
  <c r="K205"/>
  <c r="I205"/>
  <c r="I204"/>
  <c r="K204" s="1"/>
  <c r="K203"/>
  <c r="I203"/>
  <c r="I202"/>
  <c r="K202" s="1"/>
  <c r="K201"/>
  <c r="I201"/>
  <c r="I200"/>
  <c r="K200" s="1"/>
  <c r="K199"/>
  <c r="I199"/>
  <c r="I198"/>
  <c r="K198" s="1"/>
  <c r="K197"/>
  <c r="I197"/>
  <c r="I196"/>
  <c r="K196" s="1"/>
  <c r="K195"/>
  <c r="I195"/>
  <c r="I194"/>
  <c r="K194" s="1"/>
  <c r="K193"/>
  <c r="I193"/>
  <c r="I192"/>
  <c r="K192" s="1"/>
  <c r="K191"/>
  <c r="I191"/>
  <c r="I190"/>
  <c r="K190" s="1"/>
  <c r="K189"/>
  <c r="I189"/>
  <c r="I188"/>
  <c r="K188" s="1"/>
  <c r="K187"/>
  <c r="I187"/>
  <c r="I186"/>
  <c r="K186" s="1"/>
  <c r="K185"/>
  <c r="I185"/>
  <c r="I184"/>
  <c r="K184" s="1"/>
  <c r="K183"/>
  <c r="I183"/>
  <c r="I182"/>
  <c r="K182" s="1"/>
  <c r="K181"/>
  <c r="I181"/>
  <c r="I180"/>
  <c r="K180" s="1"/>
  <c r="K179"/>
  <c r="I179"/>
  <c r="I178"/>
  <c r="K178" s="1"/>
  <c r="K177"/>
  <c r="I177"/>
  <c r="I176"/>
  <c r="K176" s="1"/>
  <c r="I175"/>
  <c r="K175" s="1"/>
  <c r="K174"/>
  <c r="I174"/>
  <c r="L212" s="1"/>
  <c r="K173"/>
  <c r="I173"/>
  <c r="I172"/>
  <c r="K172" s="1"/>
  <c r="K171"/>
  <c r="I171"/>
  <c r="I170"/>
  <c r="K170" s="1"/>
  <c r="K169"/>
  <c r="I169"/>
  <c r="I168"/>
  <c r="K168" s="1"/>
  <c r="K167"/>
  <c r="I167"/>
  <c r="I166"/>
  <c r="K166" s="1"/>
  <c r="K165"/>
  <c r="I165"/>
  <c r="I164"/>
  <c r="K164" s="1"/>
  <c r="K163"/>
  <c r="I163"/>
  <c r="I162"/>
  <c r="K162" s="1"/>
  <c r="K161"/>
  <c r="I161"/>
  <c r="I160"/>
  <c r="K160" s="1"/>
  <c r="K159"/>
  <c r="I159"/>
  <c r="I158"/>
  <c r="K158" s="1"/>
  <c r="K157"/>
  <c r="I157"/>
  <c r="I156"/>
  <c r="K156" s="1"/>
  <c r="K155"/>
  <c r="I155"/>
  <c r="I154"/>
  <c r="K154" s="1"/>
  <c r="K153"/>
  <c r="I153"/>
  <c r="I152"/>
  <c r="K152" s="1"/>
  <c r="K151"/>
  <c r="I151"/>
  <c r="I150"/>
  <c r="K150" s="1"/>
  <c r="K149"/>
  <c r="I149"/>
  <c r="I148"/>
  <c r="K148" s="1"/>
  <c r="K147"/>
  <c r="I147"/>
  <c r="I146"/>
  <c r="K146" s="1"/>
  <c r="K145"/>
  <c r="I145"/>
  <c r="I144"/>
  <c r="K144" s="1"/>
  <c r="K143"/>
  <c r="I143"/>
  <c r="I142"/>
  <c r="K142" s="1"/>
  <c r="K141"/>
  <c r="I141"/>
  <c r="I140"/>
  <c r="K140" s="1"/>
  <c r="K139"/>
  <c r="I139"/>
  <c r="I138"/>
  <c r="K138" s="1"/>
  <c r="K137"/>
  <c r="I137"/>
  <c r="I136"/>
  <c r="K136" s="1"/>
  <c r="K135"/>
  <c r="I135"/>
  <c r="I134"/>
  <c r="K134" s="1"/>
  <c r="I133"/>
  <c r="I132"/>
  <c r="I131"/>
  <c r="I130"/>
  <c r="I129"/>
  <c r="I128"/>
  <c r="I127"/>
  <c r="I126"/>
  <c r="I125"/>
  <c r="I124"/>
  <c r="I123"/>
  <c r="I122"/>
  <c r="I121"/>
  <c r="I120"/>
  <c r="I119"/>
  <c r="I118"/>
  <c r="I117"/>
  <c r="K117" s="1"/>
  <c r="K116"/>
  <c r="I116"/>
  <c r="I115"/>
  <c r="K115" s="1"/>
  <c r="K114"/>
  <c r="I114"/>
  <c r="I113"/>
  <c r="K113" s="1"/>
  <c r="K112"/>
  <c r="I112"/>
  <c r="I111"/>
  <c r="K111" s="1"/>
  <c r="K110"/>
  <c r="I110"/>
  <c r="I109"/>
  <c r="K109" s="1"/>
  <c r="K108"/>
  <c r="I108"/>
  <c r="I107"/>
  <c r="K107" s="1"/>
  <c r="K106"/>
  <c r="I106"/>
  <c r="I105"/>
  <c r="K105" s="1"/>
  <c r="K104"/>
  <c r="I104"/>
  <c r="I103"/>
  <c r="K103" s="1"/>
  <c r="K102"/>
  <c r="I102"/>
  <c r="I101"/>
  <c r="K101" s="1"/>
  <c r="K100"/>
  <c r="I100"/>
  <c r="I99"/>
  <c r="K99" s="1"/>
  <c r="K98"/>
  <c r="I98"/>
  <c r="I97"/>
  <c r="K97" s="1"/>
  <c r="K96"/>
  <c r="I96"/>
  <c r="I95"/>
  <c r="K95" s="1"/>
  <c r="K94"/>
  <c r="I94"/>
  <c r="I93"/>
  <c r="K93" s="1"/>
  <c r="K92"/>
  <c r="I92"/>
  <c r="I91"/>
  <c r="K91" s="1"/>
  <c r="K90"/>
  <c r="I90"/>
  <c r="I89"/>
  <c r="K89" s="1"/>
  <c r="K88"/>
  <c r="I88"/>
  <c r="I87"/>
  <c r="K87" s="1"/>
  <c r="K86"/>
  <c r="I86"/>
  <c r="I85"/>
  <c r="K85" s="1"/>
  <c r="K84"/>
  <c r="I84"/>
  <c r="I83"/>
  <c r="K83" s="1"/>
  <c r="K82"/>
  <c r="I82"/>
  <c r="I81"/>
  <c r="K81" s="1"/>
  <c r="K80"/>
  <c r="I80"/>
  <c r="I79"/>
  <c r="K79" s="1"/>
  <c r="K78"/>
  <c r="I78"/>
  <c r="I77"/>
  <c r="K77" s="1"/>
  <c r="K76"/>
  <c r="I76"/>
  <c r="I75"/>
  <c r="K75" s="1"/>
  <c r="K74"/>
  <c r="I74"/>
  <c r="I73"/>
  <c r="K73" s="1"/>
  <c r="K72"/>
  <c r="I72"/>
  <c r="I71"/>
  <c r="K71" s="1"/>
  <c r="K70"/>
  <c r="I70"/>
  <c r="I69"/>
  <c r="K69" s="1"/>
  <c r="K68"/>
  <c r="I68"/>
  <c r="I67"/>
  <c r="K67" s="1"/>
  <c r="K66"/>
  <c r="I66"/>
  <c r="I65"/>
  <c r="K65" s="1"/>
  <c r="K64"/>
  <c r="I64"/>
  <c r="I63"/>
  <c r="K63" s="1"/>
  <c r="K62"/>
  <c r="I62"/>
  <c r="I61"/>
  <c r="K61" s="1"/>
  <c r="K60"/>
  <c r="I60"/>
  <c r="I59"/>
  <c r="K59" s="1"/>
  <c r="K58"/>
  <c r="I58"/>
  <c r="I57"/>
  <c r="K57" s="1"/>
  <c r="K56"/>
  <c r="I56"/>
  <c r="I55"/>
  <c r="K55" s="1"/>
  <c r="K54"/>
  <c r="I54"/>
  <c r="I53"/>
  <c r="K53" s="1"/>
  <c r="K52"/>
  <c r="I52"/>
  <c r="I51"/>
  <c r="K51" s="1"/>
  <c r="K50"/>
  <c r="I50"/>
  <c r="I49"/>
  <c r="K49" s="1"/>
  <c r="K48"/>
  <c r="I48"/>
  <c r="I47"/>
  <c r="K47" s="1"/>
  <c r="K46"/>
  <c r="I46"/>
  <c r="I45"/>
  <c r="K45" s="1"/>
  <c r="K44"/>
  <c r="I44"/>
  <c r="I43"/>
  <c r="K43" s="1"/>
  <c r="K42"/>
  <c r="I42"/>
  <c r="I41"/>
  <c r="K41" s="1"/>
  <c r="K40"/>
  <c r="I40"/>
  <c r="I39"/>
  <c r="K39" s="1"/>
  <c r="K38"/>
  <c r="I38"/>
  <c r="I37"/>
  <c r="K37" s="1"/>
  <c r="K36"/>
  <c r="I36"/>
  <c r="I35"/>
  <c r="K35" s="1"/>
  <c r="K34"/>
  <c r="I34"/>
  <c r="I33"/>
  <c r="K33" s="1"/>
  <c r="K32"/>
  <c r="I32"/>
  <c r="I31"/>
  <c r="K31" s="1"/>
  <c r="K30"/>
  <c r="I30"/>
  <c r="I29"/>
  <c r="K29" s="1"/>
  <c r="K28"/>
  <c r="I28"/>
  <c r="I27"/>
  <c r="K27" s="1"/>
  <c r="K26"/>
  <c r="I26"/>
  <c r="I25"/>
  <c r="K25" s="1"/>
  <c r="K24"/>
  <c r="I24"/>
  <c r="I23"/>
  <c r="K23" s="1"/>
  <c r="K22"/>
  <c r="I22"/>
  <c r="I21"/>
  <c r="K21" s="1"/>
  <c r="K20"/>
  <c r="I20"/>
  <c r="I19"/>
  <c r="K19" s="1"/>
  <c r="K18"/>
  <c r="I18"/>
  <c r="I17"/>
  <c r="K17" s="1"/>
  <c r="K16"/>
  <c r="I16"/>
  <c r="I15"/>
  <c r="K15" s="1"/>
  <c r="K14"/>
  <c r="I14"/>
  <c r="I13"/>
  <c r="K13" s="1"/>
  <c r="K12"/>
  <c r="I12"/>
  <c r="I11"/>
  <c r="K11" s="1"/>
  <c r="K10"/>
  <c r="I10"/>
  <c r="I9"/>
  <c r="K9" s="1"/>
  <c r="K8"/>
  <c r="I8"/>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5" s="1"/>
  <c r="A246" s="1"/>
  <c r="A243" s="1"/>
  <c r="A244" s="1"/>
  <c r="A247" s="1"/>
  <c r="A248" s="1"/>
  <c r="A249" s="1"/>
  <c r="A250" s="1"/>
  <c r="A251" s="1"/>
  <c r="A252" s="1"/>
  <c r="A253" s="1"/>
  <c r="A254" s="1"/>
  <c r="A255" s="1"/>
  <c r="A256" s="1"/>
  <c r="I7"/>
  <c r="K7" s="1"/>
  <c r="A7"/>
  <c r="K6"/>
  <c r="I6"/>
  <c r="N117" s="1"/>
  <c r="I308" i="33"/>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309" s="1"/>
  <c r="I214"/>
  <c r="K211"/>
  <c r="I211"/>
  <c r="I210"/>
  <c r="K210" s="1"/>
  <c r="K209"/>
  <c r="I209"/>
  <c r="I208"/>
  <c r="K208" s="1"/>
  <c r="K207"/>
  <c r="I207"/>
  <c r="I206"/>
  <c r="K206" s="1"/>
  <c r="K205"/>
  <c r="I205"/>
  <c r="I204"/>
  <c r="K204" s="1"/>
  <c r="K203"/>
  <c r="I203"/>
  <c r="I202"/>
  <c r="K202" s="1"/>
  <c r="K201"/>
  <c r="I201"/>
  <c r="I200"/>
  <c r="K200" s="1"/>
  <c r="K199"/>
  <c r="I199"/>
  <c r="I198"/>
  <c r="K198" s="1"/>
  <c r="K197"/>
  <c r="I197"/>
  <c r="I196"/>
  <c r="K196" s="1"/>
  <c r="K195"/>
  <c r="I195"/>
  <c r="I194"/>
  <c r="K194" s="1"/>
  <c r="K193"/>
  <c r="I193"/>
  <c r="I192"/>
  <c r="K192" s="1"/>
  <c r="K191"/>
  <c r="I191"/>
  <c r="I190"/>
  <c r="K190" s="1"/>
  <c r="K189"/>
  <c r="I189"/>
  <c r="I188"/>
  <c r="K188" s="1"/>
  <c r="K187"/>
  <c r="I187"/>
  <c r="I186"/>
  <c r="K186" s="1"/>
  <c r="K185"/>
  <c r="I185"/>
  <c r="I184"/>
  <c r="K184" s="1"/>
  <c r="K183"/>
  <c r="I183"/>
  <c r="I182"/>
  <c r="K182" s="1"/>
  <c r="K181"/>
  <c r="I181"/>
  <c r="K180"/>
  <c r="I180"/>
  <c r="K179"/>
  <c r="I179"/>
  <c r="K178"/>
  <c r="I178"/>
  <c r="K177"/>
  <c r="I177"/>
  <c r="K176"/>
  <c r="I176"/>
  <c r="K175"/>
  <c r="I175"/>
  <c r="I174"/>
  <c r="K174" s="1"/>
  <c r="K173"/>
  <c r="I173"/>
  <c r="K172"/>
  <c r="I172"/>
  <c r="I171"/>
  <c r="K171" s="1"/>
  <c r="K170"/>
  <c r="I170"/>
  <c r="I169"/>
  <c r="K169" s="1"/>
  <c r="K168"/>
  <c r="I168"/>
  <c r="I167"/>
  <c r="K167" s="1"/>
  <c r="K166"/>
  <c r="I166"/>
  <c r="I165"/>
  <c r="K165" s="1"/>
  <c r="K164"/>
  <c r="I164"/>
  <c r="I163"/>
  <c r="K163" s="1"/>
  <c r="K162"/>
  <c r="I162"/>
  <c r="I161"/>
  <c r="K161" s="1"/>
  <c r="K160"/>
  <c r="I160"/>
  <c r="I159"/>
  <c r="K159" s="1"/>
  <c r="K158"/>
  <c r="I158"/>
  <c r="I157"/>
  <c r="K157" s="1"/>
  <c r="K156"/>
  <c r="I156"/>
  <c r="I155"/>
  <c r="K155" s="1"/>
  <c r="K154"/>
  <c r="I154"/>
  <c r="I153"/>
  <c r="K153" s="1"/>
  <c r="K152"/>
  <c r="I152"/>
  <c r="I151"/>
  <c r="K151" s="1"/>
  <c r="K150"/>
  <c r="I150"/>
  <c r="I149"/>
  <c r="K149" s="1"/>
  <c r="K148"/>
  <c r="I148"/>
  <c r="I147"/>
  <c r="K147" s="1"/>
  <c r="K146"/>
  <c r="I146"/>
  <c r="I145"/>
  <c r="K145" s="1"/>
  <c r="K144"/>
  <c r="I144"/>
  <c r="I143"/>
  <c r="K143" s="1"/>
  <c r="K142"/>
  <c r="I142"/>
  <c r="I141"/>
  <c r="K141" s="1"/>
  <c r="K140"/>
  <c r="I140"/>
  <c r="I139"/>
  <c r="K139" s="1"/>
  <c r="K138"/>
  <c r="I138"/>
  <c r="I137"/>
  <c r="K137" s="1"/>
  <c r="K136"/>
  <c r="I136"/>
  <c r="I135"/>
  <c r="K135" s="1"/>
  <c r="K134"/>
  <c r="I134"/>
  <c r="L175" s="1"/>
  <c r="L176" s="1"/>
  <c r="I133"/>
  <c r="I132"/>
  <c r="I131"/>
  <c r="I130"/>
  <c r="I129"/>
  <c r="I128"/>
  <c r="I127"/>
  <c r="I126"/>
  <c r="I125"/>
  <c r="I124"/>
  <c r="I123"/>
  <c r="I122"/>
  <c r="I121"/>
  <c r="I120"/>
  <c r="I119"/>
  <c r="I118"/>
  <c r="K117"/>
  <c r="I117"/>
  <c r="I116"/>
  <c r="K116" s="1"/>
  <c r="K115"/>
  <c r="I115"/>
  <c r="I114"/>
  <c r="K114" s="1"/>
  <c r="K113"/>
  <c r="I113"/>
  <c r="I112"/>
  <c r="K112" s="1"/>
  <c r="K111"/>
  <c r="I111"/>
  <c r="I110"/>
  <c r="K110" s="1"/>
  <c r="K109"/>
  <c r="I109"/>
  <c r="I108"/>
  <c r="K108" s="1"/>
  <c r="K107"/>
  <c r="I107"/>
  <c r="I106"/>
  <c r="K106" s="1"/>
  <c r="K105"/>
  <c r="I105"/>
  <c r="I104"/>
  <c r="K104" s="1"/>
  <c r="K103"/>
  <c r="I103"/>
  <c r="I102"/>
  <c r="K102" s="1"/>
  <c r="K101"/>
  <c r="I101"/>
  <c r="I100"/>
  <c r="K100" s="1"/>
  <c r="K99"/>
  <c r="I99"/>
  <c r="I98"/>
  <c r="K98" s="1"/>
  <c r="K97"/>
  <c r="I97"/>
  <c r="I96"/>
  <c r="K96" s="1"/>
  <c r="K95"/>
  <c r="I95"/>
  <c r="I94"/>
  <c r="K94" s="1"/>
  <c r="K93"/>
  <c r="I93"/>
  <c r="I92"/>
  <c r="K92" s="1"/>
  <c r="K91"/>
  <c r="I91"/>
  <c r="I90"/>
  <c r="K90" s="1"/>
  <c r="K89"/>
  <c r="I89"/>
  <c r="I88"/>
  <c r="K88" s="1"/>
  <c r="K87"/>
  <c r="I87"/>
  <c r="I86"/>
  <c r="K86" s="1"/>
  <c r="K85"/>
  <c r="I85"/>
  <c r="I84"/>
  <c r="K84" s="1"/>
  <c r="K83"/>
  <c r="I83"/>
  <c r="I82"/>
  <c r="K82" s="1"/>
  <c r="K81"/>
  <c r="I81"/>
  <c r="I80"/>
  <c r="K80" s="1"/>
  <c r="K79"/>
  <c r="I79"/>
  <c r="I78"/>
  <c r="K78" s="1"/>
  <c r="K77"/>
  <c r="I77"/>
  <c r="I76"/>
  <c r="K76" s="1"/>
  <c r="K75"/>
  <c r="I75"/>
  <c r="I74"/>
  <c r="K74" s="1"/>
  <c r="K73"/>
  <c r="I73"/>
  <c r="I72"/>
  <c r="K72" s="1"/>
  <c r="K71"/>
  <c r="I71"/>
  <c r="I70"/>
  <c r="K70" s="1"/>
  <c r="K69"/>
  <c r="I69"/>
  <c r="I68"/>
  <c r="K68" s="1"/>
  <c r="K67"/>
  <c r="I67"/>
  <c r="I66"/>
  <c r="K66" s="1"/>
  <c r="K65"/>
  <c r="I65"/>
  <c r="I64"/>
  <c r="K64" s="1"/>
  <c r="K63"/>
  <c r="I63"/>
  <c r="I62"/>
  <c r="K62" s="1"/>
  <c r="K61"/>
  <c r="I61"/>
  <c r="I60"/>
  <c r="K60" s="1"/>
  <c r="K59"/>
  <c r="I59"/>
  <c r="I58"/>
  <c r="K58" s="1"/>
  <c r="K57"/>
  <c r="I57"/>
  <c r="I56"/>
  <c r="K56" s="1"/>
  <c r="K55"/>
  <c r="I55"/>
  <c r="I54"/>
  <c r="K54" s="1"/>
  <c r="K53"/>
  <c r="I53"/>
  <c r="I52"/>
  <c r="K52" s="1"/>
  <c r="K51"/>
  <c r="I51"/>
  <c r="I50"/>
  <c r="K50" s="1"/>
  <c r="K49"/>
  <c r="I49"/>
  <c r="I48"/>
  <c r="K48" s="1"/>
  <c r="K47"/>
  <c r="I47"/>
  <c r="I46"/>
  <c r="K46" s="1"/>
  <c r="K45"/>
  <c r="I45"/>
  <c r="I44"/>
  <c r="K44" s="1"/>
  <c r="K43"/>
  <c r="I43"/>
  <c r="I42"/>
  <c r="K42" s="1"/>
  <c r="K41"/>
  <c r="I41"/>
  <c r="I40"/>
  <c r="K40" s="1"/>
  <c r="K39"/>
  <c r="I39"/>
  <c r="I38"/>
  <c r="K38" s="1"/>
  <c r="K37"/>
  <c r="I37"/>
  <c r="I36"/>
  <c r="K36" s="1"/>
  <c r="K35"/>
  <c r="I35"/>
  <c r="I34"/>
  <c r="K34" s="1"/>
  <c r="K33"/>
  <c r="I33"/>
  <c r="I32"/>
  <c r="K32" s="1"/>
  <c r="K31"/>
  <c r="I31"/>
  <c r="I30"/>
  <c r="K30" s="1"/>
  <c r="K29"/>
  <c r="I29"/>
  <c r="I28"/>
  <c r="K28" s="1"/>
  <c r="K27"/>
  <c r="I27"/>
  <c r="I26"/>
  <c r="K26" s="1"/>
  <c r="K25"/>
  <c r="I25"/>
  <c r="I24"/>
  <c r="K24" s="1"/>
  <c r="K23"/>
  <c r="I23"/>
  <c r="I22"/>
  <c r="K22" s="1"/>
  <c r="K21"/>
  <c r="I21"/>
  <c r="I20"/>
  <c r="K20" s="1"/>
  <c r="K19"/>
  <c r="I19"/>
  <c r="I18"/>
  <c r="K18" s="1"/>
  <c r="K17"/>
  <c r="I17"/>
  <c r="I16"/>
  <c r="K16" s="1"/>
  <c r="K15"/>
  <c r="I15"/>
  <c r="I14"/>
  <c r="K14" s="1"/>
  <c r="K13"/>
  <c r="I13"/>
  <c r="I12"/>
  <c r="K12" s="1"/>
  <c r="K11"/>
  <c r="I11"/>
  <c r="A1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I10"/>
  <c r="K10" s="1"/>
  <c r="I9"/>
  <c r="K9" s="1"/>
  <c r="I8"/>
  <c r="K8" s="1"/>
  <c r="I7"/>
  <c r="K7" s="1"/>
  <c r="A7"/>
  <c r="K6"/>
  <c r="I6"/>
  <c r="L133" s="1"/>
  <c r="I353" i="32"/>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354" s="1"/>
  <c r="I259"/>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L257" s="1"/>
  <c r="I211"/>
  <c r="K211" s="1"/>
  <c r="K210"/>
  <c r="I210"/>
  <c r="I209"/>
  <c r="K209" s="1"/>
  <c r="K208"/>
  <c r="I208"/>
  <c r="I207"/>
  <c r="K207" s="1"/>
  <c r="K206"/>
  <c r="I206"/>
  <c r="I205"/>
  <c r="K205" s="1"/>
  <c r="K204"/>
  <c r="I204"/>
  <c r="I203"/>
  <c r="K203" s="1"/>
  <c r="K202"/>
  <c r="I202"/>
  <c r="I201"/>
  <c r="K201" s="1"/>
  <c r="K200"/>
  <c r="I200"/>
  <c r="I199"/>
  <c r="K199" s="1"/>
  <c r="K198"/>
  <c r="I198"/>
  <c r="I197"/>
  <c r="K197" s="1"/>
  <c r="K196"/>
  <c r="I196"/>
  <c r="I195"/>
  <c r="K195" s="1"/>
  <c r="K194"/>
  <c r="I194"/>
  <c r="I193"/>
  <c r="K193" s="1"/>
  <c r="K192"/>
  <c r="I192"/>
  <c r="I191"/>
  <c r="K191" s="1"/>
  <c r="K190"/>
  <c r="I190"/>
  <c r="I189"/>
  <c r="K189" s="1"/>
  <c r="K188"/>
  <c r="I188"/>
  <c r="I187"/>
  <c r="K187" s="1"/>
  <c r="K186"/>
  <c r="I186"/>
  <c r="I185"/>
  <c r="K185" s="1"/>
  <c r="K184"/>
  <c r="I184"/>
  <c r="I183"/>
  <c r="K183" s="1"/>
  <c r="K182"/>
  <c r="I182"/>
  <c r="I181"/>
  <c r="K181" s="1"/>
  <c r="K180"/>
  <c r="I180"/>
  <c r="I179"/>
  <c r="K179" s="1"/>
  <c r="K178"/>
  <c r="I178"/>
  <c r="I177"/>
  <c r="K177" s="1"/>
  <c r="K176"/>
  <c r="I176"/>
  <c r="I175"/>
  <c r="L211" s="1"/>
  <c r="K174"/>
  <c r="I174"/>
  <c r="K173"/>
  <c r="I173"/>
  <c r="I172"/>
  <c r="K172" s="1"/>
  <c r="K171"/>
  <c r="I171"/>
  <c r="I170"/>
  <c r="K170" s="1"/>
  <c r="K169"/>
  <c r="I169"/>
  <c r="I168"/>
  <c r="K168" s="1"/>
  <c r="K167"/>
  <c r="I167"/>
  <c r="I166"/>
  <c r="K166" s="1"/>
  <c r="K165"/>
  <c r="I165"/>
  <c r="I164"/>
  <c r="K164" s="1"/>
  <c r="K163"/>
  <c r="I163"/>
  <c r="I162"/>
  <c r="K162" s="1"/>
  <c r="K161"/>
  <c r="I161"/>
  <c r="I160"/>
  <c r="K160" s="1"/>
  <c r="K159"/>
  <c r="I159"/>
  <c r="I158"/>
  <c r="K158" s="1"/>
  <c r="K157"/>
  <c r="I157"/>
  <c r="I156"/>
  <c r="K156" s="1"/>
  <c r="K155"/>
  <c r="I155"/>
  <c r="I154"/>
  <c r="K154" s="1"/>
  <c r="K153"/>
  <c r="I153"/>
  <c r="I152"/>
  <c r="K152" s="1"/>
  <c r="K151"/>
  <c r="I151"/>
  <c r="I150"/>
  <c r="K150" s="1"/>
  <c r="K149"/>
  <c r="I149"/>
  <c r="I148"/>
  <c r="K148" s="1"/>
  <c r="K147"/>
  <c r="I147"/>
  <c r="I146"/>
  <c r="K146" s="1"/>
  <c r="K145"/>
  <c r="I145"/>
  <c r="I144"/>
  <c r="K144" s="1"/>
  <c r="K143"/>
  <c r="I143"/>
  <c r="I142"/>
  <c r="K142" s="1"/>
  <c r="K141"/>
  <c r="I141"/>
  <c r="I140"/>
  <c r="K140" s="1"/>
  <c r="K139"/>
  <c r="I139"/>
  <c r="I138"/>
  <c r="K138" s="1"/>
  <c r="K137"/>
  <c r="I137"/>
  <c r="I136"/>
  <c r="K136" s="1"/>
  <c r="K135"/>
  <c r="I135"/>
  <c r="I134"/>
  <c r="N173" s="1"/>
  <c r="I133"/>
  <c r="I132"/>
  <c r="I131"/>
  <c r="I130"/>
  <c r="I129"/>
  <c r="I128"/>
  <c r="I127"/>
  <c r="I126"/>
  <c r="I125"/>
  <c r="I124"/>
  <c r="I123"/>
  <c r="I122"/>
  <c r="I121"/>
  <c r="I120"/>
  <c r="I119"/>
  <c r="I118"/>
  <c r="K117"/>
  <c r="I117"/>
  <c r="I116"/>
  <c r="K116" s="1"/>
  <c r="K115"/>
  <c r="I115"/>
  <c r="I114"/>
  <c r="K114" s="1"/>
  <c r="K113"/>
  <c r="I113"/>
  <c r="I112"/>
  <c r="K112" s="1"/>
  <c r="K111"/>
  <c r="I111"/>
  <c r="I110"/>
  <c r="K110" s="1"/>
  <c r="K109"/>
  <c r="I109"/>
  <c r="I108"/>
  <c r="K108" s="1"/>
  <c r="K107"/>
  <c r="I107"/>
  <c r="I106"/>
  <c r="K106" s="1"/>
  <c r="K105"/>
  <c r="I105"/>
  <c r="I104"/>
  <c r="K104" s="1"/>
  <c r="K103"/>
  <c r="I103"/>
  <c r="I102"/>
  <c r="K102" s="1"/>
  <c r="K101"/>
  <c r="I101"/>
  <c r="I100"/>
  <c r="K100" s="1"/>
  <c r="K99"/>
  <c r="I99"/>
  <c r="I98"/>
  <c r="K98" s="1"/>
  <c r="K97"/>
  <c r="I97"/>
  <c r="I96"/>
  <c r="K96" s="1"/>
  <c r="K95"/>
  <c r="I95"/>
  <c r="I94"/>
  <c r="K94" s="1"/>
  <c r="K93"/>
  <c r="I93"/>
  <c r="I92"/>
  <c r="K92" s="1"/>
  <c r="K91"/>
  <c r="I91"/>
  <c r="I90"/>
  <c r="K90" s="1"/>
  <c r="K89"/>
  <c r="I89"/>
  <c r="I88"/>
  <c r="K88" s="1"/>
  <c r="K87"/>
  <c r="I87"/>
  <c r="I86"/>
  <c r="K86" s="1"/>
  <c r="K85"/>
  <c r="I85"/>
  <c r="I84"/>
  <c r="K84" s="1"/>
  <c r="K83"/>
  <c r="I83"/>
  <c r="I82"/>
  <c r="K82" s="1"/>
  <c r="K81"/>
  <c r="I81"/>
  <c r="I80"/>
  <c r="K80" s="1"/>
  <c r="K79"/>
  <c r="I79"/>
  <c r="I78"/>
  <c r="K78" s="1"/>
  <c r="K77"/>
  <c r="I77"/>
  <c r="I76"/>
  <c r="K76" s="1"/>
  <c r="K75"/>
  <c r="I75"/>
  <c r="I74"/>
  <c r="K74" s="1"/>
  <c r="K73"/>
  <c r="I73"/>
  <c r="I72"/>
  <c r="K72" s="1"/>
  <c r="K71"/>
  <c r="I71"/>
  <c r="I70"/>
  <c r="K70" s="1"/>
  <c r="K69"/>
  <c r="I69"/>
  <c r="I68"/>
  <c r="K68" s="1"/>
  <c r="K67"/>
  <c r="I67"/>
  <c r="I66"/>
  <c r="K66" s="1"/>
  <c r="K65"/>
  <c r="I65"/>
  <c r="I64"/>
  <c r="K64" s="1"/>
  <c r="K63"/>
  <c r="I63"/>
  <c r="I62"/>
  <c r="K62" s="1"/>
  <c r="K61"/>
  <c r="I61"/>
  <c r="I60"/>
  <c r="K60" s="1"/>
  <c r="K59"/>
  <c r="I59"/>
  <c r="I58"/>
  <c r="K58" s="1"/>
  <c r="K57"/>
  <c r="I57"/>
  <c r="I56"/>
  <c r="K56" s="1"/>
  <c r="K55"/>
  <c r="I55"/>
  <c r="I54"/>
  <c r="K54" s="1"/>
  <c r="K53"/>
  <c r="I53"/>
  <c r="I52"/>
  <c r="K52" s="1"/>
  <c r="K51"/>
  <c r="I51"/>
  <c r="I50"/>
  <c r="K50" s="1"/>
  <c r="K49"/>
  <c r="I49"/>
  <c r="I48"/>
  <c r="K48" s="1"/>
  <c r="K47"/>
  <c r="I47"/>
  <c r="I46"/>
  <c r="K46" s="1"/>
  <c r="K45"/>
  <c r="I45"/>
  <c r="I44"/>
  <c r="K44" s="1"/>
  <c r="K43"/>
  <c r="I43"/>
  <c r="I42"/>
  <c r="K42" s="1"/>
  <c r="K41"/>
  <c r="I41"/>
  <c r="I40"/>
  <c r="K40" s="1"/>
  <c r="K39"/>
  <c r="I39"/>
  <c r="I38"/>
  <c r="K38" s="1"/>
  <c r="K37"/>
  <c r="I37"/>
  <c r="I36"/>
  <c r="K36" s="1"/>
  <c r="K35"/>
  <c r="I35"/>
  <c r="I34"/>
  <c r="K34" s="1"/>
  <c r="K33"/>
  <c r="I33"/>
  <c r="I32"/>
  <c r="K32" s="1"/>
  <c r="K31"/>
  <c r="I31"/>
  <c r="I30"/>
  <c r="K30" s="1"/>
  <c r="K29"/>
  <c r="I29"/>
  <c r="I28"/>
  <c r="K28" s="1"/>
  <c r="K27"/>
  <c r="I27"/>
  <c r="I26"/>
  <c r="K26" s="1"/>
  <c r="K25"/>
  <c r="I25"/>
  <c r="I24"/>
  <c r="K24" s="1"/>
  <c r="K23"/>
  <c r="I23"/>
  <c r="I22"/>
  <c r="K22" s="1"/>
  <c r="K21"/>
  <c r="I21"/>
  <c r="I20"/>
  <c r="K20" s="1"/>
  <c r="K19"/>
  <c r="I19"/>
  <c r="I18"/>
  <c r="K18" s="1"/>
  <c r="K17"/>
  <c r="I17"/>
  <c r="I16"/>
  <c r="K16" s="1"/>
  <c r="K15"/>
  <c r="I15"/>
  <c r="I14"/>
  <c r="K14" s="1"/>
  <c r="K13"/>
  <c r="I13"/>
  <c r="I12"/>
  <c r="K12" s="1"/>
  <c r="K11"/>
  <c r="I11"/>
  <c r="I10"/>
  <c r="K10" s="1"/>
  <c r="K9"/>
  <c r="I9"/>
  <c r="I8"/>
  <c r="K8" s="1"/>
  <c r="K7"/>
  <c r="I7"/>
  <c r="A7"/>
  <c r="A8" s="1"/>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I6"/>
  <c r="N133" s="1"/>
  <c r="N133" i="41" l="1"/>
  <c r="I212"/>
  <c r="I310" s="1"/>
  <c r="I311" s="1"/>
  <c r="I312" s="1"/>
  <c r="I355" i="40"/>
  <c r="I356" s="1"/>
  <c r="I357" s="1"/>
  <c r="K7"/>
  <c r="N133"/>
  <c r="K174"/>
  <c r="K135"/>
  <c r="I355" i="39"/>
  <c r="I356" s="1"/>
  <c r="I357" s="1"/>
  <c r="K6"/>
  <c r="M173"/>
  <c r="M133"/>
  <c r="M117"/>
  <c r="M133" i="38"/>
  <c r="I257"/>
  <c r="I355" s="1"/>
  <c r="I356" s="1"/>
  <c r="I357" s="1"/>
  <c r="K134"/>
  <c r="K212"/>
  <c r="N117" i="37"/>
  <c r="K135"/>
  <c r="I257"/>
  <c r="I355" s="1"/>
  <c r="I356" s="1"/>
  <c r="I357" s="1"/>
  <c r="K6"/>
  <c r="N133"/>
  <c r="K174"/>
  <c r="N117" i="36"/>
  <c r="L257"/>
  <c r="N173"/>
  <c r="I257"/>
  <c r="I355" s="1"/>
  <c r="I356" s="1"/>
  <c r="I357" s="1"/>
  <c r="K6"/>
  <c r="N133"/>
  <c r="L175"/>
  <c r="N117" i="35"/>
  <c r="K135"/>
  <c r="K6"/>
  <c r="N133"/>
  <c r="K174"/>
  <c r="I270"/>
  <c r="K270" s="1"/>
  <c r="N173" i="34"/>
  <c r="I257"/>
  <c r="I355" s="1"/>
  <c r="I356" s="1"/>
  <c r="I357" s="1"/>
  <c r="N133"/>
  <c r="L175"/>
  <c r="L133"/>
  <c r="K212"/>
  <c r="I310" i="33"/>
  <c r="I311" s="1"/>
  <c r="I312" s="1"/>
  <c r="N117"/>
  <c r="N172"/>
  <c r="I212"/>
  <c r="N133"/>
  <c r="L177"/>
  <c r="L178" s="1"/>
  <c r="L179"/>
  <c r="N117" i="32"/>
  <c r="K134"/>
  <c r="K175"/>
  <c r="I257"/>
  <c r="I355" s="1"/>
  <c r="I356" s="1"/>
  <c r="I357" s="1"/>
  <c r="K6"/>
  <c r="I368" i="35" l="1"/>
  <c r="I369" s="1"/>
  <c r="I370" s="1"/>
  <c r="L212" i="33"/>
  <c r="L180"/>
  <c r="I312" i="29"/>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313" s="1"/>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5"/>
  <c r="I217" s="1"/>
  <c r="I314" i="28"/>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315" s="1"/>
  <c r="J219"/>
  <c r="J220" s="1"/>
  <c r="K217"/>
  <c r="I217"/>
  <c r="I216"/>
  <c r="I215"/>
  <c r="I214"/>
  <c r="I213"/>
  <c r="I212"/>
  <c r="I211"/>
  <c r="I210"/>
  <c r="K209"/>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8" s="1"/>
  <c r="I314" i="27"/>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J220"/>
  <c r="I220"/>
  <c r="I315" s="1"/>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8" s="1"/>
  <c r="I320" i="26"/>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J220"/>
  <c r="I220"/>
  <c r="I321" s="1"/>
  <c r="J219"/>
  <c r="J217"/>
  <c r="I217"/>
  <c r="I216"/>
  <c r="I215"/>
  <c r="I214"/>
  <c r="I213"/>
  <c r="I212"/>
  <c r="I211"/>
  <c r="I210"/>
  <c r="J209"/>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8" s="1"/>
  <c r="I320" i="25"/>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321" s="1"/>
  <c r="I322" s="1"/>
  <c r="I323" s="1"/>
  <c r="I324" s="1"/>
  <c r="I220"/>
  <c r="J217"/>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218" s="1"/>
  <c r="I6"/>
  <c r="I314" i="2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315" s="1"/>
  <c r="J218"/>
  <c r="J217"/>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8" s="1"/>
  <c r="I314" i="29" l="1"/>
  <c r="I315" s="1"/>
  <c r="I316" s="1"/>
  <c r="I316" i="28"/>
  <c r="I317" s="1"/>
  <c r="I318" s="1"/>
  <c r="I316" i="27"/>
  <c r="I317" s="1"/>
  <c r="I318" s="1"/>
  <c r="I322" i="26"/>
  <c r="I323" s="1"/>
  <c r="I324" s="1"/>
  <c r="J322"/>
  <c r="J323" s="1"/>
  <c r="J324" s="1"/>
  <c r="I316" i="24"/>
  <c r="I317" s="1"/>
  <c r="I318" s="1"/>
  <c r="I305" i="17" l="1"/>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211"/>
  <c r="I306" s="1"/>
  <c r="I307" s="1"/>
  <c r="I308" s="1"/>
  <c r="I309" s="1"/>
  <c r="I208"/>
  <c r="I207"/>
  <c r="I206"/>
  <c r="K206" s="1"/>
  <c r="I205"/>
  <c r="I204"/>
  <c r="I203"/>
  <c r="K203" s="1"/>
  <c r="K202"/>
  <c r="I202"/>
  <c r="I201"/>
  <c r="K201" s="1"/>
  <c r="I200"/>
  <c r="K200" s="1"/>
  <c r="I199"/>
  <c r="K199" s="1"/>
  <c r="K198"/>
  <c r="I198"/>
  <c r="I197"/>
  <c r="K197" s="1"/>
  <c r="I196"/>
  <c r="K196" s="1"/>
  <c r="I195"/>
  <c r="K195" s="1"/>
  <c r="K194"/>
  <c r="I194"/>
  <c r="I193"/>
  <c r="K193" s="1"/>
  <c r="I192"/>
  <c r="K192" s="1"/>
  <c r="I191"/>
  <c r="K191" s="1"/>
  <c r="K190"/>
  <c r="I190"/>
  <c r="I189"/>
  <c r="K189" s="1"/>
  <c r="I188"/>
  <c r="K188" s="1"/>
  <c r="I187"/>
  <c r="K187" s="1"/>
  <c r="K186"/>
  <c r="I186"/>
  <c r="I185"/>
  <c r="K185" s="1"/>
  <c r="I184"/>
  <c r="K184" s="1"/>
  <c r="I183"/>
  <c r="K183" s="1"/>
  <c r="K182"/>
  <c r="I182"/>
  <c r="I181"/>
  <c r="K181" s="1"/>
  <c r="I180"/>
  <c r="K180" s="1"/>
  <c r="I179"/>
  <c r="K179" s="1"/>
  <c r="K178"/>
  <c r="I178"/>
  <c r="I177"/>
  <c r="K177" s="1"/>
  <c r="I176"/>
  <c r="K176" s="1"/>
  <c r="I175"/>
  <c r="K175" s="1"/>
  <c r="K174"/>
  <c r="I174"/>
  <c r="I173"/>
  <c r="K173" s="1"/>
  <c r="I172"/>
  <c r="K172" s="1"/>
  <c r="I171"/>
  <c r="K171" s="1"/>
  <c r="K170"/>
  <c r="I170"/>
  <c r="I169"/>
  <c r="K169" s="1"/>
  <c r="I168"/>
  <c r="L203" s="1"/>
  <c r="I167"/>
  <c r="K167" s="1"/>
  <c r="I166"/>
  <c r="K166" s="1"/>
  <c r="K165"/>
  <c r="I165"/>
  <c r="I164"/>
  <c r="K164" s="1"/>
  <c r="I163"/>
  <c r="K163" s="1"/>
  <c r="I162"/>
  <c r="K162" s="1"/>
  <c r="K161"/>
  <c r="I161"/>
  <c r="I160"/>
  <c r="K160" s="1"/>
  <c r="I159"/>
  <c r="K159" s="1"/>
  <c r="I158"/>
  <c r="K158" s="1"/>
  <c r="K157"/>
  <c r="I157"/>
  <c r="I156"/>
  <c r="K156" s="1"/>
  <c r="I155"/>
  <c r="K155" s="1"/>
  <c r="I154"/>
  <c r="K154" s="1"/>
  <c r="K153"/>
  <c r="I153"/>
  <c r="I152"/>
  <c r="K152" s="1"/>
  <c r="I151"/>
  <c r="K151" s="1"/>
  <c r="K150"/>
  <c r="I150"/>
  <c r="K149"/>
  <c r="I149"/>
  <c r="I148"/>
  <c r="K148" s="1"/>
  <c r="I147"/>
  <c r="K147" s="1"/>
  <c r="K146"/>
  <c r="I146"/>
  <c r="K145"/>
  <c r="I145"/>
  <c r="I144"/>
  <c r="K144" s="1"/>
  <c r="I143"/>
  <c r="K143" s="1"/>
  <c r="K142"/>
  <c r="I142"/>
  <c r="K141"/>
  <c r="I141"/>
  <c r="I140"/>
  <c r="K140" s="1"/>
  <c r="I139"/>
  <c r="K139" s="1"/>
  <c r="I138"/>
  <c r="K138" s="1"/>
  <c r="K137"/>
  <c r="I137"/>
  <c r="I136"/>
  <c r="K136" s="1"/>
  <c r="I135"/>
  <c r="K135" s="1"/>
  <c r="I134"/>
  <c r="K134" s="1"/>
  <c r="K133"/>
  <c r="I133"/>
  <c r="I132"/>
  <c r="K132" s="1"/>
  <c r="I131"/>
  <c r="K131" s="1"/>
  <c r="I130"/>
  <c r="K130" s="1"/>
  <c r="K129"/>
  <c r="I129"/>
  <c r="I128"/>
  <c r="L166" s="1"/>
  <c r="I127"/>
  <c r="K127" s="1"/>
  <c r="I126"/>
  <c r="K126" s="1"/>
  <c r="I125"/>
  <c r="K125" s="1"/>
  <c r="K124"/>
  <c r="I124"/>
  <c r="I123"/>
  <c r="K123" s="1"/>
  <c r="I122"/>
  <c r="K122" s="1"/>
  <c r="I121"/>
  <c r="K121" s="1"/>
  <c r="K120"/>
  <c r="I120"/>
  <c r="I119"/>
  <c r="K119" s="1"/>
  <c r="I118"/>
  <c r="K118" s="1"/>
  <c r="I117"/>
  <c r="K117" s="1"/>
  <c r="K116"/>
  <c r="I116"/>
  <c r="I115"/>
  <c r="K115" s="1"/>
  <c r="I114"/>
  <c r="K114" s="1"/>
  <c r="I113"/>
  <c r="K113" s="1"/>
  <c r="K112"/>
  <c r="I112"/>
  <c r="I111"/>
  <c r="K111" s="1"/>
  <c r="I110"/>
  <c r="K110" s="1"/>
  <c r="I109"/>
  <c r="K109" s="1"/>
  <c r="K108"/>
  <c r="I108"/>
  <c r="I107"/>
  <c r="K107" s="1"/>
  <c r="I106"/>
  <c r="K106" s="1"/>
  <c r="I105"/>
  <c r="K105" s="1"/>
  <c r="K104"/>
  <c r="I104"/>
  <c r="I103"/>
  <c r="K103" s="1"/>
  <c r="I102"/>
  <c r="K102" s="1"/>
  <c r="I101"/>
  <c r="K101" s="1"/>
  <c r="K100"/>
  <c r="I100"/>
  <c r="K99"/>
  <c r="I99"/>
  <c r="I98"/>
  <c r="K98" s="1"/>
  <c r="I97"/>
  <c r="K97" s="1"/>
  <c r="K96"/>
  <c r="I96"/>
  <c r="I95"/>
  <c r="K95" s="1"/>
  <c r="I94"/>
  <c r="K94" s="1"/>
  <c r="I93"/>
  <c r="K93" s="1"/>
  <c r="K92"/>
  <c r="I92"/>
  <c r="I91"/>
  <c r="K91" s="1"/>
  <c r="I90"/>
  <c r="K90" s="1"/>
  <c r="I89"/>
  <c r="K89" s="1"/>
  <c r="K88"/>
  <c r="I88"/>
  <c r="I87"/>
  <c r="K87" s="1"/>
  <c r="I86"/>
  <c r="K86" s="1"/>
  <c r="I85"/>
  <c r="K85" s="1"/>
  <c r="K84"/>
  <c r="I84"/>
  <c r="I83"/>
  <c r="K83" s="1"/>
  <c r="I82"/>
  <c r="K82" s="1"/>
  <c r="I81"/>
  <c r="K81" s="1"/>
  <c r="K80"/>
  <c r="I80"/>
  <c r="K79"/>
  <c r="I79"/>
  <c r="I78"/>
  <c r="K78" s="1"/>
  <c r="I77"/>
  <c r="K77" s="1"/>
  <c r="K76"/>
  <c r="I76"/>
  <c r="K75"/>
  <c r="I75"/>
  <c r="I74"/>
  <c r="K74" s="1"/>
  <c r="I73"/>
  <c r="K73" s="1"/>
  <c r="K72"/>
  <c r="I72"/>
  <c r="K71"/>
  <c r="I71"/>
  <c r="I70"/>
  <c r="K70" s="1"/>
  <c r="I69"/>
  <c r="K69" s="1"/>
  <c r="K68"/>
  <c r="I68"/>
  <c r="K67"/>
  <c r="I67"/>
  <c r="I66"/>
  <c r="K66" s="1"/>
  <c r="I65"/>
  <c r="K65" s="1"/>
  <c r="K64"/>
  <c r="I64"/>
  <c r="K63"/>
  <c r="I63"/>
  <c r="I62"/>
  <c r="K62" s="1"/>
  <c r="I61"/>
  <c r="K61" s="1"/>
  <c r="K60"/>
  <c r="I60"/>
  <c r="I59"/>
  <c r="K59" s="1"/>
  <c r="I58"/>
  <c r="K58" s="1"/>
  <c r="I57"/>
  <c r="K57" s="1"/>
  <c r="K56"/>
  <c r="I56"/>
  <c r="I55"/>
  <c r="K55" s="1"/>
  <c r="I54"/>
  <c r="K54" s="1"/>
  <c r="I53"/>
  <c r="K53" s="1"/>
  <c r="K52"/>
  <c r="I52"/>
  <c r="I51"/>
  <c r="K51" s="1"/>
  <c r="I50"/>
  <c r="K50" s="1"/>
  <c r="I49"/>
  <c r="K49" s="1"/>
  <c r="K48"/>
  <c r="I48"/>
  <c r="I47"/>
  <c r="K47" s="1"/>
  <c r="I46"/>
  <c r="K46" s="1"/>
  <c r="I45"/>
  <c r="K45" s="1"/>
  <c r="K44"/>
  <c r="I44"/>
  <c r="I43"/>
  <c r="K43" s="1"/>
  <c r="I42"/>
  <c r="K42" s="1"/>
  <c r="I41"/>
  <c r="K41" s="1"/>
  <c r="K40"/>
  <c r="I40"/>
  <c r="I39"/>
  <c r="K39" s="1"/>
  <c r="I38"/>
  <c r="K38" s="1"/>
  <c r="I37"/>
  <c r="K37" s="1"/>
  <c r="K36"/>
  <c r="I36"/>
  <c r="K35"/>
  <c r="I35"/>
  <c r="I34"/>
  <c r="K34" s="1"/>
  <c r="I33"/>
  <c r="K33" s="1"/>
  <c r="K32"/>
  <c r="I32"/>
  <c r="K31"/>
  <c r="I31"/>
  <c r="I30"/>
  <c r="K30" s="1"/>
  <c r="K29"/>
  <c r="I29"/>
  <c r="K28"/>
  <c r="I28"/>
  <c r="K27"/>
  <c r="I27"/>
  <c r="I26"/>
  <c r="K26" s="1"/>
  <c r="I25"/>
  <c r="K25" s="1"/>
  <c r="K24"/>
  <c r="I24"/>
  <c r="I23"/>
  <c r="K23" s="1"/>
  <c r="I22"/>
  <c r="K22" s="1"/>
  <c r="I21"/>
  <c r="K21" s="1"/>
  <c r="K20"/>
  <c r="I20"/>
  <c r="I19"/>
  <c r="K19" s="1"/>
  <c r="I18"/>
  <c r="K18" s="1"/>
  <c r="I17"/>
  <c r="K17" s="1"/>
  <c r="K16"/>
  <c r="I16"/>
  <c r="I15"/>
  <c r="K15" s="1"/>
  <c r="I14"/>
  <c r="K14" s="1"/>
  <c r="I13"/>
  <c r="K13" s="1"/>
  <c r="K12"/>
  <c r="I12"/>
  <c r="I11"/>
  <c r="K11" s="1"/>
  <c r="I10"/>
  <c r="K10" s="1"/>
  <c r="I9"/>
  <c r="K9" s="1"/>
  <c r="K8"/>
  <c r="I8"/>
  <c r="I7"/>
  <c r="K7" s="1"/>
  <c r="A7"/>
  <c r="A8" s="1"/>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I6"/>
  <c r="I209" s="1"/>
  <c r="I305" i="16"/>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211"/>
  <c r="I306" s="1"/>
  <c r="I208"/>
  <c r="I207"/>
  <c r="K206"/>
  <c r="I206"/>
  <c r="I205"/>
  <c r="I204"/>
  <c r="K203"/>
  <c r="I203"/>
  <c r="K202"/>
  <c r="I202"/>
  <c r="K201"/>
  <c r="L201" s="1"/>
  <c r="I201"/>
  <c r="I200"/>
  <c r="K200" s="1"/>
  <c r="I199"/>
  <c r="K199" s="1"/>
  <c r="K198"/>
  <c r="I198"/>
  <c r="K197"/>
  <c r="I197"/>
  <c r="I196"/>
  <c r="K196" s="1"/>
  <c r="I195"/>
  <c r="K195" s="1"/>
  <c r="K194"/>
  <c r="I194"/>
  <c r="K193"/>
  <c r="I193"/>
  <c r="I192"/>
  <c r="K192" s="1"/>
  <c r="I191"/>
  <c r="K191" s="1"/>
  <c r="K190"/>
  <c r="I190"/>
  <c r="K189"/>
  <c r="I189"/>
  <c r="I188"/>
  <c r="K188" s="1"/>
  <c r="I187"/>
  <c r="K187" s="1"/>
  <c r="K186"/>
  <c r="I186"/>
  <c r="K185"/>
  <c r="I185"/>
  <c r="I184"/>
  <c r="K184" s="1"/>
  <c r="I183"/>
  <c r="K183" s="1"/>
  <c r="K182"/>
  <c r="I182"/>
  <c r="K181"/>
  <c r="I181"/>
  <c r="I180"/>
  <c r="K180" s="1"/>
  <c r="I179"/>
  <c r="K179" s="1"/>
  <c r="K178"/>
  <c r="I178"/>
  <c r="K177"/>
  <c r="I177"/>
  <c r="I176"/>
  <c r="K176" s="1"/>
  <c r="I175"/>
  <c r="K175" s="1"/>
  <c r="K174"/>
  <c r="I174"/>
  <c r="K173"/>
  <c r="I173"/>
  <c r="I172"/>
  <c r="K172" s="1"/>
  <c r="I171"/>
  <c r="K171" s="1"/>
  <c r="K170"/>
  <c r="I170"/>
  <c r="K169"/>
  <c r="I169"/>
  <c r="I168"/>
  <c r="K168" s="1"/>
  <c r="K167"/>
  <c r="I167"/>
  <c r="I166"/>
  <c r="K166" s="1"/>
  <c r="K165"/>
  <c r="I165"/>
  <c r="K164"/>
  <c r="I164"/>
  <c r="I163"/>
  <c r="K163" s="1"/>
  <c r="K162"/>
  <c r="I162"/>
  <c r="K161"/>
  <c r="I161"/>
  <c r="K160"/>
  <c r="I160"/>
  <c r="I159"/>
  <c r="K159" s="1"/>
  <c r="I158"/>
  <c r="K158" s="1"/>
  <c r="K157"/>
  <c r="I157"/>
  <c r="K156"/>
  <c r="I156"/>
  <c r="I155"/>
  <c r="K155" s="1"/>
  <c r="I154"/>
  <c r="K154" s="1"/>
  <c r="K153"/>
  <c r="I153"/>
  <c r="K152"/>
  <c r="I152"/>
  <c r="I151"/>
  <c r="K151" s="1"/>
  <c r="I150"/>
  <c r="K150" s="1"/>
  <c r="K149"/>
  <c r="I149"/>
  <c r="K148"/>
  <c r="I148"/>
  <c r="I147"/>
  <c r="K147" s="1"/>
  <c r="I146"/>
  <c r="K146" s="1"/>
  <c r="K145"/>
  <c r="I145"/>
  <c r="K144"/>
  <c r="I144"/>
  <c r="I143"/>
  <c r="K143" s="1"/>
  <c r="I142"/>
  <c r="K142" s="1"/>
  <c r="K141"/>
  <c r="I141"/>
  <c r="K140"/>
  <c r="I140"/>
  <c r="I139"/>
  <c r="K139" s="1"/>
  <c r="K138"/>
  <c r="I138"/>
  <c r="K137"/>
  <c r="I137"/>
  <c r="K136"/>
  <c r="I136"/>
  <c r="I135"/>
  <c r="K135" s="1"/>
  <c r="I134"/>
  <c r="K134" s="1"/>
  <c r="K133"/>
  <c r="I133"/>
  <c r="K132"/>
  <c r="I132"/>
  <c r="I131"/>
  <c r="K131" s="1"/>
  <c r="K130"/>
  <c r="I130"/>
  <c r="K129"/>
  <c r="I129"/>
  <c r="K128"/>
  <c r="I128"/>
  <c r="L166" s="1"/>
  <c r="I127"/>
  <c r="I126"/>
  <c r="K125"/>
  <c r="I125"/>
  <c r="I124"/>
  <c r="K124" s="1"/>
  <c r="I123"/>
  <c r="K123" s="1"/>
  <c r="K122"/>
  <c r="I122"/>
  <c r="K121"/>
  <c r="I121"/>
  <c r="I120"/>
  <c r="K120" s="1"/>
  <c r="I119"/>
  <c r="K119" s="1"/>
  <c r="K118"/>
  <c r="I118"/>
  <c r="K117"/>
  <c r="I117"/>
  <c r="I116"/>
  <c r="K116" s="1"/>
  <c r="I115"/>
  <c r="K115" s="1"/>
  <c r="K114"/>
  <c r="I114"/>
  <c r="K113"/>
  <c r="I113"/>
  <c r="I112"/>
  <c r="K112" s="1"/>
  <c r="I111"/>
  <c r="K111" s="1"/>
  <c r="K110"/>
  <c r="I110"/>
  <c r="K109"/>
  <c r="I109"/>
  <c r="I108"/>
  <c r="K108" s="1"/>
  <c r="I107"/>
  <c r="K107" s="1"/>
  <c r="K106"/>
  <c r="I106"/>
  <c r="K105"/>
  <c r="I105"/>
  <c r="I104"/>
  <c r="K104" s="1"/>
  <c r="I103"/>
  <c r="K103" s="1"/>
  <c r="K102"/>
  <c r="I102"/>
  <c r="K101"/>
  <c r="I101"/>
  <c r="I100"/>
  <c r="K100" s="1"/>
  <c r="I99"/>
  <c r="K99" s="1"/>
  <c r="K98"/>
  <c r="I98"/>
  <c r="K97"/>
  <c r="I97"/>
  <c r="I96"/>
  <c r="K96" s="1"/>
  <c r="I95"/>
  <c r="K95" s="1"/>
  <c r="K94"/>
  <c r="I94"/>
  <c r="K93"/>
  <c r="I93"/>
  <c r="I92"/>
  <c r="K92" s="1"/>
  <c r="I91"/>
  <c r="K91" s="1"/>
  <c r="K90"/>
  <c r="I90"/>
  <c r="K89"/>
  <c r="I89"/>
  <c r="I88"/>
  <c r="K88" s="1"/>
  <c r="K87"/>
  <c r="I87"/>
  <c r="K86"/>
  <c r="I86"/>
  <c r="K85"/>
  <c r="I85"/>
  <c r="I84"/>
  <c r="K84" s="1"/>
  <c r="K83"/>
  <c r="I83"/>
  <c r="K82"/>
  <c r="I82"/>
  <c r="K81"/>
  <c r="I81"/>
  <c r="I80"/>
  <c r="K80" s="1"/>
  <c r="K79"/>
  <c r="I79"/>
  <c r="K78"/>
  <c r="I78"/>
  <c r="K77"/>
  <c r="I77"/>
  <c r="I76"/>
  <c r="K76" s="1"/>
  <c r="I75"/>
  <c r="K75" s="1"/>
  <c r="K74"/>
  <c r="I74"/>
  <c r="K73"/>
  <c r="I73"/>
  <c r="I72"/>
  <c r="K72" s="1"/>
  <c r="I71"/>
  <c r="K71" s="1"/>
  <c r="K70"/>
  <c r="I70"/>
  <c r="K69"/>
  <c r="I69"/>
  <c r="I68"/>
  <c r="K68" s="1"/>
  <c r="I67"/>
  <c r="K67" s="1"/>
  <c r="K66"/>
  <c r="I66"/>
  <c r="K65"/>
  <c r="I65"/>
  <c r="I64"/>
  <c r="K64" s="1"/>
  <c r="I63"/>
  <c r="K63" s="1"/>
  <c r="K62"/>
  <c r="I62"/>
  <c r="K61"/>
  <c r="I61"/>
  <c r="I60"/>
  <c r="K60" s="1"/>
  <c r="I59"/>
  <c r="K59" s="1"/>
  <c r="K58"/>
  <c r="I58"/>
  <c r="K57"/>
  <c r="I57"/>
  <c r="I56"/>
  <c r="K56" s="1"/>
  <c r="I55"/>
  <c r="K55" s="1"/>
  <c r="K54"/>
  <c r="I54"/>
  <c r="K53"/>
  <c r="I53"/>
  <c r="I52"/>
  <c r="K52" s="1"/>
  <c r="I51"/>
  <c r="K51" s="1"/>
  <c r="K50"/>
  <c r="I50"/>
  <c r="K49"/>
  <c r="I49"/>
  <c r="I48"/>
  <c r="K48" s="1"/>
  <c r="I47"/>
  <c r="K47" s="1"/>
  <c r="K46"/>
  <c r="I46"/>
  <c r="K45"/>
  <c r="I45"/>
  <c r="I44"/>
  <c r="K44" s="1"/>
  <c r="I43"/>
  <c r="K43" s="1"/>
  <c r="K42"/>
  <c r="I42"/>
  <c r="K41"/>
  <c r="I41"/>
  <c r="I40"/>
  <c r="K40" s="1"/>
  <c r="I39"/>
  <c r="K39" s="1"/>
  <c r="K38"/>
  <c r="I38"/>
  <c r="K37"/>
  <c r="I37"/>
  <c r="I36"/>
  <c r="K36" s="1"/>
  <c r="I35"/>
  <c r="K35" s="1"/>
  <c r="K34"/>
  <c r="I34"/>
  <c r="K33"/>
  <c r="I33"/>
  <c r="I32"/>
  <c r="K32" s="1"/>
  <c r="I31"/>
  <c r="K31" s="1"/>
  <c r="K30"/>
  <c r="I30"/>
  <c r="K29"/>
  <c r="I29"/>
  <c r="I28"/>
  <c r="K28" s="1"/>
  <c r="K27"/>
  <c r="I27"/>
  <c r="K26"/>
  <c r="I26"/>
  <c r="K25"/>
  <c r="I25"/>
  <c r="I24"/>
  <c r="K24" s="1"/>
  <c r="I23"/>
  <c r="K23" s="1"/>
  <c r="K22"/>
  <c r="I22"/>
  <c r="K21"/>
  <c r="I21"/>
  <c r="I20"/>
  <c r="K20" s="1"/>
  <c r="I19"/>
  <c r="K19" s="1"/>
  <c r="K18"/>
  <c r="I18"/>
  <c r="K17"/>
  <c r="I17"/>
  <c r="I16"/>
  <c r="K16" s="1"/>
  <c r="I15"/>
  <c r="K15" s="1"/>
  <c r="K14"/>
  <c r="I14"/>
  <c r="K13"/>
  <c r="I13"/>
  <c r="I12"/>
  <c r="K12" s="1"/>
  <c r="I11"/>
  <c r="K11" s="1"/>
  <c r="K10"/>
  <c r="I10"/>
  <c r="K9"/>
  <c r="I9"/>
  <c r="I8"/>
  <c r="K8" s="1"/>
  <c r="I7"/>
  <c r="K7" s="1"/>
  <c r="A7"/>
  <c r="A8" s="1"/>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K6"/>
  <c r="I6"/>
  <c r="I209" s="1"/>
  <c r="K6" i="17" l="1"/>
  <c r="K168"/>
  <c r="K128"/>
  <c r="L125"/>
  <c r="I307" i="16"/>
  <c r="I308" s="1"/>
  <c r="I309" s="1"/>
  <c r="L125"/>
  <c r="I306" i="15" l="1"/>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307" s="1"/>
  <c r="I209"/>
  <c r="I208"/>
  <c r="I207"/>
  <c r="I206"/>
  <c r="I205"/>
  <c r="I204"/>
  <c r="I203"/>
  <c r="I202"/>
  <c r="K201"/>
  <c r="I201"/>
  <c r="K204" s="1"/>
  <c r="I200"/>
  <c r="K203" s="1"/>
  <c r="I199"/>
  <c r="K202" s="1"/>
  <c r="I198"/>
  <c r="I197"/>
  <c r="K200" s="1"/>
  <c r="I196"/>
  <c r="K199" s="1"/>
  <c r="K195"/>
  <c r="I195"/>
  <c r="K198" s="1"/>
  <c r="K194"/>
  <c r="I194"/>
  <c r="K197" s="1"/>
  <c r="I193"/>
  <c r="K196" s="1"/>
  <c r="I192"/>
  <c r="K193" s="1"/>
  <c r="I191"/>
  <c r="K192" s="1"/>
  <c r="I190"/>
  <c r="K191" s="1"/>
  <c r="I189"/>
  <c r="K190" s="1"/>
  <c r="I188"/>
  <c r="K189" s="1"/>
  <c r="I187"/>
  <c r="K188" s="1"/>
  <c r="I186"/>
  <c r="K187" s="1"/>
  <c r="K185"/>
  <c r="I185"/>
  <c r="K186" s="1"/>
  <c r="K184"/>
  <c r="I184"/>
  <c r="K183"/>
  <c r="I183"/>
  <c r="K182"/>
  <c r="I182"/>
  <c r="K178" s="1"/>
  <c r="K181"/>
  <c r="I181"/>
  <c r="K177" s="1"/>
  <c r="K180"/>
  <c r="I180"/>
  <c r="K179"/>
  <c r="I179"/>
  <c r="I178"/>
  <c r="K174" s="1"/>
  <c r="I177"/>
  <c r="K173" s="1"/>
  <c r="K176"/>
  <c r="I176"/>
  <c r="K175"/>
  <c r="I175"/>
  <c r="I174"/>
  <c r="K170" s="1"/>
  <c r="I173"/>
  <c r="K172"/>
  <c r="I172"/>
  <c r="K171"/>
  <c r="I171"/>
  <c r="I170"/>
  <c r="K169"/>
  <c r="I169"/>
  <c r="K168"/>
  <c r="I168"/>
  <c r="K167"/>
  <c r="I167"/>
  <c r="I166"/>
  <c r="K165"/>
  <c r="I165"/>
  <c r="I164"/>
  <c r="K166" s="1"/>
  <c r="K163"/>
  <c r="I163"/>
  <c r="I162"/>
  <c r="K164" s="1"/>
  <c r="K161"/>
  <c r="I161"/>
  <c r="I160"/>
  <c r="K162" s="1"/>
  <c r="K159"/>
  <c r="I159"/>
  <c r="K158"/>
  <c r="I158"/>
  <c r="K160" s="1"/>
  <c r="K157"/>
  <c r="I157"/>
  <c r="I156"/>
  <c r="K156" s="1"/>
  <c r="K155"/>
  <c r="I155"/>
  <c r="I154"/>
  <c r="K154" s="1"/>
  <c r="K153"/>
  <c r="I153"/>
  <c r="I152"/>
  <c r="K152" s="1"/>
  <c r="K151"/>
  <c r="I151"/>
  <c r="I150"/>
  <c r="K150" s="1"/>
  <c r="K149"/>
  <c r="I149"/>
  <c r="I148"/>
  <c r="K148" s="1"/>
  <c r="K147"/>
  <c r="I147"/>
  <c r="K146"/>
  <c r="I146"/>
  <c r="K141" s="1"/>
  <c r="K145"/>
  <c r="I145"/>
  <c r="K144"/>
  <c r="I144"/>
  <c r="K143"/>
  <c r="I143"/>
  <c r="K142"/>
  <c r="I142"/>
  <c r="K137" s="1"/>
  <c r="I141"/>
  <c r="K140"/>
  <c r="I140"/>
  <c r="K139"/>
  <c r="I139"/>
  <c r="K138"/>
  <c r="I138"/>
  <c r="K133" s="1"/>
  <c r="I137"/>
  <c r="K136"/>
  <c r="I136"/>
  <c r="K135"/>
  <c r="I135"/>
  <c r="K134"/>
  <c r="I134"/>
  <c r="K129" s="1"/>
  <c r="I133"/>
  <c r="K132"/>
  <c r="I132"/>
  <c r="K131"/>
  <c r="I131"/>
  <c r="K130"/>
  <c r="I130"/>
  <c r="I129"/>
  <c r="I128"/>
  <c r="K127"/>
  <c r="I127"/>
  <c r="I126"/>
  <c r="I125"/>
  <c r="I124"/>
  <c r="K123"/>
  <c r="I123"/>
  <c r="I122"/>
  <c r="I121"/>
  <c r="I120"/>
  <c r="K119"/>
  <c r="I119"/>
  <c r="I118"/>
  <c r="K117"/>
  <c r="I117"/>
  <c r="I116"/>
  <c r="K128" s="1"/>
  <c r="K115"/>
  <c r="I115"/>
  <c r="I114"/>
  <c r="K126" s="1"/>
  <c r="K113"/>
  <c r="I113"/>
  <c r="K125" s="1"/>
  <c r="I112"/>
  <c r="K124" s="1"/>
  <c r="K111"/>
  <c r="I111"/>
  <c r="I110"/>
  <c r="K122" s="1"/>
  <c r="K109"/>
  <c r="I109"/>
  <c r="K121" s="1"/>
  <c r="I108"/>
  <c r="K120" s="1"/>
  <c r="K107"/>
  <c r="I107"/>
  <c r="I106"/>
  <c r="K118" s="1"/>
  <c r="K105"/>
  <c r="I105"/>
  <c r="I104"/>
  <c r="K116" s="1"/>
  <c r="K103"/>
  <c r="I103"/>
  <c r="I102"/>
  <c r="K114" s="1"/>
  <c r="K101"/>
  <c r="I101"/>
  <c r="I100"/>
  <c r="K112" s="1"/>
  <c r="K99"/>
  <c r="I99"/>
  <c r="I98"/>
  <c r="K110" s="1"/>
  <c r="K97"/>
  <c r="I97"/>
  <c r="I96"/>
  <c r="K108" s="1"/>
  <c r="K95"/>
  <c r="I95"/>
  <c r="I94"/>
  <c r="K106" s="1"/>
  <c r="K93"/>
  <c r="I93"/>
  <c r="I92"/>
  <c r="K104" s="1"/>
  <c r="K91"/>
  <c r="I91"/>
  <c r="I90"/>
  <c r="K102" s="1"/>
  <c r="K89"/>
  <c r="I89"/>
  <c r="I88"/>
  <c r="K100" s="1"/>
  <c r="K87"/>
  <c r="I87"/>
  <c r="I86"/>
  <c r="K98" s="1"/>
  <c r="K85"/>
  <c r="I85"/>
  <c r="I84"/>
  <c r="K96" s="1"/>
  <c r="K83"/>
  <c r="I83"/>
  <c r="I82"/>
  <c r="K94" s="1"/>
  <c r="K81"/>
  <c r="I81"/>
  <c r="I80"/>
  <c r="K92" s="1"/>
  <c r="K79"/>
  <c r="I79"/>
  <c r="I78"/>
  <c r="K90" s="1"/>
  <c r="K77"/>
  <c r="I77"/>
  <c r="I76"/>
  <c r="K88" s="1"/>
  <c r="K75"/>
  <c r="I75"/>
  <c r="K74"/>
  <c r="I74"/>
  <c r="K86" s="1"/>
  <c r="K73"/>
  <c r="I73"/>
  <c r="I72"/>
  <c r="K84" s="1"/>
  <c r="K71"/>
  <c r="I71"/>
  <c r="K70"/>
  <c r="I70"/>
  <c r="K82" s="1"/>
  <c r="K69"/>
  <c r="I69"/>
  <c r="I68"/>
  <c r="K80" s="1"/>
  <c r="K67"/>
  <c r="I67"/>
  <c r="I66"/>
  <c r="K78" s="1"/>
  <c r="K65"/>
  <c r="I65"/>
  <c r="K64"/>
  <c r="I64"/>
  <c r="K76" s="1"/>
  <c r="K63"/>
  <c r="I63"/>
  <c r="I62"/>
  <c r="K72" s="1"/>
  <c r="K61"/>
  <c r="I61"/>
  <c r="I60"/>
  <c r="K68" s="1"/>
  <c r="K59"/>
  <c r="I59"/>
  <c r="I58"/>
  <c r="K66" s="1"/>
  <c r="I57"/>
  <c r="I56"/>
  <c r="K62" s="1"/>
  <c r="I55"/>
  <c r="I54"/>
  <c r="K60" s="1"/>
  <c r="I53"/>
  <c r="K58" s="1"/>
  <c r="I52"/>
  <c r="K57" s="1"/>
  <c r="I51"/>
  <c r="K56" s="1"/>
  <c r="I50"/>
  <c r="K55" s="1"/>
  <c r="I49"/>
  <c r="K54" s="1"/>
  <c r="I48"/>
  <c r="K53" s="1"/>
  <c r="I47"/>
  <c r="K52" s="1"/>
  <c r="I46"/>
  <c r="K51" s="1"/>
  <c r="I45"/>
  <c r="K50" s="1"/>
  <c r="I44"/>
  <c r="K49" s="1"/>
  <c r="I43"/>
  <c r="K48" s="1"/>
  <c r="I42"/>
  <c r="K47" s="1"/>
  <c r="I41"/>
  <c r="K46" s="1"/>
  <c r="I40"/>
  <c r="K45" s="1"/>
  <c r="I39"/>
  <c r="K44" s="1"/>
  <c r="I38"/>
  <c r="K43" s="1"/>
  <c r="I37"/>
  <c r="K42" s="1"/>
  <c r="I36"/>
  <c r="K41" s="1"/>
  <c r="I35"/>
  <c r="K40" s="1"/>
  <c r="K34"/>
  <c r="I34"/>
  <c r="K39" s="1"/>
  <c r="K33"/>
  <c r="I33"/>
  <c r="K38" s="1"/>
  <c r="K32"/>
  <c r="I32"/>
  <c r="K37" s="1"/>
  <c r="K31"/>
  <c r="I31"/>
  <c r="K36" s="1"/>
  <c r="K30"/>
  <c r="I30"/>
  <c r="K35" s="1"/>
  <c r="K29"/>
  <c r="I29"/>
  <c r="I28"/>
  <c r="K28" s="1"/>
  <c r="K27"/>
  <c r="I27"/>
  <c r="I26"/>
  <c r="K26" s="1"/>
  <c r="K25"/>
  <c r="I25"/>
  <c r="I24"/>
  <c r="K24" s="1"/>
  <c r="K23"/>
  <c r="I23"/>
  <c r="I22"/>
  <c r="K22" s="1"/>
  <c r="K21"/>
  <c r="I21"/>
  <c r="I20"/>
  <c r="K20" s="1"/>
  <c r="K19"/>
  <c r="I19"/>
  <c r="I18"/>
  <c r="K18" s="1"/>
  <c r="K17"/>
  <c r="I17"/>
  <c r="I16"/>
  <c r="K16" s="1"/>
  <c r="K15"/>
  <c r="I15"/>
  <c r="I14"/>
  <c r="K14" s="1"/>
  <c r="K13"/>
  <c r="I13"/>
  <c r="I12"/>
  <c r="K12" s="1"/>
  <c r="K11"/>
  <c r="I11"/>
  <c r="I10"/>
  <c r="K10" s="1"/>
  <c r="K9"/>
  <c r="I9"/>
  <c r="A9"/>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I8"/>
  <c r="K8" s="1"/>
  <c r="A8"/>
  <c r="K7"/>
  <c r="I7"/>
  <c r="I210" s="1"/>
  <c r="I308" l="1"/>
  <c r="I309" l="1"/>
  <c r="I310" s="1"/>
  <c r="I305" i="14" l="1"/>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211"/>
  <c r="I306" s="1"/>
  <c r="I208"/>
  <c r="I207"/>
  <c r="I206"/>
  <c r="K206" s="1"/>
  <c r="I205"/>
  <c r="I204"/>
  <c r="I203"/>
  <c r="K203" s="1"/>
  <c r="K202"/>
  <c r="I202"/>
  <c r="K201"/>
  <c r="L201" s="1"/>
  <c r="I201"/>
  <c r="I200"/>
  <c r="K200" s="1"/>
  <c r="I199"/>
  <c r="K199" s="1"/>
  <c r="I198"/>
  <c r="K198" s="1"/>
  <c r="K197"/>
  <c r="I197"/>
  <c r="I196"/>
  <c r="K196" s="1"/>
  <c r="I195"/>
  <c r="K195" s="1"/>
  <c r="I194"/>
  <c r="K194" s="1"/>
  <c r="K193"/>
  <c r="I193"/>
  <c r="I192"/>
  <c r="K192" s="1"/>
  <c r="I191"/>
  <c r="K191" s="1"/>
  <c r="I190"/>
  <c r="K190" s="1"/>
  <c r="K189"/>
  <c r="I189"/>
  <c r="I188"/>
  <c r="K188" s="1"/>
  <c r="I187"/>
  <c r="K187" s="1"/>
  <c r="I186"/>
  <c r="K186" s="1"/>
  <c r="K185"/>
  <c r="I185"/>
  <c r="I184"/>
  <c r="K184" s="1"/>
  <c r="I183"/>
  <c r="K183" s="1"/>
  <c r="I182"/>
  <c r="K182" s="1"/>
  <c r="K181"/>
  <c r="I181"/>
  <c r="I180"/>
  <c r="K180" s="1"/>
  <c r="I179"/>
  <c r="K179" s="1"/>
  <c r="I178"/>
  <c r="K178" s="1"/>
  <c r="K177"/>
  <c r="I177"/>
  <c r="I176"/>
  <c r="K176" s="1"/>
  <c r="I175"/>
  <c r="K175" s="1"/>
  <c r="I174"/>
  <c r="K174" s="1"/>
  <c r="K173"/>
  <c r="I173"/>
  <c r="K172"/>
  <c r="I172"/>
  <c r="I171"/>
  <c r="K171" s="1"/>
  <c r="I170"/>
  <c r="K170" s="1"/>
  <c r="K169"/>
  <c r="I169"/>
  <c r="I168"/>
  <c r="K168" s="1"/>
  <c r="I167"/>
  <c r="K167" s="1"/>
  <c r="I166"/>
  <c r="K166" s="1"/>
  <c r="I165"/>
  <c r="K165" s="1"/>
  <c r="K164"/>
  <c r="I164"/>
  <c r="K163"/>
  <c r="I163"/>
  <c r="I162"/>
  <c r="K162" s="1"/>
  <c r="I161"/>
  <c r="K161" s="1"/>
  <c r="K160"/>
  <c r="I160"/>
  <c r="K159"/>
  <c r="I159"/>
  <c r="I158"/>
  <c r="K158" s="1"/>
  <c r="I157"/>
  <c r="K157" s="1"/>
  <c r="K156"/>
  <c r="I156"/>
  <c r="K155"/>
  <c r="I155"/>
  <c r="I154"/>
  <c r="K154" s="1"/>
  <c r="I153"/>
  <c r="K153" s="1"/>
  <c r="K152"/>
  <c r="I152"/>
  <c r="K151"/>
  <c r="I151"/>
  <c r="I150"/>
  <c r="K150" s="1"/>
  <c r="I149"/>
  <c r="K149" s="1"/>
  <c r="K148"/>
  <c r="I148"/>
  <c r="K147"/>
  <c r="I147"/>
  <c r="I146"/>
  <c r="K146" s="1"/>
  <c r="I145"/>
  <c r="K145" s="1"/>
  <c r="K144"/>
  <c r="I144"/>
  <c r="K143"/>
  <c r="I143"/>
  <c r="I142"/>
  <c r="K142" s="1"/>
  <c r="I141"/>
  <c r="K141" s="1"/>
  <c r="K140"/>
  <c r="I140"/>
  <c r="K139"/>
  <c r="I139"/>
  <c r="I138"/>
  <c r="K138" s="1"/>
  <c r="I137"/>
  <c r="K137" s="1"/>
  <c r="K136"/>
  <c r="I136"/>
  <c r="K135"/>
  <c r="I135"/>
  <c r="I134"/>
  <c r="K134" s="1"/>
  <c r="I133"/>
  <c r="K133" s="1"/>
  <c r="K132"/>
  <c r="I132"/>
  <c r="K131"/>
  <c r="I131"/>
  <c r="I130"/>
  <c r="K130" s="1"/>
  <c r="I129"/>
  <c r="K129" s="1"/>
  <c r="I128"/>
  <c r="L166" s="1"/>
  <c r="K127"/>
  <c r="I127"/>
  <c r="K126"/>
  <c r="I126"/>
  <c r="I125"/>
  <c r="K125" s="1"/>
  <c r="I124"/>
  <c r="K124" s="1"/>
  <c r="K123"/>
  <c r="I123"/>
  <c r="K122"/>
  <c r="I122"/>
  <c r="I121"/>
  <c r="K121" s="1"/>
  <c r="I120"/>
  <c r="K120" s="1"/>
  <c r="K119"/>
  <c r="I119"/>
  <c r="K118"/>
  <c r="I118"/>
  <c r="I117"/>
  <c r="K117" s="1"/>
  <c r="I116"/>
  <c r="K116" s="1"/>
  <c r="K115"/>
  <c r="I115"/>
  <c r="K114"/>
  <c r="I114"/>
  <c r="I113"/>
  <c r="K113" s="1"/>
  <c r="I112"/>
  <c r="K112" s="1"/>
  <c r="K111"/>
  <c r="I111"/>
  <c r="K110"/>
  <c r="I110"/>
  <c r="I109"/>
  <c r="K109" s="1"/>
  <c r="I108"/>
  <c r="K108" s="1"/>
  <c r="K107"/>
  <c r="I107"/>
  <c r="K106"/>
  <c r="I106"/>
  <c r="I105"/>
  <c r="K105" s="1"/>
  <c r="I104"/>
  <c r="K104" s="1"/>
  <c r="K103"/>
  <c r="I103"/>
  <c r="K102"/>
  <c r="I102"/>
  <c r="I101"/>
  <c r="K101" s="1"/>
  <c r="I100"/>
  <c r="K100" s="1"/>
  <c r="K99"/>
  <c r="I99"/>
  <c r="K98"/>
  <c r="I98"/>
  <c r="I97"/>
  <c r="K97" s="1"/>
  <c r="I96"/>
  <c r="K96" s="1"/>
  <c r="K95"/>
  <c r="I95"/>
  <c r="K94"/>
  <c r="I94"/>
  <c r="I93"/>
  <c r="K93" s="1"/>
  <c r="I92"/>
  <c r="K92" s="1"/>
  <c r="K91"/>
  <c r="I91"/>
  <c r="K90"/>
  <c r="I90"/>
  <c r="I89"/>
  <c r="K89" s="1"/>
  <c r="I88"/>
  <c r="K88" s="1"/>
  <c r="K87"/>
  <c r="I87"/>
  <c r="K86"/>
  <c r="I86"/>
  <c r="I85"/>
  <c r="K85" s="1"/>
  <c r="I84"/>
  <c r="K84" s="1"/>
  <c r="K83"/>
  <c r="I83"/>
  <c r="K82"/>
  <c r="I82"/>
  <c r="I81"/>
  <c r="K81" s="1"/>
  <c r="I80"/>
  <c r="K80" s="1"/>
  <c r="K79"/>
  <c r="I79"/>
  <c r="K78"/>
  <c r="I78"/>
  <c r="I77"/>
  <c r="K77" s="1"/>
  <c r="I76"/>
  <c r="K76" s="1"/>
  <c r="K75"/>
  <c r="I75"/>
  <c r="K74"/>
  <c r="I74"/>
  <c r="I73"/>
  <c r="K73" s="1"/>
  <c r="I72"/>
  <c r="K72" s="1"/>
  <c r="K71"/>
  <c r="I71"/>
  <c r="K70"/>
  <c r="I70"/>
  <c r="I69"/>
  <c r="K69" s="1"/>
  <c r="I68"/>
  <c r="K68" s="1"/>
  <c r="K67"/>
  <c r="I67"/>
  <c r="K66"/>
  <c r="I66"/>
  <c r="I65"/>
  <c r="K65" s="1"/>
  <c r="I64"/>
  <c r="K64" s="1"/>
  <c r="K63"/>
  <c r="I63"/>
  <c r="K62"/>
  <c r="I62"/>
  <c r="I61"/>
  <c r="K61" s="1"/>
  <c r="I60"/>
  <c r="K60" s="1"/>
  <c r="K59"/>
  <c r="I59"/>
  <c r="K58"/>
  <c r="I58"/>
  <c r="I57"/>
  <c r="K57" s="1"/>
  <c r="I56"/>
  <c r="K56" s="1"/>
  <c r="K55"/>
  <c r="I55"/>
  <c r="K54"/>
  <c r="I54"/>
  <c r="I53"/>
  <c r="K53" s="1"/>
  <c r="I52"/>
  <c r="K52" s="1"/>
  <c r="K51"/>
  <c r="I51"/>
  <c r="K50"/>
  <c r="I50"/>
  <c r="I49"/>
  <c r="K49" s="1"/>
  <c r="I48"/>
  <c r="K48" s="1"/>
  <c r="K47"/>
  <c r="I47"/>
  <c r="K46"/>
  <c r="I46"/>
  <c r="I45"/>
  <c r="K45" s="1"/>
  <c r="I44"/>
  <c r="K44" s="1"/>
  <c r="K43"/>
  <c r="I43"/>
  <c r="K42"/>
  <c r="I42"/>
  <c r="I41"/>
  <c r="K41" s="1"/>
  <c r="I40"/>
  <c r="K40" s="1"/>
  <c r="K39"/>
  <c r="I39"/>
  <c r="K38"/>
  <c r="I38"/>
  <c r="I37"/>
  <c r="K37" s="1"/>
  <c r="I36"/>
  <c r="K36" s="1"/>
  <c r="K35"/>
  <c r="I35"/>
  <c r="K34"/>
  <c r="I34"/>
  <c r="I33"/>
  <c r="K33" s="1"/>
  <c r="I32"/>
  <c r="K32" s="1"/>
  <c r="K31"/>
  <c r="I31"/>
  <c r="K30"/>
  <c r="I30"/>
  <c r="I29"/>
  <c r="K29" s="1"/>
  <c r="I28"/>
  <c r="K28" s="1"/>
  <c r="K27"/>
  <c r="I27"/>
  <c r="K26"/>
  <c r="I26"/>
  <c r="I25"/>
  <c r="K25" s="1"/>
  <c r="I24"/>
  <c r="K24" s="1"/>
  <c r="K23"/>
  <c r="I23"/>
  <c r="K22"/>
  <c r="I22"/>
  <c r="I21"/>
  <c r="K21" s="1"/>
  <c r="I20"/>
  <c r="K20" s="1"/>
  <c r="K19"/>
  <c r="I19"/>
  <c r="K18"/>
  <c r="I18"/>
  <c r="I17"/>
  <c r="K17" s="1"/>
  <c r="I16"/>
  <c r="K16" s="1"/>
  <c r="K15"/>
  <c r="I15"/>
  <c r="K14"/>
  <c r="I14"/>
  <c r="I13"/>
  <c r="K13" s="1"/>
  <c r="I12"/>
  <c r="K12" s="1"/>
  <c r="K11"/>
  <c r="I11"/>
  <c r="K10"/>
  <c r="I10"/>
  <c r="I9"/>
  <c r="K9" s="1"/>
  <c r="I8"/>
  <c r="K8" s="1"/>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K7"/>
  <c r="I7"/>
  <c r="A7"/>
  <c r="K6"/>
  <c r="I6"/>
  <c r="I209" s="1"/>
  <c r="I307" l="1"/>
  <c r="I308" s="1"/>
  <c r="I309" s="1"/>
  <c r="L128"/>
  <c r="M203"/>
  <c r="M206" s="1"/>
  <c r="K128"/>
  <c r="I321" i="12" l="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322" s="1"/>
  <c r="I323" s="1"/>
  <c r="I324" s="1"/>
  <c r="I325" s="1"/>
  <c r="I227"/>
  <c r="J225"/>
  <c r="I224"/>
  <c r="I223"/>
  <c r="I222"/>
  <c r="I221"/>
  <c r="I220"/>
  <c r="I219"/>
  <c r="I218"/>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25" s="1"/>
  <c r="I313" i="11" l="1"/>
  <c r="A313"/>
  <c r="I312"/>
  <c r="I311"/>
  <c r="I310"/>
  <c r="I309"/>
  <c r="I308"/>
  <c r="I307"/>
  <c r="I306"/>
  <c r="I305"/>
  <c r="I304"/>
  <c r="I303"/>
  <c r="I302"/>
  <c r="I301"/>
  <c r="G300"/>
  <c r="I300" s="1"/>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G257"/>
  <c r="I257" s="1"/>
  <c r="G256"/>
  <c r="I256" s="1"/>
  <c r="G255"/>
  <c r="I255" s="1"/>
  <c r="I254"/>
  <c r="I253"/>
  <c r="I252"/>
  <c r="G251"/>
  <c r="I251" s="1"/>
  <c r="I250"/>
  <c r="G249"/>
  <c r="I249" s="1"/>
  <c r="G248"/>
  <c r="I248" s="1"/>
  <c r="I247"/>
  <c r="I246"/>
  <c r="I245"/>
  <c r="I244"/>
  <c r="G243"/>
  <c r="I243" s="1"/>
  <c r="G242"/>
  <c r="I242" s="1"/>
  <c r="G241"/>
  <c r="I241" s="1"/>
  <c r="I240"/>
  <c r="G239"/>
  <c r="I239" s="1"/>
  <c r="G238"/>
  <c r="I238" s="1"/>
  <c r="G237"/>
  <c r="I237" s="1"/>
  <c r="G236"/>
  <c r="I236" s="1"/>
  <c r="G235"/>
  <c r="I235" s="1"/>
  <c r="G234"/>
  <c r="I234" s="1"/>
  <c r="G233"/>
  <c r="I233" s="1"/>
  <c r="G232"/>
  <c r="I232" s="1"/>
  <c r="G231"/>
  <c r="I231" s="1"/>
  <c r="G230"/>
  <c r="I230" s="1"/>
  <c r="I229"/>
  <c r="G229"/>
  <c r="I228"/>
  <c r="I227"/>
  <c r="I226"/>
  <c r="I225"/>
  <c r="I224"/>
  <c r="I223"/>
  <c r="I222"/>
  <c r="I221"/>
  <c r="J220"/>
  <c r="J221" s="1"/>
  <c r="I220"/>
  <c r="J217"/>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8" s="1"/>
  <c r="I314" l="1"/>
  <c r="I315" s="1"/>
  <c r="I316" s="1"/>
  <c r="I317" s="1"/>
  <c r="I313" i="10" l="1"/>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C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314" s="1"/>
  <c r="M216"/>
  <c r="I216"/>
  <c r="M215"/>
  <c r="I215"/>
  <c r="M214"/>
  <c r="I214"/>
  <c r="M213"/>
  <c r="I213"/>
  <c r="M212"/>
  <c r="I212"/>
  <c r="M211"/>
  <c r="I211"/>
  <c r="M210"/>
  <c r="I210"/>
  <c r="M209"/>
  <c r="I209"/>
  <c r="M208"/>
  <c r="I208"/>
  <c r="M207"/>
  <c r="I207"/>
  <c r="M206"/>
  <c r="I206"/>
  <c r="M205"/>
  <c r="I205"/>
  <c r="M204"/>
  <c r="I204"/>
  <c r="M203"/>
  <c r="I203"/>
  <c r="M202"/>
  <c r="I202"/>
  <c r="M201"/>
  <c r="I201"/>
  <c r="M200"/>
  <c r="I200"/>
  <c r="M199"/>
  <c r="I199"/>
  <c r="M198"/>
  <c r="I198"/>
  <c r="M197"/>
  <c r="I197"/>
  <c r="M196"/>
  <c r="I196"/>
  <c r="M195"/>
  <c r="I195"/>
  <c r="M194"/>
  <c r="I194"/>
  <c r="M193"/>
  <c r="I193"/>
  <c r="M192"/>
  <c r="I192"/>
  <c r="M191"/>
  <c r="I191"/>
  <c r="M190"/>
  <c r="I190"/>
  <c r="M189"/>
  <c r="I189"/>
  <c r="M188"/>
  <c r="I188"/>
  <c r="M187"/>
  <c r="I187"/>
  <c r="M186"/>
  <c r="I186"/>
  <c r="M185"/>
  <c r="I185"/>
  <c r="M184"/>
  <c r="I184"/>
  <c r="M183"/>
  <c r="I183"/>
  <c r="M182"/>
  <c r="I182"/>
  <c r="M181"/>
  <c r="I181"/>
  <c r="M180"/>
  <c r="I180"/>
  <c r="M179"/>
  <c r="I179"/>
  <c r="M178"/>
  <c r="I178"/>
  <c r="N177"/>
  <c r="M177"/>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7" s="1"/>
  <c r="I313" i="9"/>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C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314" s="1"/>
  <c r="I315" s="1"/>
  <c r="I316" s="1"/>
  <c r="I317" s="1"/>
  <c r="N216"/>
  <c r="M216"/>
  <c r="I216"/>
  <c r="N215"/>
  <c r="M215"/>
  <c r="I215"/>
  <c r="N214"/>
  <c r="M214"/>
  <c r="I214"/>
  <c r="N213"/>
  <c r="M213"/>
  <c r="I213"/>
  <c r="N212"/>
  <c r="M212"/>
  <c r="I212"/>
  <c r="N211"/>
  <c r="M211"/>
  <c r="I211"/>
  <c r="N210"/>
  <c r="M210"/>
  <c r="I210"/>
  <c r="N209"/>
  <c r="M209"/>
  <c r="I209"/>
  <c r="N208"/>
  <c r="M208"/>
  <c r="I208"/>
  <c r="N207"/>
  <c r="M207"/>
  <c r="I207"/>
  <c r="N206"/>
  <c r="M206"/>
  <c r="I206"/>
  <c r="N205"/>
  <c r="M205"/>
  <c r="I205"/>
  <c r="N204"/>
  <c r="M204"/>
  <c r="I204"/>
  <c r="N203"/>
  <c r="M203"/>
  <c r="I203"/>
  <c r="N202"/>
  <c r="M202"/>
  <c r="I202"/>
  <c r="N201"/>
  <c r="M201"/>
  <c r="I201"/>
  <c r="N200"/>
  <c r="M200"/>
  <c r="I200"/>
  <c r="N199"/>
  <c r="M199"/>
  <c r="I199"/>
  <c r="N198"/>
  <c r="M198"/>
  <c r="I198"/>
  <c r="N197"/>
  <c r="M197"/>
  <c r="I197"/>
  <c r="N196"/>
  <c r="M196"/>
  <c r="I196"/>
  <c r="N195"/>
  <c r="M195"/>
  <c r="I195"/>
  <c r="N194"/>
  <c r="M194"/>
  <c r="I194"/>
  <c r="N193"/>
  <c r="M193"/>
  <c r="I193"/>
  <c r="N192"/>
  <c r="M192"/>
  <c r="I192"/>
  <c r="N191"/>
  <c r="M191"/>
  <c r="I191"/>
  <c r="N190"/>
  <c r="M190"/>
  <c r="I190"/>
  <c r="N189"/>
  <c r="M189"/>
  <c r="I189"/>
  <c r="N188"/>
  <c r="M188"/>
  <c r="I188"/>
  <c r="N187"/>
  <c r="M187"/>
  <c r="I187"/>
  <c r="N186"/>
  <c r="M186"/>
  <c r="I186"/>
  <c r="N185"/>
  <c r="M185"/>
  <c r="I185"/>
  <c r="N184"/>
  <c r="M184"/>
  <c r="I184"/>
  <c r="N183"/>
  <c r="M183"/>
  <c r="I183"/>
  <c r="N182"/>
  <c r="M182"/>
  <c r="I182"/>
  <c r="N181"/>
  <c r="M181"/>
  <c r="I181"/>
  <c r="N180"/>
  <c r="M180"/>
  <c r="I180"/>
  <c r="N179"/>
  <c r="M179"/>
  <c r="I179"/>
  <c r="N178"/>
  <c r="M178"/>
  <c r="I178"/>
  <c r="N177"/>
  <c r="M177"/>
  <c r="I177"/>
  <c r="N176"/>
  <c r="M176"/>
  <c r="I176"/>
  <c r="N175"/>
  <c r="M175"/>
  <c r="I175"/>
  <c r="N174"/>
  <c r="M174"/>
  <c r="I174"/>
  <c r="N173"/>
  <c r="M173"/>
  <c r="I173"/>
  <c r="N172"/>
  <c r="M172"/>
  <c r="I172"/>
  <c r="N171"/>
  <c r="M171"/>
  <c r="I171"/>
  <c r="N170"/>
  <c r="M170"/>
  <c r="I170"/>
  <c r="N169"/>
  <c r="M169"/>
  <c r="I169"/>
  <c r="N168"/>
  <c r="M168"/>
  <c r="I168"/>
  <c r="N167"/>
  <c r="M167"/>
  <c r="I167"/>
  <c r="N166"/>
  <c r="M166"/>
  <c r="I166"/>
  <c r="N165"/>
  <c r="M165"/>
  <c r="I165"/>
  <c r="N164"/>
  <c r="M164"/>
  <c r="I164"/>
  <c r="N163"/>
  <c r="M163"/>
  <c r="I163"/>
  <c r="N162"/>
  <c r="M162"/>
  <c r="I162"/>
  <c r="N161"/>
  <c r="M161"/>
  <c r="I161"/>
  <c r="N160"/>
  <c r="M160"/>
  <c r="I160"/>
  <c r="N159"/>
  <c r="M159"/>
  <c r="I159"/>
  <c r="N158"/>
  <c r="M158"/>
  <c r="I158"/>
  <c r="N157"/>
  <c r="M157"/>
  <c r="I157"/>
  <c r="N156"/>
  <c r="M156"/>
  <c r="I156"/>
  <c r="N155"/>
  <c r="M155"/>
  <c r="I155"/>
  <c r="N154"/>
  <c r="M154"/>
  <c r="I154"/>
  <c r="N153"/>
  <c r="M153"/>
  <c r="I153"/>
  <c r="N152"/>
  <c r="M152"/>
  <c r="I152"/>
  <c r="N151"/>
  <c r="M151"/>
  <c r="I151"/>
  <c r="N150"/>
  <c r="M150"/>
  <c r="I150"/>
  <c r="N149"/>
  <c r="M149"/>
  <c r="I149"/>
  <c r="N148"/>
  <c r="M148"/>
  <c r="I148"/>
  <c r="N147"/>
  <c r="M147"/>
  <c r="I147"/>
  <c r="N146"/>
  <c r="M146"/>
  <c r="I146"/>
  <c r="N145"/>
  <c r="M145"/>
  <c r="I145"/>
  <c r="N144"/>
  <c r="M144"/>
  <c r="I144"/>
  <c r="N143"/>
  <c r="M143"/>
  <c r="I143"/>
  <c r="N142"/>
  <c r="M142"/>
  <c r="I142"/>
  <c r="N141"/>
  <c r="M141"/>
  <c r="I141"/>
  <c r="N140"/>
  <c r="M140"/>
  <c r="I140"/>
  <c r="N139"/>
  <c r="M139"/>
  <c r="I139"/>
  <c r="N138"/>
  <c r="M138"/>
  <c r="I138"/>
  <c r="N137"/>
  <c r="M137"/>
  <c r="I137"/>
  <c r="N136"/>
  <c r="M136"/>
  <c r="I136"/>
  <c r="N135"/>
  <c r="M135"/>
  <c r="I135"/>
  <c r="N134"/>
  <c r="M134"/>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7" s="1"/>
  <c r="I313" i="8"/>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314" s="1"/>
  <c r="I315" s="1"/>
  <c r="I316" s="1"/>
  <c r="I317" s="1"/>
  <c r="M216"/>
  <c r="I216"/>
  <c r="M215"/>
  <c r="I215"/>
  <c r="M214"/>
  <c r="I214"/>
  <c r="M213"/>
  <c r="I213"/>
  <c r="M212"/>
  <c r="I212"/>
  <c r="M211"/>
  <c r="I211"/>
  <c r="M210"/>
  <c r="I210"/>
  <c r="M209"/>
  <c r="I209"/>
  <c r="M208"/>
  <c r="I208"/>
  <c r="M207"/>
  <c r="I207"/>
  <c r="M206"/>
  <c r="I206"/>
  <c r="M205"/>
  <c r="I205"/>
  <c r="M204"/>
  <c r="I204"/>
  <c r="M203"/>
  <c r="I203"/>
  <c r="M202"/>
  <c r="I202"/>
  <c r="M201"/>
  <c r="I201"/>
  <c r="M200"/>
  <c r="I200"/>
  <c r="M199"/>
  <c r="I199"/>
  <c r="M198"/>
  <c r="I198"/>
  <c r="M197"/>
  <c r="I197"/>
  <c r="M196"/>
  <c r="I196"/>
  <c r="M195"/>
  <c r="I195"/>
  <c r="M194"/>
  <c r="I194"/>
  <c r="M193"/>
  <c r="I193"/>
  <c r="M192"/>
  <c r="I192"/>
  <c r="M191"/>
  <c r="I191"/>
  <c r="M190"/>
  <c r="I190"/>
  <c r="M189"/>
  <c r="I189"/>
  <c r="M188"/>
  <c r="I188"/>
  <c r="M187"/>
  <c r="I187"/>
  <c r="M186"/>
  <c r="I186"/>
  <c r="M185"/>
  <c r="I185"/>
  <c r="M184"/>
  <c r="I184"/>
  <c r="M183"/>
  <c r="I183"/>
  <c r="M182"/>
  <c r="I182"/>
  <c r="M181"/>
  <c r="I181"/>
  <c r="M180"/>
  <c r="I180"/>
  <c r="M179"/>
  <c r="I179"/>
  <c r="M178"/>
  <c r="I178"/>
  <c r="M177"/>
  <c r="I177"/>
  <c r="M176"/>
  <c r="I176"/>
  <c r="M175"/>
  <c r="I175"/>
  <c r="M174"/>
  <c r="I174"/>
  <c r="M173"/>
  <c r="I173"/>
  <c r="M172"/>
  <c r="I172"/>
  <c r="M171"/>
  <c r="I171"/>
  <c r="M170"/>
  <c r="I170"/>
  <c r="M169"/>
  <c r="I169"/>
  <c r="M168"/>
  <c r="I168"/>
  <c r="M167"/>
  <c r="I167"/>
  <c r="M166"/>
  <c r="I166"/>
  <c r="M165"/>
  <c r="I165"/>
  <c r="M164"/>
  <c r="I164"/>
  <c r="M163"/>
  <c r="I163"/>
  <c r="M162"/>
  <c r="I162"/>
  <c r="M161"/>
  <c r="I161"/>
  <c r="M160"/>
  <c r="I160"/>
  <c r="M159"/>
  <c r="I159"/>
  <c r="M158"/>
  <c r="I158"/>
  <c r="M157"/>
  <c r="I157"/>
  <c r="M156"/>
  <c r="I156"/>
  <c r="M155"/>
  <c r="I155"/>
  <c r="M154"/>
  <c r="I154"/>
  <c r="M153"/>
  <c r="I153"/>
  <c r="M152"/>
  <c r="I152"/>
  <c r="M151"/>
  <c r="I151"/>
  <c r="M150"/>
  <c r="I150"/>
  <c r="M149"/>
  <c r="I149"/>
  <c r="M148"/>
  <c r="I148"/>
  <c r="M147"/>
  <c r="I147"/>
  <c r="M146"/>
  <c r="I146"/>
  <c r="M145"/>
  <c r="I145"/>
  <c r="M144"/>
  <c r="I144"/>
  <c r="M143"/>
  <c r="I143"/>
  <c r="M142"/>
  <c r="I142"/>
  <c r="M141"/>
  <c r="I141"/>
  <c r="M140"/>
  <c r="I140"/>
  <c r="M139"/>
  <c r="I139"/>
  <c r="M138"/>
  <c r="I138"/>
  <c r="M137"/>
  <c r="I137"/>
  <c r="M136"/>
  <c r="I136"/>
  <c r="M135"/>
  <c r="I135"/>
  <c r="M134"/>
  <c r="I134"/>
  <c r="N133"/>
  <c r="M133"/>
  <c r="I133"/>
  <c r="N132"/>
  <c r="M132"/>
  <c r="I132"/>
  <c r="N131"/>
  <c r="M131"/>
  <c r="I131"/>
  <c r="N130"/>
  <c r="M130"/>
  <c r="I130"/>
  <c r="N129"/>
  <c r="M129"/>
  <c r="I129"/>
  <c r="N128"/>
  <c r="M128"/>
  <c r="I128"/>
  <c r="N127"/>
  <c r="M127"/>
  <c r="I127"/>
  <c r="N126"/>
  <c r="M126"/>
  <c r="I126"/>
  <c r="N125"/>
  <c r="M125"/>
  <c r="I125"/>
  <c r="N124"/>
  <c r="M124"/>
  <c r="I124"/>
  <c r="N123"/>
  <c r="M123"/>
  <c r="I123"/>
  <c r="N122"/>
  <c r="M122"/>
  <c r="I122"/>
  <c r="N121"/>
  <c r="M121"/>
  <c r="I121"/>
  <c r="N120"/>
  <c r="M120"/>
  <c r="I120"/>
  <c r="N119"/>
  <c r="M119"/>
  <c r="I119"/>
  <c r="N118"/>
  <c r="M118"/>
  <c r="I118"/>
  <c r="N117"/>
  <c r="M117"/>
  <c r="I117"/>
  <c r="N116"/>
  <c r="M116"/>
  <c r="I116"/>
  <c r="N115"/>
  <c r="M115"/>
  <c r="I115"/>
  <c r="N114"/>
  <c r="M114"/>
  <c r="I114"/>
  <c r="N113"/>
  <c r="M113"/>
  <c r="I113"/>
  <c r="N112"/>
  <c r="M112"/>
  <c r="I112"/>
  <c r="N111"/>
  <c r="M111"/>
  <c r="I111"/>
  <c r="N110"/>
  <c r="M110"/>
  <c r="I110"/>
  <c r="N109"/>
  <c r="M109"/>
  <c r="I109"/>
  <c r="N108"/>
  <c r="M108"/>
  <c r="I108"/>
  <c r="N107"/>
  <c r="M107"/>
  <c r="I107"/>
  <c r="N106"/>
  <c r="M106"/>
  <c r="I106"/>
  <c r="N105"/>
  <c r="M105"/>
  <c r="I105"/>
  <c r="N104"/>
  <c r="M104"/>
  <c r="I104"/>
  <c r="N103"/>
  <c r="M103"/>
  <c r="I103"/>
  <c r="N102"/>
  <c r="M102"/>
  <c r="I102"/>
  <c r="N101"/>
  <c r="M101"/>
  <c r="I101"/>
  <c r="N100"/>
  <c r="M100"/>
  <c r="I100"/>
  <c r="N99"/>
  <c r="M99"/>
  <c r="I99"/>
  <c r="N98"/>
  <c r="M98"/>
  <c r="I98"/>
  <c r="N97"/>
  <c r="M97"/>
  <c r="I97"/>
  <c r="N96"/>
  <c r="M96"/>
  <c r="I96"/>
  <c r="N95"/>
  <c r="M95"/>
  <c r="I95"/>
  <c r="N94"/>
  <c r="M94"/>
  <c r="I94"/>
  <c r="N93"/>
  <c r="M93"/>
  <c r="I93"/>
  <c r="N92"/>
  <c r="M92"/>
  <c r="I92"/>
  <c r="N91"/>
  <c r="M91"/>
  <c r="I91"/>
  <c r="N90"/>
  <c r="M90"/>
  <c r="I90"/>
  <c r="N89"/>
  <c r="M89"/>
  <c r="I89"/>
  <c r="N88"/>
  <c r="M88"/>
  <c r="I88"/>
  <c r="N87"/>
  <c r="M87"/>
  <c r="I87"/>
  <c r="N86"/>
  <c r="M86"/>
  <c r="I86"/>
  <c r="N85"/>
  <c r="M85"/>
  <c r="I85"/>
  <c r="N84"/>
  <c r="M84"/>
  <c r="I84"/>
  <c r="N83"/>
  <c r="M83"/>
  <c r="I83"/>
  <c r="N82"/>
  <c r="M82"/>
  <c r="I82"/>
  <c r="N81"/>
  <c r="M81"/>
  <c r="I81"/>
  <c r="N80"/>
  <c r="M80"/>
  <c r="I80"/>
  <c r="N79"/>
  <c r="M79"/>
  <c r="I79"/>
  <c r="N78"/>
  <c r="M78"/>
  <c r="I78"/>
  <c r="N77"/>
  <c r="M77"/>
  <c r="I77"/>
  <c r="N76"/>
  <c r="M76"/>
  <c r="I76"/>
  <c r="N75"/>
  <c r="M75"/>
  <c r="I75"/>
  <c r="N74"/>
  <c r="M74"/>
  <c r="I74"/>
  <c r="N73"/>
  <c r="M73"/>
  <c r="I73"/>
  <c r="N72"/>
  <c r="M72"/>
  <c r="I72"/>
  <c r="N71"/>
  <c r="M71"/>
  <c r="I71"/>
  <c r="N70"/>
  <c r="M70"/>
  <c r="I70"/>
  <c r="N69"/>
  <c r="M69"/>
  <c r="I69"/>
  <c r="N68"/>
  <c r="M68"/>
  <c r="I68"/>
  <c r="N67"/>
  <c r="M67"/>
  <c r="I67"/>
  <c r="N66"/>
  <c r="M66"/>
  <c r="I66"/>
  <c r="N65"/>
  <c r="M65"/>
  <c r="I65"/>
  <c r="N64"/>
  <c r="M64"/>
  <c r="I64"/>
  <c r="N63"/>
  <c r="M63"/>
  <c r="I63"/>
  <c r="N62"/>
  <c r="M62"/>
  <c r="I62"/>
  <c r="N61"/>
  <c r="M61"/>
  <c r="I61"/>
  <c r="N60"/>
  <c r="M60"/>
  <c r="I60"/>
  <c r="N59"/>
  <c r="M59"/>
  <c r="I59"/>
  <c r="N58"/>
  <c r="M58"/>
  <c r="I58"/>
  <c r="N57"/>
  <c r="M57"/>
  <c r="I57"/>
  <c r="N56"/>
  <c r="M56"/>
  <c r="I56"/>
  <c r="N55"/>
  <c r="M55"/>
  <c r="I55"/>
  <c r="N54"/>
  <c r="M54"/>
  <c r="I54"/>
  <c r="N53"/>
  <c r="M53"/>
  <c r="I53"/>
  <c r="N52"/>
  <c r="M52"/>
  <c r="I52"/>
  <c r="N51"/>
  <c r="M51"/>
  <c r="I51"/>
  <c r="N50"/>
  <c r="M50"/>
  <c r="I50"/>
  <c r="N49"/>
  <c r="M49"/>
  <c r="I49"/>
  <c r="N48"/>
  <c r="M48"/>
  <c r="I48"/>
  <c r="N47"/>
  <c r="M47"/>
  <c r="I47"/>
  <c r="N46"/>
  <c r="M46"/>
  <c r="I46"/>
  <c r="N45"/>
  <c r="M45"/>
  <c r="I45"/>
  <c r="N44"/>
  <c r="M44"/>
  <c r="I44"/>
  <c r="N43"/>
  <c r="M43"/>
  <c r="I43"/>
  <c r="N42"/>
  <c r="M42"/>
  <c r="I42"/>
  <c r="N41"/>
  <c r="M41"/>
  <c r="I41"/>
  <c r="N40"/>
  <c r="M40"/>
  <c r="I40"/>
  <c r="N39"/>
  <c r="M39"/>
  <c r="I39"/>
  <c r="N38"/>
  <c r="M38"/>
  <c r="I38"/>
  <c r="N37"/>
  <c r="M37"/>
  <c r="I37"/>
  <c r="N36"/>
  <c r="M36"/>
  <c r="I36"/>
  <c r="N35"/>
  <c r="M35"/>
  <c r="I35"/>
  <c r="N34"/>
  <c r="M34"/>
  <c r="I34"/>
  <c r="N33"/>
  <c r="M33"/>
  <c r="I33"/>
  <c r="N32"/>
  <c r="M32"/>
  <c r="I32"/>
  <c r="N31"/>
  <c r="M31"/>
  <c r="I31"/>
  <c r="N30"/>
  <c r="M30"/>
  <c r="I30"/>
  <c r="N29"/>
  <c r="M29"/>
  <c r="I29"/>
  <c r="N28"/>
  <c r="M28"/>
  <c r="I28"/>
  <c r="N27"/>
  <c r="M27"/>
  <c r="I27"/>
  <c r="N26"/>
  <c r="M26"/>
  <c r="I26"/>
  <c r="N25"/>
  <c r="M25"/>
  <c r="I25"/>
  <c r="N24"/>
  <c r="M24"/>
  <c r="I24"/>
  <c r="N23"/>
  <c r="M23"/>
  <c r="I23"/>
  <c r="N22"/>
  <c r="M22"/>
  <c r="I22"/>
  <c r="N21"/>
  <c r="M21"/>
  <c r="I21"/>
  <c r="N20"/>
  <c r="M20"/>
  <c r="I20"/>
  <c r="N19"/>
  <c r="M19"/>
  <c r="I19"/>
  <c r="N18"/>
  <c r="M18"/>
  <c r="I18"/>
  <c r="N17"/>
  <c r="M17"/>
  <c r="I17"/>
  <c r="N16"/>
  <c r="M16"/>
  <c r="I16"/>
  <c r="N15"/>
  <c r="M15"/>
  <c r="I15"/>
  <c r="N14"/>
  <c r="M14"/>
  <c r="I14"/>
  <c r="N13"/>
  <c r="M13"/>
  <c r="I13"/>
  <c r="N12"/>
  <c r="M12"/>
  <c r="I12"/>
  <c r="N11"/>
  <c r="M11"/>
  <c r="I11"/>
  <c r="N10"/>
  <c r="M10"/>
  <c r="I10"/>
  <c r="N9"/>
  <c r="M9"/>
  <c r="I9"/>
  <c r="N8"/>
  <c r="M8"/>
  <c r="I8"/>
  <c r="N7"/>
  <c r="M7"/>
  <c r="I7"/>
  <c r="N6"/>
  <c r="M6"/>
  <c r="I6"/>
  <c r="I217" s="1"/>
  <c r="I313" i="7"/>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C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314" s="1"/>
  <c r="I315" s="1"/>
  <c r="I316" s="1"/>
  <c r="I317" s="1"/>
  <c r="M216"/>
  <c r="I216"/>
  <c r="M215"/>
  <c r="I215"/>
  <c r="M214"/>
  <c r="I214"/>
  <c r="M213"/>
  <c r="I213"/>
  <c r="M212"/>
  <c r="I212"/>
  <c r="M211"/>
  <c r="I211"/>
  <c r="M210"/>
  <c r="I210"/>
  <c r="M209"/>
  <c r="I209"/>
  <c r="M208"/>
  <c r="I208"/>
  <c r="M207"/>
  <c r="I207"/>
  <c r="M206"/>
  <c r="I206"/>
  <c r="M205"/>
  <c r="I205"/>
  <c r="M204"/>
  <c r="I204"/>
  <c r="M203"/>
  <c r="I203"/>
  <c r="M202"/>
  <c r="I202"/>
  <c r="M201"/>
  <c r="I201"/>
  <c r="M200"/>
  <c r="I200"/>
  <c r="M199"/>
  <c r="I199"/>
  <c r="M198"/>
  <c r="I198"/>
  <c r="M197"/>
  <c r="I197"/>
  <c r="M196"/>
  <c r="I196"/>
  <c r="M195"/>
  <c r="I195"/>
  <c r="M194"/>
  <c r="I194"/>
  <c r="M193"/>
  <c r="I193"/>
  <c r="M192"/>
  <c r="I192"/>
  <c r="M191"/>
  <c r="I191"/>
  <c r="M190"/>
  <c r="I190"/>
  <c r="M189"/>
  <c r="I189"/>
  <c r="M188"/>
  <c r="I188"/>
  <c r="M187"/>
  <c r="I187"/>
  <c r="M186"/>
  <c r="I186"/>
  <c r="M185"/>
  <c r="I185"/>
  <c r="M184"/>
  <c r="I184"/>
  <c r="M183"/>
  <c r="I183"/>
  <c r="M182"/>
  <c r="I182"/>
  <c r="M181"/>
  <c r="I181"/>
  <c r="M180"/>
  <c r="I180"/>
  <c r="M179"/>
  <c r="I179"/>
  <c r="M178"/>
  <c r="I178"/>
  <c r="M177"/>
  <c r="I177"/>
  <c r="N176"/>
  <c r="M176"/>
  <c r="I176"/>
  <c r="N175"/>
  <c r="M175"/>
  <c r="I175"/>
  <c r="N174"/>
  <c r="M174"/>
  <c r="I174"/>
  <c r="N173"/>
  <c r="M173"/>
  <c r="I173"/>
  <c r="N172"/>
  <c r="M172"/>
  <c r="I172"/>
  <c r="N171"/>
  <c r="M171"/>
  <c r="I171"/>
  <c r="N170"/>
  <c r="M170"/>
  <c r="I170"/>
  <c r="N169"/>
  <c r="M169"/>
  <c r="I169"/>
  <c r="N168"/>
  <c r="M168"/>
  <c r="I168"/>
  <c r="N167"/>
  <c r="M167"/>
  <c r="I167"/>
  <c r="N166"/>
  <c r="M166"/>
  <c r="I166"/>
  <c r="N165"/>
  <c r="M165"/>
  <c r="I165"/>
  <c r="N164"/>
  <c r="M164"/>
  <c r="I164"/>
  <c r="N163"/>
  <c r="M163"/>
  <c r="I163"/>
  <c r="N162"/>
  <c r="M162"/>
  <c r="I162"/>
  <c r="N161"/>
  <c r="M161"/>
  <c r="I161"/>
  <c r="N160"/>
  <c r="M160"/>
  <c r="I160"/>
  <c r="N159"/>
  <c r="M159"/>
  <c r="I159"/>
  <c r="N158"/>
  <c r="M158"/>
  <c r="I158"/>
  <c r="N157"/>
  <c r="M157"/>
  <c r="I157"/>
  <c r="N156"/>
  <c r="M156"/>
  <c r="I156"/>
  <c r="N155"/>
  <c r="M155"/>
  <c r="I155"/>
  <c r="N154"/>
  <c r="M154"/>
  <c r="I154"/>
  <c r="N153"/>
  <c r="M153"/>
  <c r="I153"/>
  <c r="N152"/>
  <c r="M152"/>
  <c r="I152"/>
  <c r="N151"/>
  <c r="M151"/>
  <c r="I151"/>
  <c r="N150"/>
  <c r="M150"/>
  <c r="I150"/>
  <c r="N149"/>
  <c r="M149"/>
  <c r="I149"/>
  <c r="N148"/>
  <c r="M148"/>
  <c r="I148"/>
  <c r="N147"/>
  <c r="M147"/>
  <c r="I147"/>
  <c r="N146"/>
  <c r="M146"/>
  <c r="I146"/>
  <c r="N145"/>
  <c r="M145"/>
  <c r="I145"/>
  <c r="N144"/>
  <c r="M144"/>
  <c r="I144"/>
  <c r="N143"/>
  <c r="M143"/>
  <c r="I143"/>
  <c r="N142"/>
  <c r="M142"/>
  <c r="I142"/>
  <c r="N141"/>
  <c r="M141"/>
  <c r="I141"/>
  <c r="N140"/>
  <c r="M140"/>
  <c r="I140"/>
  <c r="N139"/>
  <c r="M139"/>
  <c r="I139"/>
  <c r="N138"/>
  <c r="M138"/>
  <c r="I138"/>
  <c r="N137"/>
  <c r="M137"/>
  <c r="I137"/>
  <c r="N136"/>
  <c r="M136"/>
  <c r="I136"/>
  <c r="N135"/>
  <c r="M135"/>
  <c r="I135"/>
  <c r="N134"/>
  <c r="M134"/>
  <c r="I134"/>
  <c r="M133"/>
  <c r="I133"/>
  <c r="M132"/>
  <c r="I132"/>
  <c r="M131"/>
  <c r="I131"/>
  <c r="M130"/>
  <c r="I130"/>
  <c r="M129"/>
  <c r="I129"/>
  <c r="M128"/>
  <c r="I128"/>
  <c r="M127"/>
  <c r="I127"/>
  <c r="M126"/>
  <c r="I126"/>
  <c r="M125"/>
  <c r="I125"/>
  <c r="M124"/>
  <c r="I124"/>
  <c r="M123"/>
  <c r="I123"/>
  <c r="M122"/>
  <c r="I122"/>
  <c r="M121"/>
  <c r="I121"/>
  <c r="M120"/>
  <c r="I120"/>
  <c r="M119"/>
  <c r="I119"/>
  <c r="M118"/>
  <c r="I118"/>
  <c r="M117"/>
  <c r="I117"/>
  <c r="M116"/>
  <c r="I116"/>
  <c r="M115"/>
  <c r="I115"/>
  <c r="M114"/>
  <c r="I114"/>
  <c r="M113"/>
  <c r="I113"/>
  <c r="M112"/>
  <c r="I112"/>
  <c r="M111"/>
  <c r="I111"/>
  <c r="M110"/>
  <c r="I110"/>
  <c r="M109"/>
  <c r="I109"/>
  <c r="M108"/>
  <c r="I108"/>
  <c r="M107"/>
  <c r="I107"/>
  <c r="M106"/>
  <c r="I106"/>
  <c r="M105"/>
  <c r="I105"/>
  <c r="M104"/>
  <c r="I104"/>
  <c r="M103"/>
  <c r="I103"/>
  <c r="M102"/>
  <c r="I102"/>
  <c r="M101"/>
  <c r="I101"/>
  <c r="M100"/>
  <c r="I100"/>
  <c r="M99"/>
  <c r="I99"/>
  <c r="M98"/>
  <c r="I98"/>
  <c r="M97"/>
  <c r="I97"/>
  <c r="M96"/>
  <c r="I96"/>
  <c r="M95"/>
  <c r="I95"/>
  <c r="M94"/>
  <c r="I94"/>
  <c r="M93"/>
  <c r="I93"/>
  <c r="M92"/>
  <c r="I92"/>
  <c r="M91"/>
  <c r="I91"/>
  <c r="M90"/>
  <c r="I90"/>
  <c r="M89"/>
  <c r="I89"/>
  <c r="M88"/>
  <c r="I88"/>
  <c r="M87"/>
  <c r="I87"/>
  <c r="M86"/>
  <c r="I86"/>
  <c r="M85"/>
  <c r="I85"/>
  <c r="M84"/>
  <c r="I84"/>
  <c r="M83"/>
  <c r="I83"/>
  <c r="M82"/>
  <c r="I82"/>
  <c r="M81"/>
  <c r="I81"/>
  <c r="M80"/>
  <c r="I80"/>
  <c r="M79"/>
  <c r="I79"/>
  <c r="M78"/>
  <c r="I78"/>
  <c r="M77"/>
  <c r="I77"/>
  <c r="M76"/>
  <c r="I76"/>
  <c r="M75"/>
  <c r="I75"/>
  <c r="M74"/>
  <c r="I74"/>
  <c r="M73"/>
  <c r="I73"/>
  <c r="M72"/>
  <c r="I72"/>
  <c r="M71"/>
  <c r="I71"/>
  <c r="M70"/>
  <c r="I70"/>
  <c r="M69"/>
  <c r="I69"/>
  <c r="M68"/>
  <c r="I68"/>
  <c r="M67"/>
  <c r="I67"/>
  <c r="M66"/>
  <c r="I66"/>
  <c r="M65"/>
  <c r="I65"/>
  <c r="M64"/>
  <c r="I64"/>
  <c r="M63"/>
  <c r="I63"/>
  <c r="M62"/>
  <c r="I62"/>
  <c r="M61"/>
  <c r="I61"/>
  <c r="M60"/>
  <c r="I60"/>
  <c r="M59"/>
  <c r="I59"/>
  <c r="M58"/>
  <c r="I58"/>
  <c r="M57"/>
  <c r="I57"/>
  <c r="M56"/>
  <c r="I56"/>
  <c r="M55"/>
  <c r="I55"/>
  <c r="M54"/>
  <c r="I54"/>
  <c r="M53"/>
  <c r="I53"/>
  <c r="M52"/>
  <c r="I52"/>
  <c r="M51"/>
  <c r="I51"/>
  <c r="M50"/>
  <c r="I50"/>
  <c r="M49"/>
  <c r="I49"/>
  <c r="M48"/>
  <c r="I48"/>
  <c r="M47"/>
  <c r="I47"/>
  <c r="M46"/>
  <c r="I46"/>
  <c r="M45"/>
  <c r="I45"/>
  <c r="M44"/>
  <c r="I44"/>
  <c r="M43"/>
  <c r="I43"/>
  <c r="M42"/>
  <c r="I42"/>
  <c r="M41"/>
  <c r="I41"/>
  <c r="M40"/>
  <c r="I40"/>
  <c r="M39"/>
  <c r="I39"/>
  <c r="M38"/>
  <c r="I38"/>
  <c r="M37"/>
  <c r="I37"/>
  <c r="M36"/>
  <c r="I36"/>
  <c r="M35"/>
  <c r="I35"/>
  <c r="M34"/>
  <c r="I34"/>
  <c r="M33"/>
  <c r="I33"/>
  <c r="M32"/>
  <c r="I32"/>
  <c r="M31"/>
  <c r="I31"/>
  <c r="M30"/>
  <c r="I30"/>
  <c r="M29"/>
  <c r="I29"/>
  <c r="M28"/>
  <c r="I28"/>
  <c r="M27"/>
  <c r="I27"/>
  <c r="M26"/>
  <c r="I26"/>
  <c r="M25"/>
  <c r="I25"/>
  <c r="M24"/>
  <c r="I24"/>
  <c r="M23"/>
  <c r="I23"/>
  <c r="M22"/>
  <c r="I22"/>
  <c r="M21"/>
  <c r="I21"/>
  <c r="M20"/>
  <c r="I20"/>
  <c r="M19"/>
  <c r="I19"/>
  <c r="M18"/>
  <c r="I18"/>
  <c r="M17"/>
  <c r="I17"/>
  <c r="M16"/>
  <c r="I16"/>
  <c r="M15"/>
  <c r="I15"/>
  <c r="M14"/>
  <c r="I14"/>
  <c r="M13"/>
  <c r="I13"/>
  <c r="M12"/>
  <c r="I12"/>
  <c r="M11"/>
  <c r="I11"/>
  <c r="M10"/>
  <c r="I10"/>
  <c r="M9"/>
  <c r="I9"/>
  <c r="M8"/>
  <c r="I8"/>
  <c r="M7"/>
  <c r="I7"/>
  <c r="M6"/>
  <c r="I6"/>
  <c r="I217" s="1"/>
  <c r="J352" i="5"/>
  <c r="J351"/>
  <c r="J350"/>
  <c r="J349"/>
  <c r="J348"/>
  <c r="J347"/>
  <c r="J346"/>
  <c r="J345"/>
  <c r="J344"/>
  <c r="J343"/>
  <c r="J342"/>
  <c r="J341"/>
  <c r="J340"/>
  <c r="J339"/>
  <c r="J338"/>
  <c r="J337"/>
  <c r="J336"/>
  <c r="J335"/>
  <c r="J334"/>
  <c r="J333"/>
  <c r="J332"/>
  <c r="J331"/>
  <c r="J330"/>
  <c r="J329"/>
  <c r="J328"/>
  <c r="J327"/>
  <c r="J326"/>
  <c r="J325"/>
  <c r="J324"/>
  <c r="J323"/>
  <c r="J322"/>
  <c r="J321"/>
  <c r="J320"/>
  <c r="J319"/>
  <c r="J318"/>
  <c r="J317"/>
  <c r="J316"/>
  <c r="J315"/>
  <c r="J314"/>
  <c r="J313"/>
  <c r="J312"/>
  <c r="J311"/>
  <c r="J310"/>
  <c r="J309"/>
  <c r="J308"/>
  <c r="J307"/>
  <c r="J306"/>
  <c r="J305"/>
  <c r="J304"/>
  <c r="J303"/>
  <c r="J302"/>
  <c r="J301"/>
  <c r="J300"/>
  <c r="J299"/>
  <c r="J298"/>
  <c r="J297"/>
  <c r="J296"/>
  <c r="J295"/>
  <c r="J294"/>
  <c r="J293"/>
  <c r="J292"/>
  <c r="J291"/>
  <c r="J290"/>
  <c r="J289"/>
  <c r="J288"/>
  <c r="J287"/>
  <c r="J286"/>
  <c r="J285"/>
  <c r="J284"/>
  <c r="J283"/>
  <c r="J282"/>
  <c r="J281"/>
  <c r="J280"/>
  <c r="J279"/>
  <c r="J278"/>
  <c r="J277"/>
  <c r="J276"/>
  <c r="J275"/>
  <c r="J274"/>
  <c r="J273"/>
  <c r="J272"/>
  <c r="J271"/>
  <c r="J270"/>
  <c r="J269"/>
  <c r="J268"/>
  <c r="J267"/>
  <c r="J266"/>
  <c r="J265"/>
  <c r="J264"/>
  <c r="K263"/>
  <c r="J263"/>
  <c r="K262"/>
  <c r="J262"/>
  <c r="J261"/>
  <c r="J260"/>
  <c r="J259"/>
  <c r="J353" s="1"/>
  <c r="J258"/>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J215"/>
  <c r="J214"/>
  <c r="K255" s="1"/>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J177"/>
  <c r="J176"/>
  <c r="K213" s="1"/>
  <c r="K175"/>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3"/>
  <c r="J12"/>
  <c r="J11"/>
  <c r="J10"/>
  <c r="J9"/>
  <c r="J8"/>
  <c r="B8"/>
  <c r="B9" s="1"/>
  <c r="B10" s="1"/>
  <c r="B11" s="1"/>
  <c r="B12" s="1"/>
  <c r="B13" s="1"/>
  <c r="B14" s="1"/>
  <c r="B15" s="1"/>
  <c r="B16" s="1"/>
  <c r="B17" s="1"/>
  <c r="B18" s="1"/>
  <c r="B19" s="1"/>
  <c r="B20" s="1"/>
  <c r="B21" s="1"/>
  <c r="B22" s="1"/>
  <c r="B23" s="1"/>
  <c r="B24" s="1"/>
  <c r="B25" s="1"/>
  <c r="B26" s="1"/>
  <c r="B27" s="1"/>
  <c r="B28" s="1"/>
  <c r="B29" s="1"/>
  <c r="B30" s="1"/>
  <c r="B31" s="1"/>
  <c r="B32" s="1"/>
  <c r="B33" s="1"/>
  <c r="B34" s="1"/>
  <c r="B35" s="1"/>
  <c r="B36" s="1"/>
  <c r="B37" s="1"/>
  <c r="B38" s="1"/>
  <c r="B39" s="1"/>
  <c r="B40" s="1"/>
  <c r="B41" s="1"/>
  <c r="B42" s="1"/>
  <c r="B43" s="1"/>
  <c r="B44" s="1"/>
  <c r="B45" s="1"/>
  <c r="B46" s="1"/>
  <c r="B47" s="1"/>
  <c r="B48" s="1"/>
  <c r="B49" s="1"/>
  <c r="B50" s="1"/>
  <c r="B51" s="1"/>
  <c r="B52" s="1"/>
  <c r="B53" s="1"/>
  <c r="B54" s="1"/>
  <c r="B55" s="1"/>
  <c r="B56" s="1"/>
  <c r="B57" s="1"/>
  <c r="B58" s="1"/>
  <c r="B59" s="1"/>
  <c r="B60" s="1"/>
  <c r="B61" s="1"/>
  <c r="B62" s="1"/>
  <c r="B63" s="1"/>
  <c r="B64" s="1"/>
  <c r="B65" s="1"/>
  <c r="B66" s="1"/>
  <c r="B67" s="1"/>
  <c r="B68" s="1"/>
  <c r="B69" s="1"/>
  <c r="B70" s="1"/>
  <c r="B71" s="1"/>
  <c r="B72" s="1"/>
  <c r="B73" s="1"/>
  <c r="B74" s="1"/>
  <c r="B75" s="1"/>
  <c r="B76" s="1"/>
  <c r="B77" s="1"/>
  <c r="B78" s="1"/>
  <c r="B79" s="1"/>
  <c r="B80" s="1"/>
  <c r="B81" s="1"/>
  <c r="B82" s="1"/>
  <c r="B83" s="1"/>
  <c r="B84" s="1"/>
  <c r="B85" s="1"/>
  <c r="B86" s="1"/>
  <c r="B87" s="1"/>
  <c r="B88" s="1"/>
  <c r="B89" s="1"/>
  <c r="B90" s="1"/>
  <c r="B91" s="1"/>
  <c r="B92" s="1"/>
  <c r="B93" s="1"/>
  <c r="B94" s="1"/>
  <c r="B95" s="1"/>
  <c r="B96" s="1"/>
  <c r="B97" s="1"/>
  <c r="B98" s="1"/>
  <c r="B99" s="1"/>
  <c r="B100" s="1"/>
  <c r="B101" s="1"/>
  <c r="B102" s="1"/>
  <c r="B103" s="1"/>
  <c r="B104" s="1"/>
  <c r="B105" s="1"/>
  <c r="B106" s="1"/>
  <c r="B107" s="1"/>
  <c r="B108" s="1"/>
  <c r="B109" s="1"/>
  <c r="B110" s="1"/>
  <c r="B111" s="1"/>
  <c r="B112" s="1"/>
  <c r="B113" s="1"/>
  <c r="B114" s="1"/>
  <c r="B115" s="1"/>
  <c r="B116" s="1"/>
  <c r="B117" s="1"/>
  <c r="B118" s="1"/>
  <c r="B119" s="1"/>
  <c r="B120" s="1"/>
  <c r="B121" s="1"/>
  <c r="B122" s="1"/>
  <c r="B123" s="1"/>
  <c r="B124" s="1"/>
  <c r="B125" s="1"/>
  <c r="B126" s="1"/>
  <c r="B127" s="1"/>
  <c r="B128" s="1"/>
  <c r="B129" s="1"/>
  <c r="B130" s="1"/>
  <c r="B131" s="1"/>
  <c r="B132" s="1"/>
  <c r="B133" s="1"/>
  <c r="B134" s="1"/>
  <c r="B135" s="1"/>
  <c r="B136" s="1"/>
  <c r="B137" s="1"/>
  <c r="B138" s="1"/>
  <c r="B139" s="1"/>
  <c r="B140" s="1"/>
  <c r="B141" s="1"/>
  <c r="B142" s="1"/>
  <c r="B143" s="1"/>
  <c r="B144" s="1"/>
  <c r="B145" s="1"/>
  <c r="B146" s="1"/>
  <c r="B147" s="1"/>
  <c r="B148" s="1"/>
  <c r="B149" s="1"/>
  <c r="B150" s="1"/>
  <c r="B151" s="1"/>
  <c r="B152" s="1"/>
  <c r="B153" s="1"/>
  <c r="B154" s="1"/>
  <c r="B155" s="1"/>
  <c r="B156" s="1"/>
  <c r="B157" s="1"/>
  <c r="B158" s="1"/>
  <c r="B159" s="1"/>
  <c r="B160" s="1"/>
  <c r="B161" s="1"/>
  <c r="B162" s="1"/>
  <c r="B163" s="1"/>
  <c r="B164" s="1"/>
  <c r="B165" s="1"/>
  <c r="B166" s="1"/>
  <c r="B167" s="1"/>
  <c r="B168" s="1"/>
  <c r="B169" s="1"/>
  <c r="B170" s="1"/>
  <c r="B171" s="1"/>
  <c r="B172" s="1"/>
  <c r="B173" s="1"/>
  <c r="B174" s="1"/>
  <c r="B175" s="1"/>
  <c r="B176" s="1"/>
  <c r="B177" s="1"/>
  <c r="B178" s="1"/>
  <c r="B179" s="1"/>
  <c r="B180" s="1"/>
  <c r="B181" s="1"/>
  <c r="B182" s="1"/>
  <c r="B183" s="1"/>
  <c r="B184" s="1"/>
  <c r="B185" s="1"/>
  <c r="B186" s="1"/>
  <c r="B187" s="1"/>
  <c r="B188" s="1"/>
  <c r="B189" s="1"/>
  <c r="B190" s="1"/>
  <c r="B191" s="1"/>
  <c r="B192" s="1"/>
  <c r="B193" s="1"/>
  <c r="B194" s="1"/>
  <c r="B195" s="1"/>
  <c r="B196" s="1"/>
  <c r="B197" s="1"/>
  <c r="B198" s="1"/>
  <c r="B199" s="1"/>
  <c r="B200" s="1"/>
  <c r="B201" s="1"/>
  <c r="B202" s="1"/>
  <c r="B203" s="1"/>
  <c r="B204" s="1"/>
  <c r="B205" s="1"/>
  <c r="B206" s="1"/>
  <c r="B207" s="1"/>
  <c r="B208" s="1"/>
  <c r="B209" s="1"/>
  <c r="B210" s="1"/>
  <c r="B211" s="1"/>
  <c r="B212" s="1"/>
  <c r="B213" s="1"/>
  <c r="B214" s="1"/>
  <c r="B215" s="1"/>
  <c r="B216" s="1"/>
  <c r="B217" s="1"/>
  <c r="B218" s="1"/>
  <c r="B219" s="1"/>
  <c r="B220" s="1"/>
  <c r="B221" s="1"/>
  <c r="B222" s="1"/>
  <c r="B223" s="1"/>
  <c r="B224" s="1"/>
  <c r="B225" s="1"/>
  <c r="B226" s="1"/>
  <c r="B227" s="1"/>
  <c r="B228" s="1"/>
  <c r="B229" s="1"/>
  <c r="B230" s="1"/>
  <c r="B231" s="1"/>
  <c r="B232" s="1"/>
  <c r="B233" s="1"/>
  <c r="B234" s="1"/>
  <c r="B235" s="1"/>
  <c r="B236" s="1"/>
  <c r="B237" s="1"/>
  <c r="B238" s="1"/>
  <c r="B239" s="1"/>
  <c r="B240" s="1"/>
  <c r="B241" s="1"/>
  <c r="B242" s="1"/>
  <c r="B243" s="1"/>
  <c r="B244" s="1"/>
  <c r="B245" s="1"/>
  <c r="B246" s="1"/>
  <c r="B247" s="1"/>
  <c r="B248" s="1"/>
  <c r="B249" s="1"/>
  <c r="B250" s="1"/>
  <c r="B251" s="1"/>
  <c r="B252" s="1"/>
  <c r="B253" s="1"/>
  <c r="B254" s="1"/>
  <c r="B255" s="1"/>
  <c r="J7"/>
  <c r="B7"/>
  <c r="J6"/>
  <c r="J256" s="1"/>
  <c r="J368" i="4"/>
  <c r="J367"/>
  <c r="J366"/>
  <c r="J365"/>
  <c r="J364"/>
  <c r="J363"/>
  <c r="J362"/>
  <c r="J361"/>
  <c r="J360"/>
  <c r="J359"/>
  <c r="J358"/>
  <c r="J357"/>
  <c r="J356"/>
  <c r="J355"/>
  <c r="J354"/>
  <c r="J353"/>
  <c r="J352"/>
  <c r="J351"/>
  <c r="J350"/>
  <c r="J349"/>
  <c r="J348"/>
  <c r="J347"/>
  <c r="J346"/>
  <c r="J345"/>
  <c r="J344"/>
  <c r="J343"/>
  <c r="J342"/>
  <c r="J341"/>
  <c r="J340"/>
  <c r="J339"/>
  <c r="J338"/>
  <c r="J337"/>
  <c r="J336"/>
  <c r="J335"/>
  <c r="J334"/>
  <c r="J333"/>
  <c r="J332"/>
  <c r="J331"/>
  <c r="J330"/>
  <c r="J329"/>
  <c r="J328"/>
  <c r="J327"/>
  <c r="J326"/>
  <c r="J325"/>
  <c r="J324"/>
  <c r="J323"/>
  <c r="J322"/>
  <c r="J321"/>
  <c r="J320"/>
  <c r="J319"/>
  <c r="J318"/>
  <c r="J317"/>
  <c r="J316"/>
  <c r="J315"/>
  <c r="J314"/>
  <c r="J313"/>
  <c r="J312"/>
  <c r="J311"/>
  <c r="J310"/>
  <c r="J309"/>
  <c r="J308"/>
  <c r="J307"/>
  <c r="J306"/>
  <c r="J305"/>
  <c r="J304"/>
  <c r="J303"/>
  <c r="J302"/>
  <c r="J301"/>
  <c r="J300"/>
  <c r="J299"/>
  <c r="J298"/>
  <c r="J297"/>
  <c r="J296"/>
  <c r="J295"/>
  <c r="J294"/>
  <c r="J293"/>
  <c r="J292"/>
  <c r="J291"/>
  <c r="J290"/>
  <c r="J289"/>
  <c r="J288"/>
  <c r="J287"/>
  <c r="J286"/>
  <c r="J285"/>
  <c r="J284"/>
  <c r="J283"/>
  <c r="J282"/>
  <c r="J281"/>
  <c r="J280"/>
  <c r="J279"/>
  <c r="K278"/>
  <c r="J278"/>
  <c r="K277"/>
  <c r="J277"/>
  <c r="J276"/>
  <c r="J275"/>
  <c r="J369" s="1"/>
  <c r="J274"/>
  <c r="J271"/>
  <c r="J270"/>
  <c r="J269"/>
  <c r="J268"/>
  <c r="J267"/>
  <c r="J266"/>
  <c r="J265"/>
  <c r="J264"/>
  <c r="J263"/>
  <c r="J262"/>
  <c r="J261"/>
  <c r="J260"/>
  <c r="J259"/>
  <c r="J258"/>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J215"/>
  <c r="J214"/>
  <c r="K271" s="1"/>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J177"/>
  <c r="J176"/>
  <c r="K213" s="1"/>
  <c r="K175"/>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3"/>
  <c r="J12"/>
  <c r="J11"/>
  <c r="J10"/>
  <c r="J9"/>
  <c r="J8"/>
  <c r="B8"/>
  <c r="B9" s="1"/>
  <c r="B10" s="1"/>
  <c r="B11" s="1"/>
  <c r="B12" s="1"/>
  <c r="B13" s="1"/>
  <c r="B14" s="1"/>
  <c r="B15" s="1"/>
  <c r="B16" s="1"/>
  <c r="B17" s="1"/>
  <c r="B18" s="1"/>
  <c r="B19" s="1"/>
  <c r="B20" s="1"/>
  <c r="B21" s="1"/>
  <c r="B22" s="1"/>
  <c r="B23" s="1"/>
  <c r="B24" s="1"/>
  <c r="B25" s="1"/>
  <c r="B26" s="1"/>
  <c r="B27" s="1"/>
  <c r="B28" s="1"/>
  <c r="B29" s="1"/>
  <c r="B30" s="1"/>
  <c r="B31" s="1"/>
  <c r="B32" s="1"/>
  <c r="B33" s="1"/>
  <c r="B34" s="1"/>
  <c r="B35" s="1"/>
  <c r="B36" s="1"/>
  <c r="B37" s="1"/>
  <c r="B38" s="1"/>
  <c r="B39" s="1"/>
  <c r="B40" s="1"/>
  <c r="B41" s="1"/>
  <c r="B42" s="1"/>
  <c r="B43" s="1"/>
  <c r="B44" s="1"/>
  <c r="B45" s="1"/>
  <c r="B46" s="1"/>
  <c r="B47" s="1"/>
  <c r="B48" s="1"/>
  <c r="B49" s="1"/>
  <c r="B50" s="1"/>
  <c r="B51" s="1"/>
  <c r="B52" s="1"/>
  <c r="B53" s="1"/>
  <c r="B54" s="1"/>
  <c r="B55" s="1"/>
  <c r="B56" s="1"/>
  <c r="B57" s="1"/>
  <c r="B58" s="1"/>
  <c r="B59" s="1"/>
  <c r="B60" s="1"/>
  <c r="B61" s="1"/>
  <c r="B62" s="1"/>
  <c r="B63" s="1"/>
  <c r="B64" s="1"/>
  <c r="B65" s="1"/>
  <c r="B66" s="1"/>
  <c r="B67" s="1"/>
  <c r="B68" s="1"/>
  <c r="B69" s="1"/>
  <c r="B70" s="1"/>
  <c r="B71" s="1"/>
  <c r="B72" s="1"/>
  <c r="B73" s="1"/>
  <c r="B74" s="1"/>
  <c r="B75" s="1"/>
  <c r="B76" s="1"/>
  <c r="B77" s="1"/>
  <c r="B78" s="1"/>
  <c r="B79" s="1"/>
  <c r="B80" s="1"/>
  <c r="B81" s="1"/>
  <c r="B82" s="1"/>
  <c r="B83" s="1"/>
  <c r="B84" s="1"/>
  <c r="B85" s="1"/>
  <c r="B86" s="1"/>
  <c r="B87" s="1"/>
  <c r="B88" s="1"/>
  <c r="B89" s="1"/>
  <c r="B90" s="1"/>
  <c r="B91" s="1"/>
  <c r="B92" s="1"/>
  <c r="B93" s="1"/>
  <c r="B94" s="1"/>
  <c r="B95" s="1"/>
  <c r="B96" s="1"/>
  <c r="B97" s="1"/>
  <c r="B98" s="1"/>
  <c r="B99" s="1"/>
  <c r="B100" s="1"/>
  <c r="B101" s="1"/>
  <c r="B102" s="1"/>
  <c r="B103" s="1"/>
  <c r="B104" s="1"/>
  <c r="B105" s="1"/>
  <c r="B106" s="1"/>
  <c r="B107" s="1"/>
  <c r="B108" s="1"/>
  <c r="B109" s="1"/>
  <c r="B110" s="1"/>
  <c r="B111" s="1"/>
  <c r="B112" s="1"/>
  <c r="B113" s="1"/>
  <c r="B114" s="1"/>
  <c r="B115" s="1"/>
  <c r="B116" s="1"/>
  <c r="B117" s="1"/>
  <c r="B118" s="1"/>
  <c r="B119" s="1"/>
  <c r="B120" s="1"/>
  <c r="B121" s="1"/>
  <c r="B122" s="1"/>
  <c r="B123" s="1"/>
  <c r="B124" s="1"/>
  <c r="B125" s="1"/>
  <c r="B126" s="1"/>
  <c r="B127" s="1"/>
  <c r="B128" s="1"/>
  <c r="B129" s="1"/>
  <c r="B130" s="1"/>
  <c r="B131" s="1"/>
  <c r="B132" s="1"/>
  <c r="B133" s="1"/>
  <c r="B134" s="1"/>
  <c r="B135" s="1"/>
  <c r="B136" s="1"/>
  <c r="B137" s="1"/>
  <c r="B138" s="1"/>
  <c r="B139" s="1"/>
  <c r="B140" s="1"/>
  <c r="B141" s="1"/>
  <c r="B142" s="1"/>
  <c r="B143" s="1"/>
  <c r="B144" s="1"/>
  <c r="B145" s="1"/>
  <c r="B146" s="1"/>
  <c r="B147" s="1"/>
  <c r="B148" s="1"/>
  <c r="B149" s="1"/>
  <c r="B150" s="1"/>
  <c r="B151" s="1"/>
  <c r="B152" s="1"/>
  <c r="B153" s="1"/>
  <c r="B154" s="1"/>
  <c r="B155" s="1"/>
  <c r="B156" s="1"/>
  <c r="B157" s="1"/>
  <c r="B158" s="1"/>
  <c r="B159" s="1"/>
  <c r="B160" s="1"/>
  <c r="B161" s="1"/>
  <c r="B162" s="1"/>
  <c r="B163" s="1"/>
  <c r="B164" s="1"/>
  <c r="B165" s="1"/>
  <c r="B166" s="1"/>
  <c r="B167" s="1"/>
  <c r="B168" s="1"/>
  <c r="B169" s="1"/>
  <c r="B170" s="1"/>
  <c r="B171" s="1"/>
  <c r="B172" s="1"/>
  <c r="B173" s="1"/>
  <c r="B174" s="1"/>
  <c r="B175" s="1"/>
  <c r="B176" s="1"/>
  <c r="B177" s="1"/>
  <c r="B178" s="1"/>
  <c r="B179" s="1"/>
  <c r="B180" s="1"/>
  <c r="B181" s="1"/>
  <c r="B182" s="1"/>
  <c r="B183" s="1"/>
  <c r="B184" s="1"/>
  <c r="B185" s="1"/>
  <c r="B186" s="1"/>
  <c r="B187" s="1"/>
  <c r="B188" s="1"/>
  <c r="B189" s="1"/>
  <c r="B190" s="1"/>
  <c r="B191" s="1"/>
  <c r="B192" s="1"/>
  <c r="B193" s="1"/>
  <c r="B194" s="1"/>
  <c r="B195" s="1"/>
  <c r="B196" s="1"/>
  <c r="B197" s="1"/>
  <c r="B198" s="1"/>
  <c r="B199" s="1"/>
  <c r="B200" s="1"/>
  <c r="B201" s="1"/>
  <c r="B202" s="1"/>
  <c r="B203" s="1"/>
  <c r="B204" s="1"/>
  <c r="B205" s="1"/>
  <c r="B206" s="1"/>
  <c r="B207" s="1"/>
  <c r="B208" s="1"/>
  <c r="B209" s="1"/>
  <c r="B210" s="1"/>
  <c r="B211" s="1"/>
  <c r="B212" s="1"/>
  <c r="B213" s="1"/>
  <c r="B214" s="1"/>
  <c r="B215" s="1"/>
  <c r="B216" s="1"/>
  <c r="B217" s="1"/>
  <c r="B218" s="1"/>
  <c r="B219" s="1"/>
  <c r="B220" s="1"/>
  <c r="B221" s="1"/>
  <c r="B222" s="1"/>
  <c r="B223" s="1"/>
  <c r="B224" s="1"/>
  <c r="B225" s="1"/>
  <c r="B226" s="1"/>
  <c r="B227" s="1"/>
  <c r="B228" s="1"/>
  <c r="B229" s="1"/>
  <c r="B230" s="1"/>
  <c r="B231" s="1"/>
  <c r="B232" s="1"/>
  <c r="B233" s="1"/>
  <c r="B234" s="1"/>
  <c r="B235" s="1"/>
  <c r="B236" s="1"/>
  <c r="B237" s="1"/>
  <c r="B238" s="1"/>
  <c r="B239" s="1"/>
  <c r="B240" s="1"/>
  <c r="B241" s="1"/>
  <c r="B242" s="1"/>
  <c r="B243" s="1"/>
  <c r="B244" s="1"/>
  <c r="B245" s="1"/>
  <c r="B246" s="1"/>
  <c r="B247" s="1"/>
  <c r="B248" s="1"/>
  <c r="B249" s="1"/>
  <c r="B250" s="1"/>
  <c r="B251" s="1"/>
  <c r="B252" s="1"/>
  <c r="B253" s="1"/>
  <c r="B254" s="1"/>
  <c r="B255" s="1"/>
  <c r="B256" s="1"/>
  <c r="B257" s="1"/>
  <c r="B258" s="1"/>
  <c r="B259" s="1"/>
  <c r="B260" s="1"/>
  <c r="B261" s="1"/>
  <c r="B262" s="1"/>
  <c r="B263" s="1"/>
  <c r="B264" s="1"/>
  <c r="B265" s="1"/>
  <c r="B266" s="1"/>
  <c r="B267" s="1"/>
  <c r="B268" s="1"/>
  <c r="B269" s="1"/>
  <c r="B270" s="1"/>
  <c r="B271" s="1"/>
  <c r="J7"/>
  <c r="B7"/>
  <c r="J6"/>
  <c r="J272" s="1"/>
  <c r="I315" i="10" l="1"/>
  <c r="I316" s="1"/>
  <c r="I317" s="1"/>
  <c r="J354" i="5"/>
  <c r="J355" s="1"/>
  <c r="J356" s="1"/>
  <c r="K133"/>
  <c r="K256" s="1"/>
  <c r="J370" i="4"/>
  <c r="J371" s="1"/>
  <c r="J372" s="1"/>
  <c r="K133"/>
  <c r="K272" s="1"/>
  <c r="J355" i="3" l="1"/>
  <c r="J354"/>
  <c r="J353"/>
  <c r="J352"/>
  <c r="J351"/>
  <c r="J350"/>
  <c r="J349"/>
  <c r="J348"/>
  <c r="J347"/>
  <c r="J346"/>
  <c r="J345"/>
  <c r="J344"/>
  <c r="J343"/>
  <c r="J342"/>
  <c r="J341"/>
  <c r="J340"/>
  <c r="J339"/>
  <c r="J338"/>
  <c r="J337"/>
  <c r="J336"/>
  <c r="J335"/>
  <c r="J334"/>
  <c r="J333"/>
  <c r="J332"/>
  <c r="J331"/>
  <c r="J330"/>
  <c r="J329"/>
  <c r="J328"/>
  <c r="J327"/>
  <c r="J326"/>
  <c r="J325"/>
  <c r="J324"/>
  <c r="J323"/>
  <c r="J322"/>
  <c r="J321"/>
  <c r="J320"/>
  <c r="J319"/>
  <c r="J318"/>
  <c r="J317"/>
  <c r="J316"/>
  <c r="J315"/>
  <c r="J314"/>
  <c r="J313"/>
  <c r="J312"/>
  <c r="J311"/>
  <c r="D311"/>
  <c r="J310"/>
  <c r="J309"/>
  <c r="J308"/>
  <c r="J307"/>
  <c r="J306"/>
  <c r="J305"/>
  <c r="J304"/>
  <c r="J303"/>
  <c r="J302"/>
  <c r="J301"/>
  <c r="J300"/>
  <c r="J299"/>
  <c r="J298"/>
  <c r="J297"/>
  <c r="J296"/>
  <c r="J295"/>
  <c r="J294"/>
  <c r="J293"/>
  <c r="J292"/>
  <c r="J291"/>
  <c r="J290"/>
  <c r="J289"/>
  <c r="J288"/>
  <c r="J287"/>
  <c r="J286"/>
  <c r="J285"/>
  <c r="J284"/>
  <c r="J283"/>
  <c r="J282"/>
  <c r="J281"/>
  <c r="J280"/>
  <c r="J279"/>
  <c r="J278"/>
  <c r="J277"/>
  <c r="J276"/>
  <c r="J275"/>
  <c r="J274"/>
  <c r="J273"/>
  <c r="J272"/>
  <c r="J271"/>
  <c r="J270"/>
  <c r="J269"/>
  <c r="J268"/>
  <c r="J267"/>
  <c r="J266"/>
  <c r="J265"/>
  <c r="J264"/>
  <c r="L263"/>
  <c r="L264" s="1"/>
  <c r="J263"/>
  <c r="J262"/>
  <c r="J261"/>
  <c r="J356" s="1"/>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K257" s="1"/>
  <c r="J215"/>
  <c r="J214"/>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K215" s="1"/>
  <c r="K177"/>
  <c r="J177"/>
  <c r="J176"/>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3"/>
  <c r="J12"/>
  <c r="J11"/>
  <c r="J10"/>
  <c r="J9"/>
  <c r="J8"/>
  <c r="B8"/>
  <c r="B9" s="1"/>
  <c r="B10" s="1"/>
  <c r="B11" s="1"/>
  <c r="B12" s="1"/>
  <c r="B13" s="1"/>
  <c r="B14" s="1"/>
  <c r="B15" s="1"/>
  <c r="B16" s="1"/>
  <c r="B17" s="1"/>
  <c r="B18" s="1"/>
  <c r="B19" s="1"/>
  <c r="B20" s="1"/>
  <c r="B21" s="1"/>
  <c r="B22" s="1"/>
  <c r="B23" s="1"/>
  <c r="B24" s="1"/>
  <c r="B25" s="1"/>
  <c r="B26" s="1"/>
  <c r="B27" s="1"/>
  <c r="B28" s="1"/>
  <c r="B29" s="1"/>
  <c r="B30" s="1"/>
  <c r="B31" s="1"/>
  <c r="B32" s="1"/>
  <c r="B33" s="1"/>
  <c r="B34" s="1"/>
  <c r="B35" s="1"/>
  <c r="B36" s="1"/>
  <c r="B37" s="1"/>
  <c r="B38" s="1"/>
  <c r="B39" s="1"/>
  <c r="B40" s="1"/>
  <c r="B41" s="1"/>
  <c r="B42" s="1"/>
  <c r="B43" s="1"/>
  <c r="B44" s="1"/>
  <c r="B45" s="1"/>
  <c r="B46" s="1"/>
  <c r="B47" s="1"/>
  <c r="B48" s="1"/>
  <c r="B49" s="1"/>
  <c r="B50" s="1"/>
  <c r="B51" s="1"/>
  <c r="B52" s="1"/>
  <c r="B53" s="1"/>
  <c r="B54" s="1"/>
  <c r="B55" s="1"/>
  <c r="B56" s="1"/>
  <c r="B57" s="1"/>
  <c r="B58" s="1"/>
  <c r="B59" s="1"/>
  <c r="B60" s="1"/>
  <c r="B61" s="1"/>
  <c r="B62" s="1"/>
  <c r="B63" s="1"/>
  <c r="B64" s="1"/>
  <c r="B65" s="1"/>
  <c r="B66" s="1"/>
  <c r="B67" s="1"/>
  <c r="B68" s="1"/>
  <c r="B69" s="1"/>
  <c r="B70" s="1"/>
  <c r="B71" s="1"/>
  <c r="B72" s="1"/>
  <c r="B73" s="1"/>
  <c r="B74" s="1"/>
  <c r="B75" s="1"/>
  <c r="B76" s="1"/>
  <c r="B77" s="1"/>
  <c r="B78" s="1"/>
  <c r="B79" s="1"/>
  <c r="B80" s="1"/>
  <c r="B81" s="1"/>
  <c r="B82" s="1"/>
  <c r="B83" s="1"/>
  <c r="B84" s="1"/>
  <c r="B85" s="1"/>
  <c r="B86" s="1"/>
  <c r="B87" s="1"/>
  <c r="B88" s="1"/>
  <c r="B89" s="1"/>
  <c r="B90" s="1"/>
  <c r="B91" s="1"/>
  <c r="B92" s="1"/>
  <c r="B93" s="1"/>
  <c r="B94" s="1"/>
  <c r="B95" s="1"/>
  <c r="B96" s="1"/>
  <c r="B97" s="1"/>
  <c r="B98" s="1"/>
  <c r="B99" s="1"/>
  <c r="B100" s="1"/>
  <c r="B101" s="1"/>
  <c r="B102" s="1"/>
  <c r="B103" s="1"/>
  <c r="B104" s="1"/>
  <c r="B105" s="1"/>
  <c r="B106" s="1"/>
  <c r="B107" s="1"/>
  <c r="B108" s="1"/>
  <c r="B109" s="1"/>
  <c r="B110" s="1"/>
  <c r="B111" s="1"/>
  <c r="B112" s="1"/>
  <c r="B113" s="1"/>
  <c r="B114" s="1"/>
  <c r="B115" s="1"/>
  <c r="B116" s="1"/>
  <c r="B117" s="1"/>
  <c r="B118" s="1"/>
  <c r="B119" s="1"/>
  <c r="B120" s="1"/>
  <c r="B121" s="1"/>
  <c r="B122" s="1"/>
  <c r="B123" s="1"/>
  <c r="B124" s="1"/>
  <c r="B125" s="1"/>
  <c r="B126" s="1"/>
  <c r="B127" s="1"/>
  <c r="B128" s="1"/>
  <c r="B129" s="1"/>
  <c r="B130" s="1"/>
  <c r="B131" s="1"/>
  <c r="B132" s="1"/>
  <c r="B133" s="1"/>
  <c r="B134" s="1"/>
  <c r="B135" s="1"/>
  <c r="B136" s="1"/>
  <c r="B137" s="1"/>
  <c r="B138" s="1"/>
  <c r="B139" s="1"/>
  <c r="B140" s="1"/>
  <c r="B141" s="1"/>
  <c r="B142" s="1"/>
  <c r="B143" s="1"/>
  <c r="B144" s="1"/>
  <c r="B145" s="1"/>
  <c r="B146" s="1"/>
  <c r="B147" s="1"/>
  <c r="B148" s="1"/>
  <c r="B149" s="1"/>
  <c r="B150" s="1"/>
  <c r="B151" s="1"/>
  <c r="B152" s="1"/>
  <c r="B153" s="1"/>
  <c r="B154" s="1"/>
  <c r="B155" s="1"/>
  <c r="B156" s="1"/>
  <c r="B157" s="1"/>
  <c r="B158" s="1"/>
  <c r="B159" s="1"/>
  <c r="B160" s="1"/>
  <c r="B161" s="1"/>
  <c r="B162" s="1"/>
  <c r="B163" s="1"/>
  <c r="B164" s="1"/>
  <c r="B165" s="1"/>
  <c r="B166" s="1"/>
  <c r="B167" s="1"/>
  <c r="B168" s="1"/>
  <c r="B169" s="1"/>
  <c r="B170" s="1"/>
  <c r="B171" s="1"/>
  <c r="B172" s="1"/>
  <c r="B173" s="1"/>
  <c r="B174" s="1"/>
  <c r="B175" s="1"/>
  <c r="B176" s="1"/>
  <c r="B177" s="1"/>
  <c r="B178" s="1"/>
  <c r="B179" s="1"/>
  <c r="B180" s="1"/>
  <c r="B181" s="1"/>
  <c r="B182" s="1"/>
  <c r="B183" s="1"/>
  <c r="B184" s="1"/>
  <c r="B185" s="1"/>
  <c r="B186" s="1"/>
  <c r="B187" s="1"/>
  <c r="B188" s="1"/>
  <c r="B189" s="1"/>
  <c r="B190" s="1"/>
  <c r="B191" s="1"/>
  <c r="B192" s="1"/>
  <c r="B193" s="1"/>
  <c r="B194" s="1"/>
  <c r="B195" s="1"/>
  <c r="B196" s="1"/>
  <c r="B197" s="1"/>
  <c r="B198" s="1"/>
  <c r="B199" s="1"/>
  <c r="B200" s="1"/>
  <c r="B201" s="1"/>
  <c r="B202" s="1"/>
  <c r="B203" s="1"/>
  <c r="B204" s="1"/>
  <c r="B205" s="1"/>
  <c r="B206" s="1"/>
  <c r="B207" s="1"/>
  <c r="B208" s="1"/>
  <c r="B209" s="1"/>
  <c r="B210" s="1"/>
  <c r="B211" s="1"/>
  <c r="B212" s="1"/>
  <c r="B213" s="1"/>
  <c r="B214" s="1"/>
  <c r="B215" s="1"/>
  <c r="B216" s="1"/>
  <c r="B217" s="1"/>
  <c r="B218" s="1"/>
  <c r="B219" s="1"/>
  <c r="B220" s="1"/>
  <c r="B221" s="1"/>
  <c r="B222" s="1"/>
  <c r="B223" s="1"/>
  <c r="B224" s="1"/>
  <c r="B225" s="1"/>
  <c r="B226" s="1"/>
  <c r="B227" s="1"/>
  <c r="B228" s="1"/>
  <c r="B229" s="1"/>
  <c r="B230" s="1"/>
  <c r="B231" s="1"/>
  <c r="B232" s="1"/>
  <c r="B233" s="1"/>
  <c r="B234" s="1"/>
  <c r="B235" s="1"/>
  <c r="B236" s="1"/>
  <c r="B237" s="1"/>
  <c r="B238" s="1"/>
  <c r="B239" s="1"/>
  <c r="B240" s="1"/>
  <c r="B241" s="1"/>
  <c r="B242" s="1"/>
  <c r="B243" s="1"/>
  <c r="B244" s="1"/>
  <c r="B245" s="1"/>
  <c r="B246" s="1"/>
  <c r="B247" s="1"/>
  <c r="B248" s="1"/>
  <c r="B249" s="1"/>
  <c r="B250" s="1"/>
  <c r="B251" s="1"/>
  <c r="B252" s="1"/>
  <c r="B253" s="1"/>
  <c r="B254" s="1"/>
  <c r="B255" s="1"/>
  <c r="B256" s="1"/>
  <c r="B257" s="1"/>
  <c r="J7"/>
  <c r="B7"/>
  <c r="J6"/>
  <c r="J258" s="1"/>
  <c r="J357" l="1"/>
  <c r="J358" s="1"/>
  <c r="J359" s="1"/>
  <c r="K133"/>
  <c r="J370" i="2" l="1"/>
  <c r="J369"/>
  <c r="J368"/>
  <c r="J367"/>
  <c r="J366"/>
  <c r="J365"/>
  <c r="J364"/>
  <c r="J363"/>
  <c r="J362"/>
  <c r="J361"/>
  <c r="J360"/>
  <c r="J359"/>
  <c r="J358"/>
  <c r="J357"/>
  <c r="J356"/>
  <c r="J355"/>
  <c r="J354"/>
  <c r="J353"/>
  <c r="J352"/>
  <c r="J351"/>
  <c r="J350"/>
  <c r="J349"/>
  <c r="J348"/>
  <c r="J347"/>
  <c r="J346"/>
  <c r="J345"/>
  <c r="J344"/>
  <c r="J343"/>
  <c r="J342"/>
  <c r="J341"/>
  <c r="J340"/>
  <c r="J339"/>
  <c r="J338"/>
  <c r="J337"/>
  <c r="J336"/>
  <c r="J335"/>
  <c r="J334"/>
  <c r="J333"/>
  <c r="J332"/>
  <c r="J331"/>
  <c r="J330"/>
  <c r="J329"/>
  <c r="J328"/>
  <c r="J327"/>
  <c r="J326"/>
  <c r="J325"/>
  <c r="J324"/>
  <c r="J323"/>
  <c r="J322"/>
  <c r="J321"/>
  <c r="J320"/>
  <c r="J319"/>
  <c r="J318"/>
  <c r="J317"/>
  <c r="J316"/>
  <c r="J315"/>
  <c r="J314"/>
  <c r="J313"/>
  <c r="J312"/>
  <c r="J311"/>
  <c r="J310"/>
  <c r="J309"/>
  <c r="J308"/>
  <c r="J307"/>
  <c r="J306"/>
  <c r="J305"/>
  <c r="J304"/>
  <c r="J303"/>
  <c r="J302"/>
  <c r="J301"/>
  <c r="J300"/>
  <c r="J299"/>
  <c r="J298"/>
  <c r="J297"/>
  <c r="J296"/>
  <c r="J295"/>
  <c r="J294"/>
  <c r="J293"/>
  <c r="J292"/>
  <c r="J291"/>
  <c r="J290"/>
  <c r="J289"/>
  <c r="J288"/>
  <c r="J287"/>
  <c r="J286"/>
  <c r="J285"/>
  <c r="J284"/>
  <c r="J283"/>
  <c r="J282"/>
  <c r="J281"/>
  <c r="L280"/>
  <c r="J280"/>
  <c r="L279"/>
  <c r="J279"/>
  <c r="J278"/>
  <c r="J277"/>
  <c r="J371" s="1"/>
  <c r="J276"/>
  <c r="J273"/>
  <c r="J272"/>
  <c r="J271"/>
  <c r="J270"/>
  <c r="J269"/>
  <c r="J268"/>
  <c r="J267"/>
  <c r="J266"/>
  <c r="J265"/>
  <c r="J264"/>
  <c r="J263"/>
  <c r="J262"/>
  <c r="J261"/>
  <c r="J260"/>
  <c r="J259"/>
  <c r="J258"/>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K273" s="1"/>
  <c r="J215"/>
  <c r="J214"/>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K215" s="1"/>
  <c r="K177"/>
  <c r="J177"/>
  <c r="J176"/>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3"/>
  <c r="J12"/>
  <c r="J11"/>
  <c r="J10"/>
  <c r="J9"/>
  <c r="J8"/>
  <c r="B8"/>
  <c r="B9" s="1"/>
  <c r="B10" s="1"/>
  <c r="B11" s="1"/>
  <c r="B12" s="1"/>
  <c r="B13" s="1"/>
  <c r="B14" s="1"/>
  <c r="B15" s="1"/>
  <c r="B16" s="1"/>
  <c r="B17" s="1"/>
  <c r="B18" s="1"/>
  <c r="B19" s="1"/>
  <c r="B20" s="1"/>
  <c r="B21" s="1"/>
  <c r="B22" s="1"/>
  <c r="B23" s="1"/>
  <c r="B24" s="1"/>
  <c r="B25" s="1"/>
  <c r="B26" s="1"/>
  <c r="B27" s="1"/>
  <c r="B28" s="1"/>
  <c r="B29" s="1"/>
  <c r="B30" s="1"/>
  <c r="B31" s="1"/>
  <c r="B32" s="1"/>
  <c r="B33" s="1"/>
  <c r="B34" s="1"/>
  <c r="B35" s="1"/>
  <c r="B36" s="1"/>
  <c r="B37" s="1"/>
  <c r="B38" s="1"/>
  <c r="B39" s="1"/>
  <c r="B40" s="1"/>
  <c r="B41" s="1"/>
  <c r="B42" s="1"/>
  <c r="B43" s="1"/>
  <c r="B44" s="1"/>
  <c r="B45" s="1"/>
  <c r="B46" s="1"/>
  <c r="B47" s="1"/>
  <c r="B48" s="1"/>
  <c r="B49" s="1"/>
  <c r="B50" s="1"/>
  <c r="B51" s="1"/>
  <c r="B52" s="1"/>
  <c r="B53" s="1"/>
  <c r="B54" s="1"/>
  <c r="B55" s="1"/>
  <c r="B56" s="1"/>
  <c r="B57" s="1"/>
  <c r="B58" s="1"/>
  <c r="B59" s="1"/>
  <c r="B60" s="1"/>
  <c r="B61" s="1"/>
  <c r="B62" s="1"/>
  <c r="B63" s="1"/>
  <c r="B64" s="1"/>
  <c r="B65" s="1"/>
  <c r="B66" s="1"/>
  <c r="B67" s="1"/>
  <c r="B68" s="1"/>
  <c r="B69" s="1"/>
  <c r="B70" s="1"/>
  <c r="B71" s="1"/>
  <c r="B72" s="1"/>
  <c r="B73" s="1"/>
  <c r="B74" s="1"/>
  <c r="B75" s="1"/>
  <c r="B76" s="1"/>
  <c r="B77" s="1"/>
  <c r="B78" s="1"/>
  <c r="B79" s="1"/>
  <c r="B80" s="1"/>
  <c r="B81" s="1"/>
  <c r="B82" s="1"/>
  <c r="B83" s="1"/>
  <c r="B84" s="1"/>
  <c r="B85" s="1"/>
  <c r="B86" s="1"/>
  <c r="B87" s="1"/>
  <c r="B88" s="1"/>
  <c r="B89" s="1"/>
  <c r="B90" s="1"/>
  <c r="B91" s="1"/>
  <c r="B92" s="1"/>
  <c r="B93" s="1"/>
  <c r="B94" s="1"/>
  <c r="B95" s="1"/>
  <c r="B96" s="1"/>
  <c r="B97" s="1"/>
  <c r="B98" s="1"/>
  <c r="B99" s="1"/>
  <c r="B100" s="1"/>
  <c r="B101" s="1"/>
  <c r="B102" s="1"/>
  <c r="B103" s="1"/>
  <c r="B104" s="1"/>
  <c r="B105" s="1"/>
  <c r="B106" s="1"/>
  <c r="B107" s="1"/>
  <c r="B108" s="1"/>
  <c r="B109" s="1"/>
  <c r="B110" s="1"/>
  <c r="B111" s="1"/>
  <c r="B112" s="1"/>
  <c r="B113" s="1"/>
  <c r="B114" s="1"/>
  <c r="B115" s="1"/>
  <c r="B116" s="1"/>
  <c r="B117" s="1"/>
  <c r="B118" s="1"/>
  <c r="B119" s="1"/>
  <c r="B120" s="1"/>
  <c r="B121" s="1"/>
  <c r="B122" s="1"/>
  <c r="B123" s="1"/>
  <c r="B124" s="1"/>
  <c r="B125" s="1"/>
  <c r="B126" s="1"/>
  <c r="B127" s="1"/>
  <c r="B128" s="1"/>
  <c r="B129" s="1"/>
  <c r="B130" s="1"/>
  <c r="B131" s="1"/>
  <c r="B132" s="1"/>
  <c r="B133" s="1"/>
  <c r="B134" s="1"/>
  <c r="B135" s="1"/>
  <c r="B136" s="1"/>
  <c r="B137" s="1"/>
  <c r="B138" s="1"/>
  <c r="B139" s="1"/>
  <c r="B140" s="1"/>
  <c r="B141" s="1"/>
  <c r="B142" s="1"/>
  <c r="B143" s="1"/>
  <c r="B144" s="1"/>
  <c r="B145" s="1"/>
  <c r="B146" s="1"/>
  <c r="B147" s="1"/>
  <c r="B148" s="1"/>
  <c r="B149" s="1"/>
  <c r="B150" s="1"/>
  <c r="B151" s="1"/>
  <c r="B152" s="1"/>
  <c r="B153" s="1"/>
  <c r="B154" s="1"/>
  <c r="B155" s="1"/>
  <c r="B156" s="1"/>
  <c r="B157" s="1"/>
  <c r="B158" s="1"/>
  <c r="B159" s="1"/>
  <c r="B160" s="1"/>
  <c r="B161" s="1"/>
  <c r="B162" s="1"/>
  <c r="B163" s="1"/>
  <c r="B164" s="1"/>
  <c r="B165" s="1"/>
  <c r="B166" s="1"/>
  <c r="B167" s="1"/>
  <c r="B168" s="1"/>
  <c r="B169" s="1"/>
  <c r="B170" s="1"/>
  <c r="B171" s="1"/>
  <c r="B172" s="1"/>
  <c r="B173" s="1"/>
  <c r="B174" s="1"/>
  <c r="B175" s="1"/>
  <c r="B176" s="1"/>
  <c r="B177" s="1"/>
  <c r="B178" s="1"/>
  <c r="B179" s="1"/>
  <c r="B180" s="1"/>
  <c r="B181" s="1"/>
  <c r="B182" s="1"/>
  <c r="B183" s="1"/>
  <c r="B184" s="1"/>
  <c r="B185" s="1"/>
  <c r="B186" s="1"/>
  <c r="B187" s="1"/>
  <c r="B188" s="1"/>
  <c r="B189" s="1"/>
  <c r="B190" s="1"/>
  <c r="B191" s="1"/>
  <c r="B192" s="1"/>
  <c r="B193" s="1"/>
  <c r="B194" s="1"/>
  <c r="B195" s="1"/>
  <c r="B196" s="1"/>
  <c r="B197" s="1"/>
  <c r="B198" s="1"/>
  <c r="B199" s="1"/>
  <c r="B200" s="1"/>
  <c r="B201" s="1"/>
  <c r="B202" s="1"/>
  <c r="B203" s="1"/>
  <c r="B204" s="1"/>
  <c r="B205" s="1"/>
  <c r="B206" s="1"/>
  <c r="B207" s="1"/>
  <c r="B208" s="1"/>
  <c r="B209" s="1"/>
  <c r="B210" s="1"/>
  <c r="B211" s="1"/>
  <c r="B212" s="1"/>
  <c r="B213" s="1"/>
  <c r="B214" s="1"/>
  <c r="B215" s="1"/>
  <c r="B216" s="1"/>
  <c r="B217" s="1"/>
  <c r="B218" s="1"/>
  <c r="B219" s="1"/>
  <c r="B220" s="1"/>
  <c r="B221" s="1"/>
  <c r="B222" s="1"/>
  <c r="B223" s="1"/>
  <c r="B224" s="1"/>
  <c r="B225" s="1"/>
  <c r="B226" s="1"/>
  <c r="B227" s="1"/>
  <c r="B228" s="1"/>
  <c r="B229" s="1"/>
  <c r="B230" s="1"/>
  <c r="B231" s="1"/>
  <c r="B232" s="1"/>
  <c r="B233" s="1"/>
  <c r="B234" s="1"/>
  <c r="B235" s="1"/>
  <c r="B236" s="1"/>
  <c r="B237" s="1"/>
  <c r="B238" s="1"/>
  <c r="B239" s="1"/>
  <c r="B240" s="1"/>
  <c r="B241" s="1"/>
  <c r="B242" s="1"/>
  <c r="B243" s="1"/>
  <c r="B244" s="1"/>
  <c r="B245" s="1"/>
  <c r="B246" s="1"/>
  <c r="B247" s="1"/>
  <c r="B248" s="1"/>
  <c r="B249" s="1"/>
  <c r="B250" s="1"/>
  <c r="B251" s="1"/>
  <c r="B252" s="1"/>
  <c r="B253" s="1"/>
  <c r="B254" s="1"/>
  <c r="B255" s="1"/>
  <c r="B256" s="1"/>
  <c r="B257" s="1"/>
  <c r="B258" s="1"/>
  <c r="B259" s="1"/>
  <c r="B260" s="1"/>
  <c r="B261" s="1"/>
  <c r="B262" s="1"/>
  <c r="B263" s="1"/>
  <c r="B264" s="1"/>
  <c r="B265" s="1"/>
  <c r="B266" s="1"/>
  <c r="B267" s="1"/>
  <c r="B268" s="1"/>
  <c r="B269" s="1"/>
  <c r="B270" s="1"/>
  <c r="B271" s="1"/>
  <c r="B272" s="1"/>
  <c r="B273" s="1"/>
  <c r="J7"/>
  <c r="B7"/>
  <c r="J6"/>
  <c r="J274" s="1"/>
  <c r="J372" l="1"/>
  <c r="J373" s="1"/>
  <c r="J374" s="1"/>
  <c r="K133"/>
  <c r="K274" s="1"/>
</calcChain>
</file>

<file path=xl/sharedStrings.xml><?xml version="1.0" encoding="utf-8"?>
<sst xmlns="http://schemas.openxmlformats.org/spreadsheetml/2006/main" count="51713" uniqueCount="1485">
  <si>
    <t>SCHEDULE</t>
  </si>
  <si>
    <t>Electrical Portion</t>
  </si>
  <si>
    <t>SNo</t>
  </si>
  <si>
    <t>S No.</t>
  </si>
  <si>
    <t>Item Detailed 
Specification Description</t>
  </si>
  <si>
    <t xml:space="preserve">Work Type
</t>
  </si>
  <si>
    <t>Item Short Description</t>
  </si>
  <si>
    <t>Service Code</t>
  </si>
  <si>
    <t>Rate</t>
  </si>
  <si>
    <t xml:space="preserve">UOM
</t>
  </si>
  <si>
    <t xml:space="preserve">Amount </t>
  </si>
  <si>
    <t>Loading of 8MVA PTR</t>
  </si>
  <si>
    <t>Electrical</t>
  </si>
  <si>
    <t>Labour</t>
  </si>
  <si>
    <t>SWR10613</t>
  </si>
  <si>
    <t>EA</t>
  </si>
  <si>
    <t>SS LABOUR</t>
  </si>
  <si>
    <t>Transport of Power transformers (0 to 100 KM) from one place to another place in GHMC Area.(excluding of loading &amp; unloading )-8MVA power transformer</t>
  </si>
  <si>
    <t>SWR10854</t>
  </si>
  <si>
    <t>Unloading of 8MVA PTR</t>
  </si>
  <si>
    <t>SWR10627</t>
  </si>
  <si>
    <t>SWR21321</t>
  </si>
  <si>
    <t>Loading of 50,63, 75 &amp; 100 KVA DTR</t>
  </si>
  <si>
    <t>SWR10195</t>
  </si>
  <si>
    <t>SWR11861</t>
  </si>
  <si>
    <t>Un loading of 50,63, 75 &amp; 100 KVA DTR</t>
  </si>
  <si>
    <t>SWR10513</t>
  </si>
  <si>
    <t>SWR21843</t>
  </si>
  <si>
    <t>Erection of 3 Phase DTRs 63,75 &amp; 100 KVA including loading and Unloading DTR on the Structure/Plinth etc</t>
  </si>
  <si>
    <t>SWR20905</t>
  </si>
  <si>
    <t>Loading of 11 KV VCBs along with Panel boards</t>
  </si>
  <si>
    <t>SWR10199</t>
  </si>
  <si>
    <t>Un loading of 11 KV VCBs along with Panel boards</t>
  </si>
  <si>
    <t>SWR10517</t>
  </si>
  <si>
    <t>Erection of 11KV indoor switch gear panel/indoor PT panel /Bus section panel / Bus raiser panel/Capacitor panel/Switch fuse panel for DTR.</t>
  </si>
  <si>
    <t>SWR10931</t>
  </si>
  <si>
    <t>Loading of 33 KV VCBs along with Panel boards</t>
  </si>
  <si>
    <t>SWR10198</t>
  </si>
  <si>
    <t>Un loading of 33 KV VCBs along with Panel boards</t>
  </si>
  <si>
    <t>SWR10516</t>
  </si>
  <si>
    <t>Erection of 33KV indoor switch gear panel/33KV indoor PT panel / Bus section panel / Bus raiser panel</t>
  </si>
  <si>
    <t>SWR10930</t>
  </si>
  <si>
    <t>Loading of 220 V Batterry with charger</t>
  </si>
  <si>
    <t>SWR11166</t>
  </si>
  <si>
    <t>SET</t>
  </si>
  <si>
    <t>Un loading of 220 V Batterry with charger</t>
  </si>
  <si>
    <t>SWR11147</t>
  </si>
  <si>
    <t>Erection of 220 V, 80 AH battery in complete shape fit for
charging . Conventional lead acid</t>
  </si>
  <si>
    <t>SWR12295</t>
  </si>
  <si>
    <t>Supply of AC Supply panel inluding providing of changeover switch, SFU, metering unit, 32 A three phase MCB, 16 A Single phase MCB complete as per specification.</t>
  </si>
  <si>
    <t>Supply</t>
  </si>
  <si>
    <t>SMR40045</t>
  </si>
  <si>
    <t>Erection of control/Relay panels, AC Panels, announciationpanels etc in the control room duly mounting them on channels and grouting them with foundation bolts excluding cost of channels &amp; foundation bolts</t>
  </si>
  <si>
    <t>SWR11893</t>
  </si>
  <si>
    <t>Cutting Charges for RS joist 150x150mm</t>
  </si>
  <si>
    <t>SWR10297</t>
  </si>
  <si>
    <t>Fabrication of Main and Auxiliary structures with welding usingraw steel such as RS joist, M.S.Angles, Plates, Channels,including the supply and fabrication of 6mm base plate to the RS-Joist poles excluding cost of Mild Steel and transport charges to substation site, including erection.</t>
  </si>
  <si>
    <t>SWR10869</t>
  </si>
  <si>
    <t>TO</t>
  </si>
  <si>
    <t>Alligning the Main and Auxiliary structures such as RS joist,M.S.Angles, Plates, Channels, Structure to zero level duly leveling in prefabricated MS frames with Hydraulic jacks before galvanising/ fabrication.</t>
  </si>
  <si>
    <t>SWR10867</t>
  </si>
  <si>
    <t>SMR40009</t>
  </si>
  <si>
    <t>SWR10877</t>
  </si>
  <si>
    <t>SMR40010</t>
  </si>
  <si>
    <t>SWR10879</t>
  </si>
  <si>
    <t>Painting of Name Plates for any equipment</t>
  </si>
  <si>
    <t>SWR10963</t>
  </si>
  <si>
    <t>SMR11482</t>
  </si>
  <si>
    <t>Providing of earthing with excavation of earth pit (0.6 x0.6x2.4 Mts.) duly filling with bentonite, earth , running of earth wire etc., complete, including cost of bentonite and excluding cost of RCC collar of size 0.75M dia x 0.5 M height</t>
  </si>
  <si>
    <t>SWR10357</t>
  </si>
  <si>
    <t>Providing of RCC Collar guarding to the existing earth pits with damaged masonry including dismantling and removing of existing masonry and fixing the RCC collar of 0.60 M dia X 0.50M height</t>
  </si>
  <si>
    <t>SWR10359</t>
  </si>
  <si>
    <t>Laying of MS Flats /GI Flats 75x 8mm earth mat including excavation of trenches of depth 600mm, welding, connecting to equipment andconnecting lightning shield to earth mat and earthing of fence posts, drilling and connecting earth rods including connecting cast iron pipes  including fabrication</t>
  </si>
  <si>
    <t>SWR10920</t>
  </si>
  <si>
    <t>RMT</t>
  </si>
  <si>
    <t>Fabrication and connecting of M.S./ G.I. Flat 50x6mm to risers from earth mat to structures, equipment, marshalling boxes, electrical panels, PLCC panels, fencing posts etc.</t>
  </si>
  <si>
    <t>SWR10919</t>
  </si>
  <si>
    <t>Supply of GI Bolts &amp; Nuts</t>
  </si>
  <si>
    <t>SMR11488</t>
  </si>
  <si>
    <t>KG</t>
  </si>
  <si>
    <t>Paint-Black to all Earth Flat incl. Pain</t>
  </si>
  <si>
    <t>SWR12217</t>
  </si>
  <si>
    <t>M</t>
  </si>
  <si>
    <t>Supply of Copper Flexible jumper with 75 X 8 of length 250 mm at neutral of Power tranformer end and 50 X 6 of length 50mm two Nos at double neutral end duly brasing with flexible jumper of capacity of 5kA/3 sec for power transformer neutral</t>
  </si>
  <si>
    <t>SMR40033</t>
  </si>
  <si>
    <t>Providing of double earthing for neutral with flexible copper jumpers including arrangement by fixing M.S.Channel 100x50mm</t>
  </si>
  <si>
    <t>SWR11892</t>
  </si>
  <si>
    <t>SWR12110</t>
  </si>
  <si>
    <t>SWR12448</t>
  </si>
  <si>
    <t>Laying of second cable 33KV UG Cb in Existing Duct</t>
  </si>
  <si>
    <t>SWR12452</t>
  </si>
  <si>
    <t>SWR11954</t>
  </si>
  <si>
    <t>SMR12473</t>
  </si>
  <si>
    <t>SMR12474</t>
  </si>
  <si>
    <t>SWR12473</t>
  </si>
  <si>
    <t>SWR12474</t>
  </si>
  <si>
    <t>Making of Outdoor/Indoor 33 KV 3x400 Sqmm End Termination</t>
  </si>
  <si>
    <t>SWR10387</t>
  </si>
  <si>
    <t>SWR11920</t>
  </si>
  <si>
    <t>SWR11956</t>
  </si>
  <si>
    <t>Making of Outdoor/Indoor 11 KV 3x185 Sqmm Cable End Termination</t>
  </si>
  <si>
    <t>SWR10390</t>
  </si>
  <si>
    <t>SWR11923</t>
  </si>
  <si>
    <t>SWR11959</t>
  </si>
  <si>
    <t xml:space="preserve"> Fixing of Oout Door/Indoor end termination LT 3 1/2 x185 Sqmm Cable</t>
  </si>
  <si>
    <t>SWR10765</t>
  </si>
  <si>
    <t>Laying of 4 core/10 core 2.5 sq. mm.Copper control cable in aready excavation trench including cost of providing single compress glands at both ends .</t>
  </si>
  <si>
    <t>SWR11879</t>
  </si>
  <si>
    <t>Cable terminations to the switch gear marshalling boxes/panel terminal blocks/control and relay panels LT AC panel including providing suitable ferrules and lugs as per specification (including cost of ferrules, lugs and glands)</t>
  </si>
  <si>
    <t>SWR12510</t>
  </si>
  <si>
    <t>SWR11040</t>
  </si>
  <si>
    <t>SWR11266</t>
  </si>
  <si>
    <t>Mass concreting of supports erected with CC (1:4:8) using 40 mm, HB G metal including the cost of metal, sand, Cement and curing etc.-Including the cost of cement</t>
  </si>
  <si>
    <t>SWR10356</t>
  </si>
  <si>
    <t>M3</t>
  </si>
  <si>
    <t>Coping of 1.5'x1.5'x1 with 1:8 slope Using form boxes
(0.031Cumt.)</t>
  </si>
  <si>
    <t>SWR11890</t>
  </si>
  <si>
    <t>Paint of coping with 2 coats of white cement incl cost of paints etc.</t>
  </si>
  <si>
    <t>SWR11089</t>
  </si>
  <si>
    <t>Erection of 11 KV HG Fuse set including earthing</t>
  </si>
  <si>
    <t>SWR10395</t>
  </si>
  <si>
    <t>Erection of 11KV 200A TT type AB Switch including fixing of cross angles and alignment complete</t>
  </si>
  <si>
    <t>SWR20102</t>
  </si>
  <si>
    <t>SWR10881</t>
  </si>
  <si>
    <t>Erection of LT distribution box including laying of LT cable
from distribution box to LT OH line and DTR to distribution box including earthing of distribution box and crimping of lugs connecting of jumpers etc</t>
  </si>
  <si>
    <t>SWR10674</t>
  </si>
  <si>
    <t>SMR11485</t>
  </si>
  <si>
    <t>Running of GI eartn flat of size 25X3mm from all metallic parts of channels, AB Switch, HG fuse set, DTr neutral and LT Distribution box and inter connection of earth pits etc complete.</t>
  </si>
  <si>
    <t>SWR12125</t>
  </si>
  <si>
    <t>Loading of 11KV/33KV XLPE UG Cable for all sizes</t>
  </si>
  <si>
    <t>SWR11230</t>
  </si>
  <si>
    <t>DR</t>
  </si>
  <si>
    <t>Un loading of 11KV/33KV XLPE UG Cable for all sizes</t>
  </si>
  <si>
    <t>SWR11231</t>
  </si>
  <si>
    <t>Supply of stepped tubular poles single way made of steel of length 9mtrs with tensile strength of 42kgf/mm2 at a steps of 4.5 mtrs with outer dia 114.3 mm,2.1 mtrs with outer dia 88.9 mm, 2.1 mtrs with outer dia 76.1 mm, normal Crippling load of 141 kgf, normal Breaking load of 198 kgf ,working Crippling load of 70 kgf, working Breaking load of 79 kgf as per IS 2713.</t>
  </si>
  <si>
    <t>SMR40051</t>
  </si>
  <si>
    <t>SWR11039</t>
  </si>
  <si>
    <t xml:space="preserve">Erection of tubular poles </t>
  </si>
  <si>
    <t>SWR10955</t>
  </si>
  <si>
    <t>Supply of Metal Handle Lamp 150W</t>
  </si>
  <si>
    <t>SMR24635</t>
  </si>
  <si>
    <t>Supply of GI Bolts &amp; Nuts,washers etc.</t>
  </si>
  <si>
    <t>Fixing of Metal halide lamps with fixtures Make:Philips,Crompton,Bajaj junction box with MCB with 1.5 GI pipe complete.</t>
  </si>
  <si>
    <t>SWR10956</t>
  </si>
  <si>
    <t>Supply of  Steel almarah(61/2 X 3ft) Godrej</t>
  </si>
  <si>
    <t>SMR40061</t>
  </si>
  <si>
    <t>Supplying &amp; fabrication erection of 6mm Checkerd plates as per the field conditions</t>
  </si>
  <si>
    <t>SWR10873</t>
  </si>
  <si>
    <t>Supply of Rubber mats ( 6’x3’) size for indoor SS</t>
  </si>
  <si>
    <t>SMR40068</t>
  </si>
  <si>
    <t>Supply of  Alluminium Ladder for indoor works</t>
  </si>
  <si>
    <t>SMR40062</t>
  </si>
  <si>
    <t>Supply of Trolley mounted CO2 (6.5Kgs)(IS-2878)</t>
  </si>
  <si>
    <t>SMR40087</t>
  </si>
  <si>
    <t>Supply of  Fire Buckets Stand with Buckets</t>
  </si>
  <si>
    <t>SMR40088</t>
  </si>
  <si>
    <t>Supply of Fire Extinguisher for Control Room</t>
  </si>
  <si>
    <t>SMR40089</t>
  </si>
  <si>
    <t>Supply of Safety Helmet of standard make</t>
  </si>
  <si>
    <t>SMR40071</t>
  </si>
  <si>
    <t>Supply of Earth Rods (8ft) Screw &amp; clamp type</t>
  </si>
  <si>
    <t>SMR40066</t>
  </si>
  <si>
    <t>Supply of Hand Gloves</t>
  </si>
  <si>
    <t>SMR40067</t>
  </si>
  <si>
    <t>Supply of Stand basic cell phone with charger</t>
  </si>
  <si>
    <t>SMR40069</t>
  </si>
  <si>
    <t>Supply of Table (3x6ft) Godrej</t>
  </si>
  <si>
    <t>SMR40057</t>
  </si>
  <si>
    <t>Supply of S type chairs (Godrej)</t>
  </si>
  <si>
    <t>SMR40058</t>
  </si>
  <si>
    <t>Supply of Angle racks(18x36.6inches) Godrej</t>
  </si>
  <si>
    <t>SMR40060</t>
  </si>
  <si>
    <t>Supply of Danger boards with clamps</t>
  </si>
  <si>
    <t>SMR40070</t>
  </si>
  <si>
    <t>Supply of 33/11kv S.S Permanent name board</t>
  </si>
  <si>
    <t>SMR40086</t>
  </si>
  <si>
    <t>Supply of Wall clock standard make</t>
  </si>
  <si>
    <t>SMR40059</t>
  </si>
  <si>
    <t>Supply of Taparia Tool kit complete as per Spec</t>
  </si>
  <si>
    <t>SMR40063</t>
  </si>
  <si>
    <t>Supply of Rechargeable LED torch light.</t>
  </si>
  <si>
    <t>SMR40064</t>
  </si>
  <si>
    <t>Supply of Hack saw (12 inches)</t>
  </si>
  <si>
    <t>SMR40065</t>
  </si>
  <si>
    <t>Supply of LC Boards</t>
  </si>
  <si>
    <t>SMR40072</t>
  </si>
  <si>
    <t>Supply of Gum Boots</t>
  </si>
  <si>
    <t>SMR40073</t>
  </si>
  <si>
    <t>Supply of Digital clamp meter.</t>
  </si>
  <si>
    <t>SMR40076</t>
  </si>
  <si>
    <t>Supply of 5000v megger</t>
  </si>
  <si>
    <t>SMR40074</t>
  </si>
  <si>
    <t>SWR20032</t>
  </si>
  <si>
    <t>SWR22090</t>
  </si>
  <si>
    <t>Supply of 10ft Aluminium Ladder</t>
  </si>
  <si>
    <t>SMR12378</t>
  </si>
  <si>
    <t>Supply of RS Joist Grider Pole (150x150mm)</t>
  </si>
  <si>
    <t>SMR12302</t>
  </si>
  <si>
    <t>Supply of MS Channel 100x50mm</t>
  </si>
  <si>
    <t>SMR22745</t>
  </si>
  <si>
    <t>Supply of MS Flat 75x8mm</t>
  </si>
  <si>
    <t>SMR12321</t>
  </si>
  <si>
    <t>Supply of MS Flat 50x6mm</t>
  </si>
  <si>
    <t>SMR12322</t>
  </si>
  <si>
    <t>Supply of 33KV 3x400Sqmm O/D End Kit</t>
  </si>
  <si>
    <t>SMR22222</t>
  </si>
  <si>
    <t>Supply of of 33KV 3x400Sqmm Indoor end kit</t>
  </si>
  <si>
    <t>SMR11506</t>
  </si>
  <si>
    <t>Supply of 11KV 3x185 Heat Shble O/d End Term Kit</t>
  </si>
  <si>
    <t>SMR25201</t>
  </si>
  <si>
    <t>Supply of 11KV 3x185 Heat Shble I/d End Term Kit</t>
  </si>
  <si>
    <t>SMR25202</t>
  </si>
  <si>
    <t>Supply of LT XLPE Cable 3 1/2 C 185 sqmm</t>
  </si>
  <si>
    <t>SMR25204</t>
  </si>
  <si>
    <t>Supply of MS Channel 75x40 mm</t>
  </si>
  <si>
    <t>SMR25205</t>
  </si>
  <si>
    <t>Supply of RS Joist Pole (175x85mm)</t>
  </si>
  <si>
    <t>SMR12303</t>
  </si>
  <si>
    <t>Supply of 11KV HG FuseSet for StationTransformer</t>
  </si>
  <si>
    <t>SMR12324</t>
  </si>
  <si>
    <t>Supply of 11KV 200A Tilting Type AB Switch</t>
  </si>
  <si>
    <t>SMR12318</t>
  </si>
  <si>
    <t>Supply of LT Distribution Box (SMC)</t>
  </si>
  <si>
    <t>SMR25200</t>
  </si>
  <si>
    <t>Supply of LT XLPE Cable 1C 150 sqmm</t>
  </si>
  <si>
    <t>SMR25203</t>
  </si>
  <si>
    <t>survey line&amp;cabl inc peg mark&amp;tree clear</t>
  </si>
  <si>
    <t>SWR22092</t>
  </si>
  <si>
    <t>KM</t>
  </si>
  <si>
    <t>Load-11/33KV XLPE UG Cable for all sizes</t>
  </si>
  <si>
    <t>Unload-11/33KV XLPE UG Cable all sizes</t>
  </si>
  <si>
    <t>SWR11860</t>
  </si>
  <si>
    <t>SWR11980</t>
  </si>
  <si>
    <t>Laying of 2nd cable in excavated trench</t>
  </si>
  <si>
    <t>SWR10988</t>
  </si>
  <si>
    <t>Supply &amp; Erection of Smart RFID marker</t>
  </si>
  <si>
    <t>SWR25089</t>
  </si>
  <si>
    <t>Making of Straight through joint 33kv 3x400 xlpe</t>
  </si>
  <si>
    <t>SWR10382</t>
  </si>
  <si>
    <t>Supply of 6" B class GI pipe</t>
  </si>
  <si>
    <t>SMR40081</t>
  </si>
  <si>
    <t>Supply of 6" DWC pipe</t>
  </si>
  <si>
    <t>SMR11610</t>
  </si>
  <si>
    <t>Supply of Hume pipe 9" size</t>
  </si>
  <si>
    <t>SMR40001</t>
  </si>
  <si>
    <t>Making of OD/Idoor end termination 33kv 3x400 xlpe</t>
  </si>
  <si>
    <t>Consultation charges for providing traffic diversions and
meeting other exegencies for execution of work during late
night hours and wee hours.</t>
  </si>
  <si>
    <t>SWR21903</t>
  </si>
  <si>
    <t>Fabrication of 175x85/150x75mm RS joist pieces upto 12.5
meters length by welding joint together by means of 50x6mm flat and MS channel on either side including the cost of consumable.</t>
  </si>
  <si>
    <t>SWR10642</t>
  </si>
  <si>
    <t>Painting of R.S Joist,Box poles including cross arms and
clamps with one coat of red oxid and two coats of Al.paint
including cost of paint and consumables</t>
  </si>
  <si>
    <t>SWR10640</t>
  </si>
  <si>
    <t>Excavation of pits in hard rock not requiring blasting. (In hard murram / rock boulders) 11 Mtrs PSCC Poles/ Box poles 0.75 M x 0.9 M x 1.95 M</t>
  </si>
  <si>
    <t>Fabrication and connecting to risers from earth mat to structures, equipment, marshalling boxes, electrical panels, PLCC panels, fencing posts etc.M.S./ G.I. Flat 50x6mm / 50 x 8 mm ( Above ground)</t>
  </si>
  <si>
    <t>Mass concreting of supports erected with CC (1:4:8) using 40 mm, HB G metal including the cost of metal, sand, Cement and curing etc.Including the cost of cement</t>
  </si>
  <si>
    <t>Coping &amp; Muffing-Iron Pole,Coping of 1.5'x1.5'x1 with 1:8 slope Using form boxes (0.031Cumt.)</t>
  </si>
  <si>
    <t>Erection of 33 KV LAS station/Line type including earthing</t>
  </si>
  <si>
    <t>SWR10396</t>
  </si>
  <si>
    <t>Erection of 33 KV AB Switch including alignment and earthing</t>
  </si>
  <si>
    <t>SWR10392</t>
  </si>
  <si>
    <t>SMR11483</t>
  </si>
  <si>
    <t>Providing of earthing with excavation of earth pit (0.6 x0.6x2.4 Mts.) duly filling with bentonite, earth , running of earth wire etc., complete, including cost of bentonite and</t>
  </si>
  <si>
    <t>Providing of RCC Collar guarding to the existing earth pits with damaged masonry including dismantling and removing of existing masonry and fixing the RCC collar of 0.60 M dia X 0.50 M height</t>
  </si>
  <si>
    <t>Supply of Pre-cast cable Joint markersSupply of RCC cable Joint markers/ Cable route markers of size 700 X 240 X 75 mm duly engraving with 5 mm thick letters , CPDCL 33000/11000 Cable/Cable joint fixing the 300mm below ground level and 400mm above ground level confirming to IS 5820 2001</t>
  </si>
  <si>
    <t>SMR40085</t>
  </si>
  <si>
    <t>Painting of feeder name on support including cost of paint</t>
  </si>
  <si>
    <t>SWR12101</t>
  </si>
  <si>
    <t>Supply of GI Bolts &amp; Nuts,Washers etc.,</t>
  </si>
  <si>
    <t>33 KV DP Structure with 175x85/150x75mm RS joist Assembly and erection of Structure as per specification which includes fixing of top channels and cross bracings, transport of all materials from road side to the location, earthing, back filling with earth ramming etc excluding pit excavation and concreting.</t>
  </si>
  <si>
    <t>SWR11276</t>
  </si>
  <si>
    <t>Loading of 33 KV, 10 KA LAs Station type</t>
  </si>
  <si>
    <t>SWR10266</t>
  </si>
  <si>
    <t>Un loading of 33 KV, 10 KA LAs Station type</t>
  </si>
  <si>
    <t>SWR10584</t>
  </si>
  <si>
    <t>Making of coil earthing pole with 8mm GI wireNut&amp;Bolts for AB Switch</t>
  </si>
  <si>
    <t>SWR12331</t>
  </si>
  <si>
    <t>Painting of operating rods of 33kV, 11kV AB switches with
post office red colour (including cost of paint)</t>
  </si>
  <si>
    <t>Supply of 33KV3x400Sqmm Straight thr kit</t>
  </si>
  <si>
    <t>SMR22223</t>
  </si>
  <si>
    <t>Supply of 33KV 3x400Sqmm Indoor end kit</t>
  </si>
  <si>
    <t>Supply of 33KV 800A DB Break AB Switch</t>
  </si>
  <si>
    <t>SMR12315</t>
  </si>
  <si>
    <t>Survey line&amp;cabl inc peg mark&amp;tree clear</t>
  </si>
  <si>
    <t>11KV LINE LABOUR</t>
  </si>
  <si>
    <t>SWR11928</t>
  </si>
  <si>
    <t>SWR11955</t>
  </si>
  <si>
    <t>Making of Straight through joint 11kv 3x300 xlpe</t>
  </si>
  <si>
    <t>SWR10386</t>
  </si>
  <si>
    <t>Supply of 4" B class GI pipe</t>
  </si>
  <si>
    <t>SMR40080</t>
  </si>
  <si>
    <t>supply of 4" DWC pipe</t>
  </si>
  <si>
    <t>SMR11609</t>
  </si>
  <si>
    <t>Suppy of Hume pipe 4" size</t>
  </si>
  <si>
    <t>SMR40003</t>
  </si>
  <si>
    <t>Making 11 KV 3x300 Sqmm Cable Out Door/Indoor end
termination</t>
  </si>
  <si>
    <t>SWR10391</t>
  </si>
  <si>
    <t>Fabrication of 175x85/150x75mm RS joist pieces upto 12.5
meters length by welding joint together by means of 50x6mm
flat and MS channel on either side including the cost of
consumable.</t>
  </si>
  <si>
    <t>Erection of pole in position, aligning and setting to work, fixing of cross arms and top clamps, earthing of supports, back filling with earth and stones properly ramming including transport of materials from road side to location excluding pit excavation Box pole 9/10/11 Mtr</t>
  </si>
  <si>
    <t>M.S./ G.I. Flat 50x6mm / 50 x 8 mm ( Above ground)Fabrication and connecting to risers from earth mat to structures, equipment,marshalling boxes, electrical panels, PLCC panels, fencing posts etc.</t>
  </si>
  <si>
    <t>Fabrication of Main and Auxiliary structures with welding using
raw steel such as RS joist, M.S.Angles, Plates, Channels,
including the supply and fabrication of 6mm base plate to the
RS-Joist poles excluding cost of Mild Steel and transport
charges to substation site, including erection.</t>
  </si>
  <si>
    <t>Erection of 11KV 400/200A Conventional type AB Switch
including fixing of cross angles and alignment complete</t>
  </si>
  <si>
    <t>SWR10393</t>
  </si>
  <si>
    <t>Providing of earthing with excavation of earth pit (0.6 x0.6x2.4
Mts.) duly filling with bentonite, earth , running of earth wire
etc., complete, including cost of bentonite and excluding cost
of RCC collar of size 0.75M dia x 0.5 M height</t>
  </si>
  <si>
    <t>Providing of RCC Collar guarding to the existing earth pits with
damaged masonry including dismantling and removing of
existing masonry and fixing the RCC collar of 0.60 M dia X
0.50 M height</t>
  </si>
  <si>
    <t>Supply of RCC cable Joint markers/ Cable route markers of
size 700 X 240 X 75 mm duly engraving with 5 mm thick
letters , CPDCL 33000/11000 Cable/Cable joint fixing the
300mm below ground level and 400mm above ground level
confirming to IS 5820 2001</t>
  </si>
  <si>
    <t>Supply of 11KV 3x300 Heat Shble str thr JointKit</t>
  </si>
  <si>
    <t>SMR25210</t>
  </si>
  <si>
    <t>Supply of 11KV 3x300 Heat Shble O/d End Term Kit</t>
  </si>
  <si>
    <t>SMR25208</t>
  </si>
  <si>
    <t>Supply of 11KV 3x300 Heat Shble I/d End Term Kit</t>
  </si>
  <si>
    <t>SMR25209</t>
  </si>
  <si>
    <t>Supply of MS Angle 65X65X6</t>
  </si>
  <si>
    <t>SMR25207</t>
  </si>
  <si>
    <t>Supply of 11KV 800A DB Break AB Switch</t>
  </si>
  <si>
    <t>SMR12316</t>
  </si>
  <si>
    <t>Transport of conductor drums, cable drums, fragile material such as kiosks, VCBs, control panels, current transformers, boosters, lightning arrestors, insulators, transformers, meters (which are less in weight and occupy more space) (excluding of loading unloading)Above 10 Km and upto 20 Km with Lorry for each trip</t>
  </si>
  <si>
    <t>Excavation of Pit for 33KV VCB</t>
  </si>
  <si>
    <t>SWR23224</t>
  </si>
  <si>
    <t>Cement concrete 1:3:6 ration with 40 MML HBG metal including the cost of all materials and labour complete 1.8 x 1.8 x 0.75 cum for VCB Plinth</t>
  </si>
  <si>
    <t>SWR20685</t>
  </si>
  <si>
    <t>Plastering 2 Coats,20/16mm(1:6)(1:4)</t>
  </si>
  <si>
    <t>SWR10862</t>
  </si>
  <si>
    <t>M2</t>
  </si>
  <si>
    <t>Painting of coping with two coats of white cement including cost of paint &amp; conveyance charges for PTR/VCB plinths</t>
  </si>
  <si>
    <t>SWR12334</t>
  </si>
  <si>
    <t>Erection of 33 KV VCB with Control Panel</t>
  </si>
  <si>
    <t>SWR10460</t>
  </si>
  <si>
    <t>Erection of 33 KV CTs</t>
  </si>
  <si>
    <t>SWR10399</t>
  </si>
  <si>
    <t>Erection of 33kV Twin feeder control &amp; Relay panel in the control room duly mounting them on channels and grouting them with foundation bolts excluding cost of channels &amp; foundation bolts</t>
  </si>
  <si>
    <t>SWR10934</t>
  </si>
  <si>
    <t>Excavation of pits in hard rock not requiring blasting. (In hard murram / rockboulders)9.1 Mtrs PSCC Poles 0.76 M x 0.76M x 1.83M (2.6" x 2.6" x 6.0")</t>
  </si>
  <si>
    <t>Supply of stepped tubular poles single way made of steel oflength 9mtrs with tensile strength of 42kgf/mm2 at a steps of 4.5 mtrs with outer dia 114.3 mm,2.1 mtrs with outer dia 88.9 mm, 2.1 mtrs with outer dia 76.1 mm, normal Crippling load of 141 kgf, normal Breaking load of 198 kgf ,working Crippling load of 70 kgf, working Breaking load of 79 kgf as per IS 2713.</t>
  </si>
  <si>
    <t>Erection of tubular poles</t>
  </si>
  <si>
    <t>Supply of LED fixture set of (LUMINAIRE MAKE: PHILIPS /OSRAM/GE/VENTUREROMPTON/BAJAJ/VIN/WIPRO/JAGUAR/KESELEC/HAVELLS/HPL/SURYA/SYSKA. LED MAKE: PHILIPS LUMILEDS/CREE/NICHIA/OSRAM/SUMSANG/LG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arranty 90W LED Fixture set</t>
  </si>
  <si>
    <t>SMR11594</t>
  </si>
  <si>
    <t>Fixing of Metal halide lamps with fixtures Make:Philips,Crompton,Bajaj junction box with MCB with 1.5 GI pipe complete</t>
  </si>
  <si>
    <t>Labour for Fixing of all types of clamps</t>
  </si>
  <si>
    <t>SWR10917</t>
  </si>
  <si>
    <t>Laying of 4 core/10 core 2.5 sq. mm.Copper control cable in aready excavation trench including cost of providing single compress glands at both ends</t>
  </si>
  <si>
    <r>
      <t xml:space="preserve">Extention of 33KV Bay at 132/33KV Sub-station </t>
    </r>
    <r>
      <rPr>
        <b/>
        <sz val="11"/>
        <rFont val="Bookman Old Style"/>
        <family val="1"/>
      </rPr>
      <t>Zebra condutor</t>
    </r>
  </si>
  <si>
    <t>SMR24910</t>
  </si>
  <si>
    <t>Connection of equipment to bus and or another equipment with single zebra/Panther conductor including measuring, cutting,clamping and hoisting of suspension insulator assembly to support the conductor wherever necessary.</t>
  </si>
  <si>
    <t>SWR10884</t>
  </si>
  <si>
    <t>Supply of I hook</t>
  </si>
  <si>
    <t>SMR12099</t>
  </si>
  <si>
    <t>Erection of I hook</t>
  </si>
  <si>
    <t>SWR12099</t>
  </si>
  <si>
    <t>SMR40013</t>
  </si>
  <si>
    <t>Supply of Tension Hardware 3 Bolted for Twin Zebra/panther
with 150 mm spacing</t>
  </si>
  <si>
    <t>SMR40016</t>
  </si>
  <si>
    <t>Alluminum alloy Pad clamps minimum 15 mm Thickness, 75
mm Width 150 Mm Length conforming to IS:5561-1970, IS
617, IS 2633-1964, IS 1363-1967, IS1367-1961), Six bolted
with hot dip galvanized bolts and double nuts with spring and
flat washers of size M10 x 65 i.e(3/8" x 21/2 ") minimum weight
of 900 gms to suit for Panther ACSR Conductor of pad size 75
X 75 X 15mm for carrying 600 A current</t>
  </si>
  <si>
    <t>SMR24942</t>
  </si>
  <si>
    <t>Supply of CT stud clamps with hot dip galvanised bolts and nuts suitable for zebra / Panther conductor on one side and 28/30/40 mm CT stud on other side with stud size for single zebra / panther (4 bolted) with bimetallic sleeve for carrying 800 A</t>
  </si>
  <si>
    <t>SMR40023</t>
  </si>
  <si>
    <t>Supply of U-Bolts 16 mm</t>
  </si>
  <si>
    <t>SMR40040</t>
  </si>
  <si>
    <t>Hoisting of Insulators and hardware, stretching the conductor and stringing of 33 kV bus comprising of three phases with Twin Zebra/Panther conductor to a tension of 900kgs including fixing of spacer clamps.(Bus section of 4.5mt)</t>
  </si>
  <si>
    <t>SWR10882</t>
  </si>
  <si>
    <t>Room fire extinguisher (2 ltrs capacity) for control room</t>
  </si>
  <si>
    <t>Supply &amp; spreading of 20mm machine crushed metal (HBG) including cost of conveneyance of all materials, labour charges etc complete for finished item of work and directed by the engineer incharge</t>
  </si>
  <si>
    <t>SWR10860</t>
  </si>
  <si>
    <t>Supply &amp;Filling with Borrowed Stone Dust</t>
  </si>
  <si>
    <t>SWR33054</t>
  </si>
  <si>
    <t xml:space="preserve">Brick  masonry  in  cement  mortar  (1:6)  for superstructure  using  well  burnt country  made second  class bricks of approved quality including cost and conveyance of all materials curing, scaffolding with all leads and lifts etc., complete for finished item of work - Ground Floor </t>
  </si>
  <si>
    <t>Civil</t>
  </si>
  <si>
    <t>SWR33068</t>
  </si>
  <si>
    <t xml:space="preserve">Earth Work Mass Excavation  to a depth as directed, in soils such as Mixture of Gravel and Soft Disintegrated Rock like Shales, Ordinary Gravel, Stoney Earth and Earth Mixed with Fair Sized Boulders and in all conditions such as dry, wet, slurry etc.and in dense or hard soils, disposal and depositing of excavated soil  with intial lead of 10 mt and intial lift of 2m  or as directed, including cost and conveyance of all materials, ramping and lifting of materials, and labour charges, hire charges of machinery, tools &amp; plants, bailing of water    ( either sub soil water, stoMts water, rain water, surface water or of any kind) if any at any stage of work until all works below ground level is finished to the satisfaction ,and from work such as shoring, timbering, strutting with required supports etc. for the work and removal of form work after completion of work etc all complete as directed by the engineer-incharge. </t>
  </si>
  <si>
    <t>SWR33015</t>
  </si>
  <si>
    <t>S&amp;F of 15 mm brass body CP finish bib tap of not less than 300 grams weight with quarter turn spindle with either internal or external threaded connection conforming to IS 8931 including all operational, incidental and labour charges etc. complete for the finished item of work</t>
  </si>
  <si>
    <t>SWR34330</t>
  </si>
  <si>
    <r>
      <t xml:space="preserve">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 </t>
    </r>
    <r>
      <rPr>
        <b/>
        <sz val="11"/>
        <rFont val="Calibri"/>
        <family val="2"/>
        <scheme val="minor"/>
      </rPr>
      <t>22.20mm OD Pipe</t>
    </r>
    <r>
      <rPr>
        <sz val="11"/>
        <rFont val="Calibri"/>
        <family val="2"/>
        <scheme val="minor"/>
      </rPr>
      <t xml:space="preserve"> - SDR 11 including all operational, incidental and labour charges etc. complete for the finished item of work</t>
    </r>
  </si>
  <si>
    <t>SWR34362</t>
  </si>
  <si>
    <t>Painting of operating rods of 33kV, 11kV AB switches with post office red colour (including cost of paint) in existing Substation</t>
  </si>
  <si>
    <t>SWR11769</t>
  </si>
  <si>
    <t>Supply of GI wire No 8</t>
  </si>
  <si>
    <t>SMR11486</t>
  </si>
  <si>
    <t>Supply of GI Bolts &amp; Nuts etc</t>
  </si>
  <si>
    <t>Excavation of earth pit, supply of cast iron pipe with flange on one end (as per ISS7181/86) of nominal dia 125mm and 2.75 meters long in side the pit including supply and fixing RCC collars 0.75 meter dia (OD), 50mm thick and 0.60meters long complete as per APTRANSCO standards</t>
  </si>
  <si>
    <t>SWR10924</t>
  </si>
  <si>
    <t>Supply of 33KV TC Structure as per DATA-II</t>
  </si>
  <si>
    <t>SMR40102</t>
  </si>
  <si>
    <t>Supply of33KV BD Boom as per DATA-IV</t>
  </si>
  <si>
    <t>SMR40104</t>
  </si>
  <si>
    <t>Erection of33KV TC Structure as per DATA-II</t>
  </si>
  <si>
    <t>SWR11010</t>
  </si>
  <si>
    <t>Erection of 33KV TD Structure as per DATA-I</t>
  </si>
  <si>
    <t>SWR11009</t>
  </si>
  <si>
    <t>Supplying of Earth Mat 100x16mm GI Flat from Earth</t>
  </si>
  <si>
    <t>SMR23228</t>
  </si>
  <si>
    <t>Laying of earth mat including excavation of trenches of depth 600mm, welding, connecting to equipment and connecting lightning shield to earth mat and earthing of fence posts, drilling and connecting earth rods including connecting cast iron pipes with the following sizes of MS Flats /GI Flats. including fabrication100x16mm M.S./G.I earth flat</t>
  </si>
  <si>
    <t>SWR22054</t>
  </si>
  <si>
    <t>Supply of Alluminum LA clamps conforming to A6 of IS 617, with hot dip galvanised bolts and nuts suitable for single zebra/Panther</t>
  </si>
  <si>
    <t>SMR40027</t>
  </si>
  <si>
    <t>Providing of control cable trench as per DATA-XII</t>
  </si>
  <si>
    <t>SWR22093</t>
  </si>
  <si>
    <t>Supply of MS Powder coated CT Marshalling Box</t>
  </si>
  <si>
    <t>SMR40047</t>
  </si>
  <si>
    <t>Erection of Marshalling boxes</t>
  </si>
  <si>
    <t>SWR10940</t>
  </si>
  <si>
    <t xml:space="preserve">Electrical Total in Rs. </t>
  </si>
  <si>
    <t>Clearing of site by hiring JCB, complete for the finished item of work.</t>
  </si>
  <si>
    <t xml:space="preserve">Labour </t>
  </si>
  <si>
    <t>SWR34179</t>
  </si>
  <si>
    <t>Hrs</t>
  </si>
  <si>
    <t>Providing  contour surveying maps with total station including preparation of boundary and contour levels with 2 No.s  hard copies and soft copies complete for finished items of work.</t>
  </si>
  <si>
    <t>SWR33427</t>
  </si>
  <si>
    <t>Providing report on soil bearing capacity</t>
  </si>
  <si>
    <t>SWR34097</t>
  </si>
  <si>
    <t>Design and submisiion of 2 sets of structural design drawings with soft copy complete finished item of work</t>
  </si>
  <si>
    <t>SWR33426</t>
  </si>
  <si>
    <t>FT2</t>
  </si>
  <si>
    <t>Earth work excavation for foundations and depositing on bank for all lifts and with an iniutial lead of 10m including  all  operational,  incidental,  labour  charges  such  as  shoring,  sheeting,  planking,  strutting,  etc. complete for finished item of work including seigniorage excluding dewatering charges etc as per SS - 20 B(APSS 308).Hard rock ( blasting prohibited ).</t>
  </si>
  <si>
    <t>SWR33018</t>
  </si>
  <si>
    <t>Cum</t>
  </si>
  <si>
    <t xml:space="preserve">Earth work excavation for foundations and depositing on bank for all lifts and with an iniutial lead of 10m including  all  operational,  incidental,  labour  charges  such  as  shoring,  sheeting,  planking,  strutting,  etc. complete for finished item of work  excluding dewatering charges etc as per SS - 20B (APSS 308). Ordinary Soil </t>
  </si>
  <si>
    <t>Drilling holes in hard granite or sheet rock by Pneumatic compressor 25 mm dia meter etc for complete for item of work</t>
  </si>
  <si>
    <t>SWR34180</t>
  </si>
  <si>
    <t>Rmt</t>
  </si>
  <si>
    <t>Grouting the holes with neat cement slurry
excluding cost of steel 25 mm dia meter including cost of material labour charges complete fro finished item of work as directed by the engineer in charge</t>
  </si>
  <si>
    <t>SWR34458</t>
  </si>
  <si>
    <t>Filling with already available Earthwork in basement with 150mm thick layers incldg cost &amp; conveyance all materials watering,consolidation etc complete for finished item of work.</t>
  </si>
  <si>
    <t>SWR33055</t>
  </si>
  <si>
    <t>Plain Cement contrete  (1:4:8) using 40 mm metal with concrete Mixture.  All work upto Plinth level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as directed by Engineer incharge of the work</t>
  </si>
  <si>
    <t>SWR33028</t>
  </si>
  <si>
    <t>RCC M - 20 (1:1.5:3) 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a)  Column Footings</t>
  </si>
  <si>
    <t>SWR33098</t>
  </si>
  <si>
    <t>RCC M - 20 GF (1:1.5:3) Nominal mix (Cement:fine aggregate: coarse aggregate) corresponding to Table 9 of IS 456 using 20mm size graded machine crushed hard granite metal (coarse aggregae) from approved quarry including cost and conveyance of all material  as directed by Engineer incharge of the work. b) Columns"</t>
  </si>
  <si>
    <t>SWR33100</t>
  </si>
  <si>
    <t>RCC M - 20 (1:1.5:3) 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c)Plinth Beams</t>
  </si>
  <si>
    <t>SWR33099</t>
  </si>
  <si>
    <t>RCC M - 20 GF Beams (1:1.5:3)Nominal mix (Cement:fine aggregate: coarse aggregate) corresponding to Table 9 of IS 456 using 20mm size graded machine crushed hard granite metal (coarse aggregae) from approved quarry including cost and conveyance of all mater  as directed by Engineer incharge of the work. d)Roof Beams"</t>
  </si>
  <si>
    <t>SWR33121</t>
  </si>
  <si>
    <t>RCC M - 20 GF Lintels(1:1.5:3)Nominal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e)Lintels</t>
  </si>
  <si>
    <t>SWR33107</t>
  </si>
  <si>
    <t>RCC M - 20 (1:1.5:3)Nominal mix (Cement:fine aggregate: coarse aggregate) corresponding to Table 9 of IS 456 using 20mm size graded machine crushed hard granite metal (coarse aggregae) from approved quarry including cost and conveyance of all material  as directed by Engineer incharge of the work. / h) Roofslab &amp; Staircase "150mm</t>
  </si>
  <si>
    <t>SWR33128</t>
  </si>
  <si>
    <t>Supplying, fitting and placing HYSD bar reinforcement in foundation complete as per drawings and technical specifications for Bars below 36 mm dia including over laps and wastage, where they are not welded,complete  as directed by Engineer incharge of the work.</t>
  </si>
  <si>
    <t>SWR33144</t>
  </si>
  <si>
    <t>Ton</t>
  </si>
  <si>
    <t>Coursed rubble stone masonry 2nd sort with hard granite stones in cement mortar (1:6) for basement, including cost and conveyance of all materials, labour charges, curing, all leads and lifts, etc, complete for finished item of work  as directed by Engineer incharge of the work.</t>
  </si>
  <si>
    <t>SWR33041</t>
  </si>
  <si>
    <t>Raised pointing to the exposed surfaces of CRS masonry in cm 1:3 prop. including cost and conveyance of all materials, labour charges, all leads and lifts curing etc, complete for finished item of work.</t>
  </si>
  <si>
    <t>SWR33184</t>
  </si>
  <si>
    <t>Sqm</t>
  </si>
  <si>
    <t xml:space="preserve">Brick  masonry  in  cement  mortar  (1:6)  for superstructure  using  well  burnt country  made second  class bricks of approved quality including cost and conveyance of all materials curing, scaffolding with all leads and lifts in all heights etc., complete for finished item of work - Ground Floor </t>
  </si>
  <si>
    <t>Supplying and filling the  substation site  with borrowed gravel, watering, ramming, thoroughly complying with the standard specification  as directed by Engineer incharge of the work.</t>
  </si>
  <si>
    <t>SWR33052</t>
  </si>
  <si>
    <t>Plastering with CM 2 coats, 20 mm thick, base coat in CM (1:6), 16 mm thick and top coat in CM (1:4), 4mm thick with Dubara sponze finishing including cost of all materials, seigniorage charges, excluding conveyance charges of materials and including all operational, incidental and labour charges for mixing mortar, laying rendering smooth and thread lining, curing, rounding off junctions of wall and slab etc., complete for finished item of work  as directed by Engineer incharge of the work.</t>
  </si>
  <si>
    <t>SWR33163</t>
  </si>
  <si>
    <t>Providng impervious coat to exposed RCC roof slab surface with CM(1:3), 20 mm thick with 1kg of water proof compound per bag of cement laid over roof when it is green including cost of all materials, seigniorage charges, excluding conveyance charges of materials and including all operational, incidental and labour charges for mixing mortar, laying rendering smooth and thread lining, curing, rounding off junctions of wall and slab etc., complete for finished item of work   as directed by Engineer incharge of the work.</t>
  </si>
  <si>
    <t>SWR33156</t>
  </si>
  <si>
    <t>RCM facia 5cm thick in CM (1:3) for drop walls, fins with rabbit wire mesh &amp; nominal reinforcemet as directed by Engineer-in-change with dubara sponge finishing, including cost &amp; conveyance of all materials to site, seigniorage charges, sales &amp; incidental, cost and conveyance of cement, wire mesh, water to work site, centering, scaffolding and form work, lift changes etc., complete for finished items of work but excluding cost of steel &amp; its fabrication charges, for finished item of work. (APSS No.403 &amp; 903).</t>
  </si>
  <si>
    <t>SWR33203</t>
  </si>
  <si>
    <t>Supply &amp; fixing Aluminimum Anodised Two/Three Track Sliding Windows as per approved drawing with aluminium anodised sections of Series C Jindal sections and outer frame top horizontals &amp; both verticals of 8774 of size 62 x 29.5 mm and bottom horizontal - two track frame of 8773 of size 62 x 29.5 mm,  Shutter frame top, bottom and verticals of 8304 of size 50 mm x 20 mm and Weather interlocking frame of 8306 of size 50 x 20 with plain clear float glass 5mm thick fixed including Supply &amp; fixing aluminium handles of 100 mm for each shutter, nylon rollers assembly and all labour charges for fixing the fixtures with required no. of screws, bolts and nuts and includingt labour charges for fixing the frame in position, fixing shutter to frame etc. completed for finished item of work</t>
  </si>
  <si>
    <t>SWR33277</t>
  </si>
  <si>
    <t>Supply &amp; fixing of ms grill to windows with outer frame of ISA2525 of 25mm thick , horizontal and vertical square rods of 10x10mm and paintng  with synthetic enamel paint per (0.3 x 1.2 )sqm.</t>
  </si>
  <si>
    <t>SWR33310</t>
  </si>
  <si>
    <t>sqm</t>
  </si>
  <si>
    <t>Supplying &amp; fixing collapsible steel shutters with vertical, double channel of 20 x10x2 mm of 100 mm centre ,Bracers with flat iron 40x40x6 mm with 38 mm dia steel pulleys, the top, bottom and side vertical frames of the collapsible gate with 65x65mmx8mm MS Angle and middle guide rail at site height with 65mmx8mm MS flat for the pulleys to guide and fixed with necessary hold fasts, bolts, nuts, rivets, locking arrangements, stoppers, handles, all accessories all fixtures and painted with one coat of approved steel primer etc., complete for finished item of work as per special spn 1105.</t>
  </si>
  <si>
    <t>SWR33411</t>
  </si>
  <si>
    <t>Flush type Doors with 35mm Thick Flush Shutters with Bondwood solied Block Board Type Faced on Both the sides with Commercial Type Plywood (Schedule Item No. 301.) complete for finished item of work.</t>
  </si>
  <si>
    <t>SWR33269</t>
  </si>
  <si>
    <t>Flooring with cermic tiles of set over base coat of cement mortar (1:3) 20 mm thick  over CC bed already laid or RCC Roof Slab, including neat cement slurry of honey like consistency spread @ 3.3 kgs per sqm. &amp; jointed neatly with white cement paste to full depth mixed with pigment of matching shade, including cost of all materials like cement, sand, water and tiles etc., complete, including seigniorage charges, etc., complete for finished item of work .</t>
  </si>
  <si>
    <t>SWR33224</t>
  </si>
  <si>
    <t>Flooring with polished shahabad stones 20 mmthick set over base coat of CM (1:3) over already laid CC bed /RCC Roof Slab, including neat cement slurry of honey like consistency spread @ 3.3 kgs per sqm. &amp; jointed with neat cement to full depth including cost of all materials like cement, sand, and water and flooring stones etc., complete, including seigniorage charges, labour charges for dresing of flooring stones etc., complete for finished item of work .</t>
  </si>
  <si>
    <t>SWR33219</t>
  </si>
  <si>
    <t>Dadoing  with  Ceramic tiles Flooring with decorated white back ground glazed tiles, set over base coat of cement mortar (1:6) 12 mm thick  over CC bed already laid or RCC Roof Slab, including neat cement slurry of honey like consistency spread @ 3.3 kgs per sqm. &amp; jointed neatly with white cement paste mixed with pigment of matching shadeto full depth,  including cost of all materials like cement, sand, water and tiles etc., complete, including seigniorage charges, etc., complete for finished item of work .</t>
  </si>
  <si>
    <t>SWR33226</t>
  </si>
  <si>
    <t>Providing skirting to internal walls to 15 cm height/risers of steps with  ...mm thick polished Shahabad stone length equal to polished stones, set over base coat of CM (1:3) 12 mm thick with cement slurry of honey like consistency spread at the rate of 3.30 kgs per sqm and jointed with white cement paste mixed with pigment of matching shade to full depth, including cost of all materials like Shahabad stone, cement, sand and water etc., complete, including seigniorage charges, etc., complete for finished item of work  as directed by Engineer incharge of the work.</t>
  </si>
  <si>
    <t>SWR33236</t>
  </si>
  <si>
    <t>Painting to new walls with 2 coats of ready mixed oil bound wahsable distemper of approved brand and shade over a base coat of appropriate primer of approved brand, making 3 coats in all to give an even shade after thourughly brushing the surface to remove all dirt and remains of loose powdered materials, including cost and conveyance of all materials to work site and all operational, incidental, labour charges etc. complete for finished item of work as per SS 911 for internal walls  as directed by Engineer incharge of the work</t>
  </si>
  <si>
    <t>SWR33333</t>
  </si>
  <si>
    <t>Painting to new walls with 2 coats of ACE paint external grade of approved brand and shade over a base coat of appropriate primer of approved brand, making 3 coats in all to give an even shade after thourughly brushing the surface to remove all dirt and remains of loose powdered materials, including cost and conveyance of all materials to work site and all operational, incidental, labour charges etc. complete for finished item of work as per SS 912 for external walls  as directed by Engineer incharge of the work.</t>
  </si>
  <si>
    <t>SWR33334</t>
  </si>
  <si>
    <t>Supplying and fixing Alluminium glazed door cum fixed window or door using anodised alluminium extruded sections and mat finish for frames sites and Handle/knib,locking arrangements and 4.0mm plain glass fixed to the frame with beeding and qasket with all required item of work.</t>
  </si>
  <si>
    <t>SWR33272</t>
  </si>
  <si>
    <t>Plain Cement contrete  (1:2:4) Nominal Mix using 20 mm metal using concrete mixer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t>
  </si>
  <si>
    <t>SWR33030</t>
  </si>
  <si>
    <t>Plain Cement contrete  (1:3:6) Nominal Mix using 40 mm metal using concrete mixer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t>
  </si>
  <si>
    <t>SWR33029</t>
  </si>
  <si>
    <t>Supply and fabrication of beams,chanales and angles including labour charges complete for the finished item of work.</t>
  </si>
  <si>
    <t>SWR33145</t>
  </si>
  <si>
    <t>Kg</t>
  </si>
  <si>
    <t>Supply &amp; fixing of 25mm dia 2mm thick surface P.V.C. pipe (ISI MARK) Concealed in wall with all required accessories including masonary work and labour charges etc.complete.</t>
  </si>
  <si>
    <t>SWR33441</t>
  </si>
  <si>
    <t>Supply &amp; fixing 4 way TPN Distribution board with IP-42 protection suitable for 3 phase 40A FP Isolator/ELCB/RCCB as incomer and  10kA-6-32A SP MCBs 12Nos as out going including internal connection and labour charges for surface / flush mounting etc Complete.</t>
  </si>
  <si>
    <t>SWR33526</t>
  </si>
  <si>
    <t>Supply &amp; fixing of 6A 3 pin wall plug socket with 6A switch control on a common switch board with earth continuity including wire leads,earth connection along with all labour charges etc., complete</t>
  </si>
  <si>
    <t>SWR33468</t>
  </si>
  <si>
    <t>Supply &amp; fixing of 16A 3 pin and 6A 3pin plug Flush type socket with indicator lamp and 16Amps fuse unit and 16Amps switch control (5 in one )duly recessed in wall with wooden deep box of 6'' x 8'' x 2 1/2'' size covered with hylam sheet earth connection and all labour charges etc., complete on wall.</t>
  </si>
  <si>
    <t>SWR33470</t>
  </si>
  <si>
    <t>Wiring with 2 runs of 14/0.3mm (1.0 sq.mm)Fire Retardant (FR) P.V.C. insulated flexible copper cable (ISI MARK) in existing pipe with 6A modular type Switch,ceiling rose and 3mm thick hylam sheet covering to switch control box including all labour charges etc., complete for light  points, bell , fan and exhaust fan points in Non-Residential Buildings.</t>
  </si>
  <si>
    <t>SWR33457</t>
  </si>
  <si>
    <t>Supply &amp; Fixing of 28W T5 fluorescent tube.
Makes : Crompton / Bajaj / Phillips / Surya / Havells with copper choke,starter etc.,incuding 1No 40W tube etc., complete.</t>
  </si>
  <si>
    <t>SWR33558</t>
  </si>
  <si>
    <t>Supply of 12" (300mm)ISI, 900 RPM Light duty exhaust fan with metallic blades with Mark of makes Crompton / Bajaj / Havells / Orient.</t>
  </si>
  <si>
    <t>SWR33571</t>
  </si>
  <si>
    <t>Supply and run of 2 of 22/0.3mm (1.5 sq.mm) (FR) P.V.C. insulated flexible copper cable in existing pipe for mains including all labour charges complete.</t>
  </si>
  <si>
    <t>SWR33496</t>
  </si>
  <si>
    <t>Supply and run of 2 of 36/0.3mm (2.5 sq.mm) FR P.V.C. insulated flexible copper cable in existing pipe for mains including all labour charges complete.</t>
  </si>
  <si>
    <t>SWR33497</t>
  </si>
  <si>
    <t>Supply &amp; fixing of batten holder /slanting holder in lieu of ceiling rose of light point complete with all connection and all labour charges with 40W bulb (for new installation).</t>
  </si>
  <si>
    <t>SWR33484</t>
  </si>
  <si>
    <t>Supply &amp; fixing of 1200mm (48'') sweep 230v,A.C 50 Hz.Ceiling fan with 3 Blades and double ball bearings with all standared accessories.</t>
  </si>
  <si>
    <t>SWR33563</t>
  </si>
  <si>
    <t>Supply &amp; fixing of  Electronic Regulator for ceiling fans 900/1200/1400mm sweep including cost of material, Electrical charges complete for finished item of work</t>
  </si>
  <si>
    <t>SWR33564</t>
  </si>
  <si>
    <t>Supply &amp; Fixing of 12" heavy duty exhaust fan with metal blades etc including all operational, incidental and labour charges etc. complete for the finished item of worK Makes : Crompton / Havells Ventilair-DB / Orient hill air.</t>
  </si>
  <si>
    <t>SWR33573</t>
  </si>
  <si>
    <t>Providing independent EARTHING by excavating a trench to a depth of 2.1M in all solid,as per size specified in the Data,using 40mm dia 'B' class GI pipe of 2.5 Mtrs length with necessary accessories with hume pipe ring duly providing staggered holes including filling with equal proportion of salt and Charcoal in layers and all labour charges etc., compiete for small quarters.</t>
  </si>
  <si>
    <t>SWR33596</t>
  </si>
  <si>
    <t>S&amp;F 20W LED Tubelight Batten</t>
  </si>
  <si>
    <t>SWR33553</t>
  </si>
  <si>
    <t>Supplying, laying, jointing and testing 101.4 mm SWG SP-1 pipes of ISI make conforming to ISI 651 &amp; 4127 with airtight cement joints in CM 1.5:1 prop. Including excavation of trenches and socket pits in any soil (except rock requiring blasting) up to 1524 mm(5'0") depth and refilling with watering and tamping.</t>
  </si>
  <si>
    <t>SWR34281</t>
  </si>
  <si>
    <t>Constructing 457.2 mm x 457.2 mm (1'6"x1'6") brick in CM 1:6 prop. Masonry. Inspection chamber up to 914.4 mm (3'0") and fitted with light weight 457.2 mm x 457.2 mm (1'6"x1'6") C.I frame and cover of 20 Kg.</t>
  </si>
  <si>
    <t>SWR34296</t>
  </si>
  <si>
    <t>Supply &amp; fixing of 110 mm dia - Door Bend 87.5 Degree - UPVC/SWR Pipe fittings (Prince/Sudhakar or any ISI Brand)</t>
  </si>
  <si>
    <t>SWR34381</t>
  </si>
  <si>
    <t>Supply &amp; fixing of 110 mm dia - Plain Bend 87.5 Degree - UPVC/SWR Pipe fittings (Prince/Sudhakar or any ISI Brand)</t>
  </si>
  <si>
    <t>SWR34380</t>
  </si>
  <si>
    <t>Supply &amp; fixing of 110 mm dia 3 M Single Socket PVC/SWR pipe - 6 Kg/sq.cm - Prince/Sudhakar or any ISI Brand</t>
  </si>
  <si>
    <t>SWR34377</t>
  </si>
  <si>
    <t>Supply &amp; fixing of 90 mm dia 3 M Single Socket PVC/SWR pipe - 6 Kg/sq.cm - Prince/Sudhakar or any ISI Brand</t>
  </si>
  <si>
    <t>SWR34378</t>
  </si>
  <si>
    <t>Supplying &amp; fixing 150 mm x 100 mm SWG gully traps conforming to ISI 651 &amp; 4127 with C.I Grating &amp; Cost. Brick masonry in CM 1:6 prop. Intermediate chamber and fitted with 304.8 mm x 288.6mm (12"x9") C.I Frame and hinged cover</t>
  </si>
  <si>
    <t>SWR34286</t>
  </si>
  <si>
    <t>Supplying and Fixing European Water Closet of 1st quality conforming to IS:2556-Part-2-1973 of Hindustan / Neycer or Parryware make white glazed with 'S' trap</t>
  </si>
  <si>
    <t>SWR34314</t>
  </si>
  <si>
    <t>Supplying and Fixing best Indian make plastic seat and lid for European water closets with rubber or plastic Buffers as per IS 2548-1996</t>
  </si>
  <si>
    <t>SWR34315</t>
  </si>
  <si>
    <t>Supply &amp; fixing 15 mm angle stop cock Indian make 400 grams Seiko/ Senior/ Nice/ Senior/ Nice or equivalent</t>
  </si>
  <si>
    <t>SWR34328</t>
  </si>
  <si>
    <t>S&amp;F 15 mm bib tap Indian make 400 grams Seiko/ Senior/ Nice or equivalent</t>
  </si>
  <si>
    <t>SWR34329</t>
  </si>
  <si>
    <t>Supplying &amp; Fixing Indian make Flat Back Wash Hand Basin (HSW/Parryware/ Neycer) 1st quality conforming to IS:2556-Part-4:1972 with waste fittings like rubber plug, chain, 32 mm nominal size C.P. Fitting with parallel pipe thread conforming to IS:2963-1979 and fitted with 15 mm nominal bore Chromium Plated Pillar Tap of 1st quality Indian make 400 grams Seiko/ Senior/ Nice/ Esso or equivalent complete with standard CI brackets including wooden block: 550 x 400 mm - Single C.P. Pillar cock</t>
  </si>
  <si>
    <t>SWR34316</t>
  </si>
  <si>
    <t>Supply &amp; fixing 38.1 mm C.P waste coupling Half or Full
Thread 1st Quality Indian make Parryware or equivalent</t>
  </si>
  <si>
    <t>SWR34428</t>
  </si>
  <si>
    <t>Supply &amp; fixing of 4" (101.6 mm ) Nahany Trap ( Without Jali with inlet)UPVC/SWR Pipe fittings (Prince/Sudhakar or any ISI Brand)</t>
  </si>
  <si>
    <t>SWR34387</t>
  </si>
  <si>
    <t>Supplying &amp; Fixing low down Plastic flushing tank 10 Lit Capacity Hindustan Sanitary ware/ parry/ Neycer with internal components</t>
  </si>
  <si>
    <t>SWR34376</t>
  </si>
  <si>
    <t>Providing &amp; Placing on Terrace (at all floor levels) polyethylene water storage tank with Double layer approved brand &amp; manufacture with cover and suitable locking arrangement &amp; making necessary holes for inlet &amp; outlets and over flow pipes but with NECESSARY fittings &amp; base support for tanks</t>
  </si>
  <si>
    <t>SWR34375</t>
  </si>
  <si>
    <t>L</t>
  </si>
  <si>
    <t>Supply &amp; fixing 31.75 mm dia PVC flexible waste pipe of
914.4 mm length of Ist quality complete  for finished item of work</t>
  </si>
  <si>
    <t>SWR34426</t>
  </si>
  <si>
    <t>S &amp; F of (15.90mm)Ashirvad/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15778:2007)- 15.90mm OD Pipe - SDR 11</t>
  </si>
  <si>
    <t>SWR34361</t>
  </si>
  <si>
    <t>Supply and Fixing of (22.20mm)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15778:2007)-22.20mm OD Pipe - SDR 11</t>
  </si>
  <si>
    <t>Supply and Fixing of (28.60mm)Ashirvad/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15778:2007)-28.60mm OD Pipe - SDR 11</t>
  </si>
  <si>
    <t>SWR34363</t>
  </si>
  <si>
    <t>Supply &amp; fixing Gunmetal (GM) Ball valve with SS Ball and SS Spindle as per IS - Class - I, Indian make heavy type - 25mm NB Size</t>
  </si>
  <si>
    <t>SWR34346</t>
  </si>
  <si>
    <t>Supply &amp; fixing Gunmetal (GM) Ball valve with SS Ball and SS Spindle as per IS - Class - I, Indian make heavy type -20mm NB Size</t>
  </si>
  <si>
    <t>SWR34345</t>
  </si>
  <si>
    <t>Supply &amp; fixing 25.4 mm dia &amp; 609.6 mm long aluminium anodized towel rod with brackets and aluminium screws</t>
  </si>
  <si>
    <t>SWR34430</t>
  </si>
  <si>
    <t>Supply &amp; fixing NP soap dish heavy type with NP screws</t>
  </si>
  <si>
    <t>SWR34429</t>
  </si>
  <si>
    <t>Supply and fixing of AC sheets including cost of material labour conveyence  etc complete for finished item of work as directed by the engineer in charge.</t>
  </si>
  <si>
    <t>SWR33400</t>
  </si>
  <si>
    <t>S&amp;F of Glow sign board size 10' x 3' including lettering, labour charges, fitting charges cost of all materials and  complete for finished item.</t>
  </si>
  <si>
    <t>SWR33422</t>
  </si>
  <si>
    <t>Carting away of excavated soils Complete for finished item of work</t>
  </si>
  <si>
    <t>SWR34151</t>
  </si>
  <si>
    <t>Providing 20 mm chips in the transformer area including cost, lead and labour charges complete for finished item of work</t>
  </si>
  <si>
    <t>SWR33057</t>
  </si>
  <si>
    <t xml:space="preserve">Flooring with chequrred terrazzo tiles of 22 mm thick (medium shade ) set over base coat of cement mortar (1:6) 12 mm thick  over CC bed already laid or RCC Roof Slab, including neat cement slurry of honey like consistency spread @ 3.3 kgs per sqm. &amp; jointed with neat cement to full depth mixed with pigment of matching shade, including cost of all materials like cement, sand, water and tiles etc., complete, including seigniorage charges, complete for finished item of work </t>
  </si>
  <si>
    <t>SWR33222</t>
  </si>
  <si>
    <t>Supply and fixing of MS GATE with redoxide and 2 Coats of Anamil paint Complete finished item of work as directed by Engineer - in-charge</t>
  </si>
  <si>
    <t>SWR33404</t>
  </si>
  <si>
    <t>Geophysical Investgation charges for water point by Geologist as directed by Engineer in chargecomplete for the finished item of work.</t>
  </si>
  <si>
    <t>SWR33608</t>
  </si>
  <si>
    <t>Drilling of 165mm bore well with machine rig including deployment and hire charges of rig and other machinery and equipment labour charges , measuring the yeild of borewell including cost and conveyance etc complete 0 to  90M</t>
  </si>
  <si>
    <t>SWR33609</t>
  </si>
  <si>
    <t>Supply and fixing of 160mm dia PVC casing of A class 6Kg point pressure including cost and conveyance of all materials labour charges etc complete for finished item of work as directed by the engineer-in-charge.</t>
  </si>
  <si>
    <t>SWR33611</t>
  </si>
  <si>
    <t xml:space="preserve">Supply and erecting, ISI mark submersible 2.0HP, Single Phase 30 stages pumpset suitable for 106/156mm dia borewell including cost and conveyance of all materials labour charges etc complete for finished item of work </t>
  </si>
  <si>
    <t>SWR33626</t>
  </si>
  <si>
    <t xml:space="preserve">Supply and fixing of HDPE pipe 40mm dia of 16Kg/cSqm including cost and conveyance of all materials labour charges etc complete for finished item of work as directed by the engineer-in-charge. </t>
  </si>
  <si>
    <t>SWR34410</t>
  </si>
  <si>
    <t xml:space="preserve">Supply and erecting D.O.L Starter 250V , Single phase,50Hz with SS enclouserincluding cost and conveyance of all materials labour charges etc complete for finished item of work </t>
  </si>
  <si>
    <t>SWR33644</t>
  </si>
  <si>
    <t>Supply of 3 Core 2.5 Sqmm Flat Copper cable of ISI for Submersible Motors of makes Finolex / Polycab / Gold Medal / Million / Payal / Sun Light / Power Flex / Fortune Art</t>
  </si>
  <si>
    <t>SWR33641</t>
  </si>
  <si>
    <t>Provd-DGPS &amp; Total Staion Survey</t>
  </si>
  <si>
    <t>SWR34506</t>
  </si>
  <si>
    <t>Providing supply of electricity to the site premises through custamer service centre duly applying for new connection including service wire, application complete the work.</t>
  </si>
  <si>
    <t>SWR33425</t>
  </si>
  <si>
    <t>Seigniorage Charges - Sand</t>
  </si>
  <si>
    <t>SWR34470</t>
  </si>
  <si>
    <t>Seigniorage Charges - Metal</t>
  </si>
  <si>
    <t>SWR34471</t>
  </si>
  <si>
    <t>Seigniorage Charges -Gravel</t>
  </si>
  <si>
    <t>SWR34472</t>
  </si>
  <si>
    <t xml:space="preserve">Civil Total </t>
  </si>
  <si>
    <t xml:space="preserve">(Electrical + Civil) Total </t>
  </si>
  <si>
    <t>(GST @ 18 %) Rs.</t>
  </si>
  <si>
    <t>Grand Total (Elect+Civil) incl GST</t>
  </si>
  <si>
    <t>33KV Cable</t>
  </si>
  <si>
    <t>Mtrs</t>
  </si>
  <si>
    <t>11 KV Cable</t>
  </si>
  <si>
    <t>Fabrication of Main and Auxiliary structures with welding using raw steel such as RS joist, M.S.Angles, Plates, Channels,including the supply and fabrication of 6mm base plate to the RS-Joist poles excluding cost of Mild Steel and transport charges to substation site, including erection.</t>
  </si>
  <si>
    <t>Supply &amp;fixing of SS board of size 3'x2.5' indicating the Switchyard layout</t>
  </si>
  <si>
    <t>Supply of CI eath pipe with 80mm dia,2.0 M Length</t>
  </si>
  <si>
    <t xml:space="preserve"> WBS No:   S-1751-12-01-01-01-001 (Electrical) &amp; S-1751-12-07-01-01-001 (Civil)</t>
  </si>
  <si>
    <t>Estimate Quantity (only Figures)</t>
  </si>
  <si>
    <t>Elect</t>
  </si>
  <si>
    <t>Transport of Power transformers (0 to 100 KM) from one place to another place inGHMC Area.(excluding of loading &amp; unloading )-8MVA power transformer</t>
  </si>
  <si>
    <t>Unloading of PTR on Constructed Plinth 8MVA PTR</t>
  </si>
  <si>
    <r>
      <t>Erection of PTR on constructed plinth-</t>
    </r>
    <r>
      <rPr>
        <b/>
        <sz val="12"/>
        <color indexed="8"/>
        <rFont val="Book Antiqua"/>
        <family val="1"/>
      </rPr>
      <t>Erection of 8 MVA PTR.</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</si>
  <si>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indexed="8"/>
        <rFont val="Book Antiqua"/>
        <family val="1"/>
      </rPr>
      <t>-Above 10 Km and upto 20 Km with Lorry for each trip</t>
    </r>
  </si>
  <si>
    <r>
      <t xml:space="preserve">Construction of DTR Plinth- </t>
    </r>
    <r>
      <rPr>
        <b/>
        <sz val="12"/>
        <color indexed="8"/>
        <rFont val="Book Antiqua"/>
        <family val="1"/>
      </rPr>
      <t>RCC Column type DTR Plinth of size 1'X1'X10',topslab 4'x4'x6" &amp; beam size 4'X8'X8" upto 160KVA</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</si>
  <si>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indexed="8"/>
        <rFont val="Book Antiqua"/>
        <family val="1"/>
      </rPr>
      <t>-Above 10 Km and upto 20 Km with Lorry for each trip</t>
    </r>
  </si>
  <si>
    <r>
      <t xml:space="preserve">Painting of sub-station structures with two coats of Aluminium paint using Aluminium paint 1st grade containing 3.6 kg of Aluminium paste for 18 liters of thinner 1st coat is to be applied before erection of sub station structures and 2nd coat after stringing and half round welding including cost of paint, cost of brushes,labour charges etc., complete. </t>
    </r>
    <r>
      <rPr>
        <b/>
        <sz val="12"/>
        <color indexed="8"/>
        <rFont val="Book Antiqua"/>
        <family val="1"/>
      </rPr>
      <t>Supply of material cost for First coat of 1st Grade Aluminium Paint, brushes etc.</t>
    </r>
  </si>
  <si>
    <r>
      <t xml:space="preserve">Painting of sub-station structures with two coats of Aluminium paint using Aluminium paint 1st grade containing 3.6 kg of Aluminium paste for 18 liters ofthinner 1st coat is to be applied before erection of sub-station structures and 2nd coat after stringing and half round welding including cost of paint, cost of brushes,labour charges etc., complete. </t>
    </r>
    <r>
      <rPr>
        <b/>
        <sz val="12"/>
        <color indexed="8"/>
        <rFont val="Book Antiqua"/>
        <family val="1"/>
      </rPr>
      <t>Labour charges for painting including scratching and cleaning of Sub-station structures of 1st coat of Aluminium</t>
    </r>
  </si>
  <si>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b/>
        <sz val="12"/>
        <color indexed="8"/>
        <rFont val="Book Antiqua"/>
        <family val="1"/>
      </rPr>
      <t>Supply of material cost for Second coat of 1st Grade Aluminium Paint, brushes, etc</t>
    </r>
  </si>
  <si>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b/>
        <sz val="12"/>
        <color indexed="8"/>
        <rFont val="Book Antiqua"/>
        <family val="1"/>
      </rPr>
      <t>Labour charges for painting including scratching and cleaning of Sub-station structures of 2nd coat of Aluminium</t>
    </r>
  </si>
  <si>
    <t>Supply of CI earth pipe 100 mm dia, 2.75 mt long thickness
10mm with flange as per specication</t>
  </si>
  <si>
    <t>Laying of 4No's single core 630 sqmm UG cable (Single Circuit with one spare cable)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 earth, levelling and and removing the debris from the siteinluding the cost of lead and lift etc.Lay-4 SC 33KV 630sqmm UG Cb HG/BC/RE/NS</t>
  </si>
  <si>
    <t>Raising of Single Run 33KV 1x630sqmm UG Cb on Support</t>
  </si>
  <si>
    <t>Raising of 33kV 3x400 Sqmm Cu cable on already erected support with wooden / MS clamps and connecting it to over head line withcable jumpers including cost of required wooden cleats, lugs and bolts and nuts through GI pipe (excluding the cost of GI pipe)</t>
  </si>
  <si>
    <t>Supply of 33KV 1x630Sqmm GIS ID Unit EndTerminations</t>
  </si>
  <si>
    <t>Supply of 33KV 1x630Sqmm OD Unit EndTerminations</t>
  </si>
  <si>
    <t>Installation of 33KV 1x630Sqmm GIS ID EndTerminations</t>
  </si>
  <si>
    <t>Installation of 33KV 1x630Sqmm OD Unit EndTerminations</t>
  </si>
  <si>
    <r>
      <t>Laying of XLPE UG cable</t>
    </r>
    <r>
      <rPr>
        <b/>
        <sz val="12"/>
        <color indexed="8"/>
        <rFont val="Book Antiqua"/>
        <family val="1"/>
      </rPr>
      <t xml:space="preserve"> Single Run </t>
    </r>
    <r>
      <rPr>
        <sz val="12"/>
        <color indexed="8"/>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 xml:space="preserve"> In Hard Gravel Soil / BC soil / Red earth / stone and earth mixed with fair boulders/Normal soil / CC/BT Road 11KV 3x185 Sqmm Cable</t>
    </r>
  </si>
  <si>
    <r>
      <t xml:space="preserve">Raising of </t>
    </r>
    <r>
      <rPr>
        <b/>
        <sz val="12"/>
        <color theme="1"/>
        <rFont val="Book Antiqua"/>
        <family val="1"/>
      </rPr>
      <t>Single RUN</t>
    </r>
    <r>
      <rPr>
        <sz val="12"/>
        <color theme="1"/>
        <rFont val="Book Antiqua"/>
        <family val="1"/>
      </rPr>
      <t xml:space="preserve"> 1</t>
    </r>
    <r>
      <rPr>
        <b/>
        <sz val="12"/>
        <color indexed="8"/>
        <rFont val="Book Antiqua"/>
        <family val="1"/>
      </rPr>
      <t>1 KV 3x185 Sqmm Cable</t>
    </r>
    <r>
      <rPr>
        <sz val="12"/>
        <color indexed="8"/>
        <rFont val="Book Antiqua"/>
        <family val="1"/>
      </rPr>
      <t xml:space="preserve">  on already erected support with wooden / MS clamps and connecting it to over head line with cable jumpers including cost of required wooden cleats, lugs and bolts and nuts through GI pipe (excluding the cost of GI pipe)</t>
    </r>
  </si>
  <si>
    <r>
      <t>Laying of XLPE UG cable</t>
    </r>
    <r>
      <rPr>
        <b/>
        <sz val="12"/>
        <color indexed="8"/>
        <rFont val="Book Antiqua"/>
        <family val="1"/>
      </rPr>
      <t xml:space="preserve"> Single Run </t>
    </r>
    <r>
      <rPr>
        <sz val="12"/>
        <color indexed="8"/>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 xml:space="preserve"> In Hard Gravel Soil / BC soil / Red earth / stone and earth mixed with fair boulders/Normal soil / CC/BT Road LT 3 1/2 x 185 Sqmm Cable</t>
    </r>
  </si>
  <si>
    <r>
      <t>Raising of</t>
    </r>
    <r>
      <rPr>
        <b/>
        <sz val="12"/>
        <color theme="1"/>
        <rFont val="Book Antiqua"/>
        <family val="1"/>
      </rPr>
      <t xml:space="preserve"> Single Run</t>
    </r>
    <r>
      <rPr>
        <sz val="12"/>
        <color theme="1"/>
        <rFont val="Book Antiqua"/>
        <family val="1"/>
      </rPr>
      <t xml:space="preserve">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LT 3 1/2 x 185 Sqmm Cable</t>
    </r>
  </si>
  <si>
    <t>Fixing of Oout Door/Indoor end termination LT 3 1/2 x185 Sqmm Cable</t>
  </si>
  <si>
    <t>Fabrication of Main and Auxiliary structures with welding using raw steel such as RS joist, M.S.Angles, Plates, Channels, including the supply and fabrication of 6mm base plate to the RS-Joist poles excluding cost of Mild Steel and transport charges to substation site, including erection.</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</si>
  <si>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complete.Supply of material cost for First coat of 1st Grade Aluminium Paint, brushes etc.</t>
  </si>
  <si>
    <r>
      <t>Excavation of pits in hard rock not requiring blasting. (In hard murram / rock boulders)</t>
    </r>
    <r>
      <rPr>
        <b/>
        <sz val="12"/>
        <rFont val="Book Antiqua"/>
        <family val="1"/>
      </rPr>
      <t>11 Mtrs PSCC Poles/ Box poles 0.75 M x 0.9 M x 1.95 M</t>
    </r>
  </si>
  <si>
    <r>
      <t>Erection of pole in position, aligning and setting to work, fixing of cross arms and top clamps, earthing of supports, back filling with earth and stones properly ramming including transport of materials from road side to location excluding pit excavation-</t>
    </r>
    <r>
      <rPr>
        <b/>
        <sz val="12"/>
        <color indexed="8"/>
        <rFont val="Book Antiqua"/>
        <family val="1"/>
      </rPr>
      <t>Box pole 9/10/11 Mtr</t>
    </r>
  </si>
  <si>
    <r>
      <t>Painting of sub-station structures with two coats of Aluminium paint using Aluminium paint 1st grade containing 3.6 kg of Aluminium paste for 18 liters of thinner 1st coat is to be applied before erection of sub-station structures and 2ndcoat after stringing and half round welding including cost of paint, cost of brushes, labour charges etc., complete.-</t>
    </r>
    <r>
      <rPr>
        <b/>
        <sz val="12"/>
        <color indexed="8"/>
        <rFont val="Book Antiqua"/>
        <family val="1"/>
      </rPr>
      <t>Painting of operating rods of 33kV, 11kV AB switches with post office red colour (including cost of paint)</t>
    </r>
  </si>
  <si>
    <t>Erection of LT distribution box including laying of LT cable from distribution box to LT OH line and DTR to distribution box including earthing of distribution box and crimping of lugs connecting of jumpers etc</t>
  </si>
  <si>
    <r>
      <t>Supply of earthing pipe with materials</t>
    </r>
    <r>
      <rPr>
        <b/>
        <sz val="12"/>
        <color indexed="8"/>
        <rFont val="Book Antiqua"/>
        <family val="1"/>
      </rPr>
      <t xml:space="preserve"> GI Flat 25X3 mm </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</si>
  <si>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indexed="8"/>
        <rFont val="Book Antiqua"/>
        <family val="1"/>
      </rPr>
      <t>Above 10 Km and upto 20 Km with Lorry for each trip</t>
    </r>
  </si>
  <si>
    <t>Excavation of pits in hard rock not requiring blasting. (In hard murram / rockboulders) 9.1 Mtrs PSCC Poles 0.76 M x 0.76M x 1.83M(2.6" x 2.6" x 6.0")</t>
  </si>
  <si>
    <t>Supply of Trolley mounted CO2 (6.5Kgs)</t>
  </si>
  <si>
    <t>Supply of  Fire Extinguisher for Control Room</t>
  </si>
  <si>
    <t>Supply of  Earth Rods (8ft) Screw &amp; clamp type</t>
  </si>
  <si>
    <t>Supply of  33/11kv S.S Permanent name board</t>
  </si>
  <si>
    <t>Supply of  Rechargeable LED torch light.</t>
  </si>
  <si>
    <t>Supply &amp; fixing safety inst/SS Op. inst board</t>
  </si>
  <si>
    <t>Transport of Cond Drum,VCBs upto 10Km</t>
  </si>
  <si>
    <r>
      <t xml:space="preserve">Laying of XLPE UG cable </t>
    </r>
    <r>
      <rPr>
        <b/>
        <sz val="12"/>
        <color theme="1"/>
        <rFont val="Times New Roman"/>
        <family val="1"/>
      </rPr>
      <t>Double Run</t>
    </r>
    <r>
      <rPr>
        <sz val="12"/>
        <color theme="1"/>
        <rFont val="Times New Roman"/>
        <family val="1"/>
      </rPr>
      <t xml:space="preserve"> including excavation of trench of size 600mm wide and 850mm for LT, 1050mm for 11 KV and 1200mm for 33 KV from road level and cable separation with machine cut bricks horizontally for every 3 meters ,providing of DWC/GI pipes wherever required depth is not acquired as per the
instructions of Engineer in Charge, the prorata basis rates to be adopted for 2 feet,3feet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t>
    </r>
    <r>
      <rPr>
        <b/>
        <sz val="12"/>
        <color theme="1"/>
        <rFont val="Times New Roman"/>
        <family val="1"/>
      </rPr>
      <t>Along the CC / BT multi layer road requiring compressor for 33 KV 3x400 Sqmm Cable</t>
    </r>
  </si>
  <si>
    <t>Laying of 2nd Cable in Excavated Trench</t>
  </si>
  <si>
    <r>
      <t xml:space="preserve">Raising of </t>
    </r>
    <r>
      <rPr>
        <b/>
        <sz val="12"/>
        <color theme="1"/>
        <rFont val="Book Antiqua"/>
        <family val="1"/>
      </rPr>
      <t>single run</t>
    </r>
    <r>
      <rPr>
        <sz val="12"/>
        <color theme="1"/>
        <rFont val="Book Antiqua"/>
        <family val="1"/>
      </rPr>
      <t xml:space="preserve"> cable on already erected support with wooden / MS clamps and connecting it to over head line with cable jumpers including cost of required wooden cleats, lugs and bolts and nuts through GI pipe (excluding the cost of GI pipe)33KV 3x400sqmm UG Cb on support</t>
    </r>
  </si>
  <si>
    <t>Consultation charges for providing traffic diversions and
meeting other exegencies for execution of work during late night hours and wee hours.</t>
  </si>
  <si>
    <t>Coping &amp; Muffing-Iron Pole,Coping of 1.5'x1.5'x1 with 1:8 slope Using form boxes(0.031Cumt.)</t>
  </si>
  <si>
    <t>Providing of earthing with excavation of earth pit (0.6 x0.6x2.4
Mts.) duly filling with bentonite, earth , running of earth wire
etc., complete, including cost of bentonite and</t>
  </si>
  <si>
    <t>Supply of Pre-cast cable Joint markersSupply of RCC cable Joint markers/ Cable route markers of
size 700 X 240 X 75 mm duly engraving with 5 mm thick
letters , CPDCL 33000/11000 Cable/Cable joint fixing the
300mm below ground level and 400mm above ground level
confirming to IS 5820 2001</t>
  </si>
  <si>
    <t>AB Switch Coil Earthing GI No.
8 Wire</t>
  </si>
  <si>
    <t>Painting AB switch OP rods with
PO red</t>
  </si>
  <si>
    <r>
      <t>Assembly and erection of Structure as per specification which includes fixing of top channels and cross bracings, transport of all materials from road side to the location, earthing, back filling with earth ramming etc excluding pit excavation and concreting.</t>
    </r>
    <r>
      <rPr>
        <b/>
        <sz val="12"/>
        <color theme="1"/>
        <rFont val="Book Antiqua"/>
        <family val="1"/>
      </rPr>
      <t>33 KV DP Structure with 175x85/150x75mm RS joist</t>
    </r>
  </si>
  <si>
    <t>Supply of 33KV 1Cx400Sqmm PlugTerminationKit</t>
  </si>
  <si>
    <t>SMR24773</t>
  </si>
  <si>
    <t>Making of Outdoor/Indoor End Termination, Installation of 33KV 1Cx400Sqmm PlugTerminationKit</t>
  </si>
  <si>
    <t>SWR24773</t>
  </si>
  <si>
    <t>33KV LINE LABOUR</t>
  </si>
  <si>
    <t>Transport of conductor drums, cable drums, fragile material such as kiosks, VCBs,control panels, current transformers, boosters, lightning arrestors, insulators,
transformers, meters (which are less in weight and occupy more space) (excluding of loading unloading) Above 10 Km and upto 20 Km with Lorry for each trip</t>
  </si>
  <si>
    <r>
      <t xml:space="preserve">Laying of </t>
    </r>
    <r>
      <rPr>
        <b/>
        <sz val="12"/>
        <color theme="1"/>
        <rFont val="Book Antiqua"/>
        <family val="1"/>
      </rPr>
      <t>Single Run</t>
    </r>
    <r>
      <rPr>
        <sz val="12"/>
        <color theme="1"/>
        <rFont val="Book Antiqua"/>
        <family val="1"/>
      </rPr>
      <t xml:space="preserve">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theme="1"/>
        <rFont val="Book Antiqua"/>
        <family val="1"/>
      </rPr>
      <t>Along the CC / BT multi layer road requiring compressor for 11 KV 3x300 Sqmm Cable</t>
    </r>
  </si>
  <si>
    <r>
      <t xml:space="preserve">Raising of </t>
    </r>
    <r>
      <rPr>
        <b/>
        <sz val="12"/>
        <color theme="1"/>
        <rFont val="Book Antiqua"/>
        <family val="1"/>
      </rPr>
      <t>Single Run</t>
    </r>
    <r>
      <rPr>
        <sz val="12"/>
        <color theme="1"/>
        <rFont val="Book Antiqua"/>
        <family val="1"/>
      </rPr>
      <t xml:space="preserve"> cable on already erected support with wooden / MS clamps and connecting it to over head line with cable jumpers including cost of required wooden cleats, lugs and bolts and nuts through GI pipe (excluding the cost of GI pipe)11 KV 3x300 Sqmm Cable</t>
    </r>
  </si>
  <si>
    <t>Consultation charges for providing traffic diversions and
meeting other exegencies for execution of work during latenight hours and wee hours.</t>
  </si>
  <si>
    <t>Fabrication of 175x85/150x75mm RS joist pieces upto 12.5
meters length by welding joint together by means of 50x6mm flat and MS channel on either side including the cost ofconsumable.</t>
  </si>
  <si>
    <t>Fabrication and connecting to risers from earth mat to structures, equipment,marshalling boxes, electrical panels, PLCC panels, fencing posts etc.M.S./ G.I. Flat 50x6mm / 50 x 8 mm ( Above ground)</t>
  </si>
  <si>
    <t>Mass concreting of supports erected with CC (1:4:8) using 40 mm, HB G metal
including the cost of metal, sand, Cement and curing etc.Including the cost of cement</t>
  </si>
  <si>
    <t>Providing of earthing with excavation of earth pit (0.6 x0.6x2.4Mts.) duly filling with bentonite, earth , running of earth wire etc., complete, including cost of bentonite and excluding cost of RCC collar of size 0.75M dia x 0.5 M height</t>
  </si>
  <si>
    <t>Supply of RCC cable Joint markers/ Cable route markers of size 700 X 240 X 75 mm duly engraving with 5 mm thick letters , CPDCL 33000/11000 Cable/Cable joint fixing the 300mm below ground level and 400mm above ground level confirming to IS 5820 2001</t>
  </si>
  <si>
    <t>Painting of operating rods of 33kV, 11kV AB switches with post office red colour (including cost of paint)</t>
  </si>
  <si>
    <t>132KV BAY EXTENSION</t>
  </si>
  <si>
    <t>Civil Portion</t>
  </si>
  <si>
    <t>Supply of CI Pipe earthing 80mm dia 2.0 m long</t>
  </si>
  <si>
    <t>Supply of clamps as per IS5561-1970, 12 mm thickness with AL &amp; Al alloy conforming to A6 of  IS 617 1994 &amp; hot dipp galvanized with nut &amp; Bolts including spring washers conforming IS 2633 1964, IS 1363 1967, IS 1367 1961
Supply of Spacer T-Clamps with double dropper suitable for
Zebra / Panther</t>
  </si>
  <si>
    <r>
      <rPr>
        <b/>
        <u/>
        <sz val="12.5"/>
        <rFont val="Book Antiqua"/>
        <family val="1"/>
      </rPr>
      <t xml:space="preserve">Name of the work: </t>
    </r>
    <r>
      <rPr>
        <sz val="12.5"/>
        <rFont val="Book Antiqua"/>
        <family val="1"/>
      </rPr>
      <t xml:space="preserve">  Erection, testing and commissioning of 33/11KV Indoor Sub Station with 2x 8MVA PTRs along with Construction of control room, compound wall along with MS gate and bore well, cable trenches, power transformer plinths, toilet block, electrification, sanitary and water supply arrangements at </t>
    </r>
    <r>
      <rPr>
        <b/>
        <sz val="12.5"/>
        <rFont val="Book Antiqua"/>
        <family val="1"/>
      </rPr>
      <t>MADHAPUR area under TGIIC,</t>
    </r>
    <r>
      <rPr>
        <sz val="12.5"/>
        <rFont val="Book Antiqua"/>
        <family val="1"/>
      </rPr>
      <t xml:space="preserve">  BanjaraHills Operation Division, Sherilingampally Constituency Under T&amp; D Improvement Works.</t>
    </r>
  </si>
  <si>
    <t xml:space="preserve"> WBS No:   S-1752-12-01-01-01-001 (Electrical) &amp; S-1752-12-07-01-01-001 (Civil)</t>
  </si>
  <si>
    <t>Unloading of PTR on constructed plinth 8MVA PTR</t>
  </si>
  <si>
    <t>Supply of CI earth pipe 100 mm dia, 2.75 mt long thickness 10mm with flange as per specication</t>
  </si>
  <si>
    <t>Laying of 4No's single core 630 sqmm UG cable (Single Circuit with one spare cable)including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 earth, levelling and and removing the debris from the site
inluding the cost of lead and lift etc.Lay-4 SC 33KV 630sqmm UG Cb HG/BC/RE/NS</t>
  </si>
  <si>
    <t>Raising of Single Run 33KV 1x630sqmm UG Cable on Support</t>
  </si>
  <si>
    <t>Laying of second 33KV UG Cable in Existing Duct</t>
  </si>
  <si>
    <t>Supply of 33KV 1x630Sqmm GIS ID Unit End Terminations</t>
  </si>
  <si>
    <t>Supply of 33KV 1x630Sqmm OD Unit End Terminations</t>
  </si>
  <si>
    <t>Installation of 33KV 1x630Sqmm GIS ID End Terminations</t>
  </si>
  <si>
    <r>
      <t xml:space="preserve">Raising of </t>
    </r>
    <r>
      <rPr>
        <b/>
        <sz val="12"/>
        <color theme="1"/>
        <rFont val="Book Antiqua"/>
        <family val="1"/>
      </rPr>
      <t xml:space="preserve">Single Run </t>
    </r>
    <r>
      <rPr>
        <sz val="12"/>
        <color theme="1"/>
        <rFont val="Book Antiqua"/>
        <family val="1"/>
      </rPr>
      <t>1</t>
    </r>
    <r>
      <rPr>
        <b/>
        <sz val="12"/>
        <color indexed="8"/>
        <rFont val="Book Antiqua"/>
        <family val="1"/>
      </rPr>
      <t>1 KV 3x185 Sqmm Cable</t>
    </r>
    <r>
      <rPr>
        <sz val="12"/>
        <color indexed="8"/>
        <rFont val="Book Antiqua"/>
        <family val="1"/>
      </rPr>
      <t xml:space="preserve">  on already erected support with wooden / MS clamps and connecting it to over head line with cable jumpers including cost of required wooden cleats, lugs and bolts and nuts through GI pipe (excluding the cost of GI pipe)</t>
    </r>
  </si>
  <si>
    <r>
      <t>Raising of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LT 3 1/2 x 185 Sqmm Cable</t>
    </r>
  </si>
  <si>
    <t>Fabrication of Main and Auxiliary structures with welding using raw steel such as RS joist, M.S.Angles, Plates, Channels,including the supply and fabrication of 6mm base plate to theRS-Joist poles excluding cost of Mild Steel and transportcharges to substation site, including erection.</t>
  </si>
  <si>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complete.Supply of material cost for </t>
    </r>
    <r>
      <rPr>
        <b/>
        <sz val="11"/>
        <color theme="1"/>
        <rFont val="Times New Roman"/>
        <family val="1"/>
      </rPr>
      <t>First coat of 1st Grade Aluminium Paint, brushes etc.</t>
    </r>
  </si>
  <si>
    <t xml:space="preserve">Supply of GI Flat 25X3 mm </t>
  </si>
  <si>
    <t>Supply of  Stand basic cell phone with charger</t>
  </si>
  <si>
    <t>Supply &amp; fixing safety instructions/SS Op. instructions board</t>
  </si>
  <si>
    <t>ss Labour</t>
  </si>
  <si>
    <t>Loading of 11/33KV XLPE UG Cable for all sizes</t>
  </si>
  <si>
    <t>Unloading of 11/33KV XLPE UG Cable all sizes</t>
  </si>
  <si>
    <t>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mts,Along the CC / BT multi layer road requiring compressor for 33 KV 3x400 Sqmm Cable</t>
  </si>
  <si>
    <t>Raising of single run cable on already erected support with wooden / MS clamps and connecting it to over head line with cable jumpers including cost of required wooden cleats, lugs and bolts and nuts through GI pipe (excluding the cost of GI pipe)33KV 3x400sqmm UG Cb on support</t>
  </si>
  <si>
    <t>Providing of RCC Collar guarding to the existing earth pits with damaged masonry including dismantling and removing of existing masonry and fixing the RCC collar of 0.60 M dia X0.50 M height</t>
  </si>
  <si>
    <t>AB Switch Coil Earthing GI No.8 Wire</t>
  </si>
  <si>
    <t>Painting AB switch OP rods with PO red</t>
  </si>
  <si>
    <t>Assembly and erection of Structure as per specification which includes fixing of topchannels and cross bracings, transport of all materials from road side to thelocation, earthing, back filling with earth ramming etc excluding pit excavation andconcreting.33 KV DP Structure with 175x85/150x75mm RS joist</t>
  </si>
  <si>
    <t>Making of Outdoor/Indoor End TerminationInst-33KV 1Cx400Sqmm PlugTerminationKit</t>
  </si>
  <si>
    <t>33 LINE LABOUR</t>
  </si>
  <si>
    <t>Transport of conductor drums, cable drums, fragile material such as kiosks, VCBs,control panels, current transformers, boosters, lightning arrestors, insulators,transformers, meters (which are less in weight and occupy more space) (excludingof loading unloading) Above 10 Km and upto 20 Km with Lorry for each trip</t>
  </si>
  <si>
    <r>
      <t xml:space="preserve">Laying of </t>
    </r>
    <r>
      <rPr>
        <b/>
        <sz val="12"/>
        <color theme="1"/>
        <rFont val="Times New Roman"/>
        <family val="1"/>
      </rPr>
      <t>Single Run</t>
    </r>
    <r>
      <rPr>
        <sz val="12"/>
        <color theme="1"/>
        <rFont val="Times New Roman"/>
        <family val="1"/>
      </rPr>
      <t xml:space="preserve">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etc.depthof the trench) LT -0.85 mts, 11 KV-1.05Mtrs &amp; 33 KV - 1.20 mtrs.</t>
    </r>
    <r>
      <rPr>
        <b/>
        <sz val="12"/>
        <color theme="1"/>
        <rFont val="Times New Roman"/>
        <family val="1"/>
      </rPr>
      <t>Along the CC / BT multi layer road requiring compressor for 11 KV 3x300 Sqmm Cable</t>
    </r>
  </si>
  <si>
    <r>
      <t xml:space="preserve">Raising of </t>
    </r>
    <r>
      <rPr>
        <b/>
        <sz val="12"/>
        <color theme="1"/>
        <rFont val="Times New Roman"/>
        <family val="1"/>
      </rPr>
      <t>Single Run</t>
    </r>
    <r>
      <rPr>
        <sz val="12"/>
        <color theme="1"/>
        <rFont val="Times New Roman"/>
        <family val="1"/>
      </rPr>
      <t xml:space="preserve"> cable on already erected support with wooden / MS clamps and connecting it to over head line with cable jumpers including cost of required wooden cleats, lugs and bolts and nuts through GI pipe (excluding the cost of GI pipe)11 KV 3x300 Sqmm Cable</t>
    </r>
  </si>
  <si>
    <t>Erection of pole in position, aligning and setting to work, fixing of cross arms and top clamps, earthing of supports, back filling with earth and stones properlyramming including transport of materials from road side to location excluding pit excavation Box pole 9/10/11 Mtr</t>
  </si>
  <si>
    <t>Providing of earthing with excavation of earth pit (0.6 x0.6x2.4Mts.) duly filling with bentonite, earth , running of earth wire etc., complete, including cost of bentonite and excluding costof RCC collar of size 0.75M dia x 0.5 M height</t>
  </si>
  <si>
    <t>Supply GI Bolts &amp; Nuts,Washers etc.,</t>
  </si>
  <si>
    <t>Transport of conductor drums, cable drums, fragile material such as kiosks, VCBs,control panels, current transformers, boosters, lightning arrestors, insulators,
transformers, meters (which are less in weight and occupy more space) (excludingof loading unloading)Above 10 Km and upto 20 Km with Lorry for each trip</t>
  </si>
  <si>
    <t>Excavate-Pit for 33KV VCB</t>
  </si>
  <si>
    <r>
      <t>Supply of LED fixture set of (LUMINAIRE MAKE: PHILIPS /OSRAM/GE/VENTURE /
CROMPTON/BAJAJ/VIN/WIPRO/JAGUAR/KESELEC/HAVELLS/HPL/SURYA/SYSKA.
LED MAKE: PHILIPS LUMILEDS/CREE/NICHIA/OSRAM/SUMSANG/LG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morethan 50,000 burning hours, maximum 20% depreciation during life, Fully cut off control of distribution, Electronic Ballast driver type, minimum 10KV Surge withstand capacity, Poly
carbonate reflector/ Poly Carbonate Lens secondary optics, suitable for fixing to existingpoles in the Substations, with five years warranty</t>
    </r>
    <r>
      <rPr>
        <b/>
        <sz val="12"/>
        <color theme="1"/>
        <rFont val="Book Antiqua"/>
        <family val="1"/>
      </rPr>
      <t>,90W LED Fixture set</t>
    </r>
  </si>
  <si>
    <t>Fixing of Metal halide lamps with fixtures
Make:Philips,Crompton,Bajaj junction box with MCB with 1.5GI pipe complete</t>
  </si>
  <si>
    <t>Mass concreting of supports erected with CC (1:4:8) using 40 mm, HB G metal including the cost of metal, sand, Cement and curing etc, Including the cost of cement</t>
  </si>
  <si>
    <t>Coping of 1.5'x1.5'x1 with 1:8 slope Using form boxes (0.031Cumt.)</t>
  </si>
  <si>
    <r>
      <t xml:space="preserve">Erection of pole in position, aligning and setting to work, fixing of cross arms and top clamps, earthing of supports, back filling with earth and stones properly ramming including transport of materials from road side to location excluding pit excavation </t>
    </r>
    <r>
      <rPr>
        <b/>
        <sz val="12"/>
        <color theme="1"/>
        <rFont val="Book Antiqua"/>
        <family val="1"/>
      </rPr>
      <t>Box pole 9/10/11 Mtr</t>
    </r>
  </si>
  <si>
    <t>Extention of 33KV Bay at 132/33KV Sub-station Supply of Zebra condutor</t>
  </si>
  <si>
    <t>Supply of T Clamps</t>
  </si>
  <si>
    <t>SMR24912</t>
  </si>
  <si>
    <t>Supply of Twin Zebra connector</t>
  </si>
  <si>
    <t>SMR24911</t>
  </si>
  <si>
    <t>Providing of earthing with excavation of earth pit (0.6 x0.6x2.4Mts.) duly filling with bentonite, earth , running of earth wireetc., complete, including cost of bentonite and excluding cost of RCC collar of size 0.75M dia x 0.5 M height</t>
  </si>
  <si>
    <t>Cement concrete 1:3:6 ration with 40 MML HBG metal
including the cost of all materials and labour complete 1.8 x1.8 x 0.75 cum for VCB Plinth</t>
  </si>
  <si>
    <t>Making of coil earthing pole with 8mm GI wireNut&amp;Bolts for ABSwitch</t>
  </si>
  <si>
    <t>11 Mtrs PSCC Poles/ Box poles 0.75 M x 0.9 M x 1.95 M (1.31cum)</t>
  </si>
  <si>
    <t>SWR10108</t>
  </si>
  <si>
    <t>MT</t>
  </si>
  <si>
    <t>Excavation of pits in all soils except hard rock requiring blasting 9.1 Mtrs PSCC Poles 0.76 M x 0.76M x 1.83M
(2.6" x 2.6" x 6.0") 1.05 cum</t>
  </si>
  <si>
    <t>SWR10107</t>
  </si>
  <si>
    <t>Supply of RS Joist 175x85mm</t>
  </si>
  <si>
    <t>33KV BAY EXTENSION</t>
  </si>
  <si>
    <t xml:space="preserve">Electrical Total </t>
  </si>
  <si>
    <t>Sl.No.</t>
  </si>
  <si>
    <t>Estimate Quantity</t>
  </si>
  <si>
    <t xml:space="preserve">Item deatailed specification Description </t>
  </si>
  <si>
    <t>Work type</t>
  </si>
  <si>
    <t>Services</t>
  </si>
  <si>
    <t>Rate per</t>
  </si>
  <si>
    <t>UOM</t>
  </si>
  <si>
    <t>Amount</t>
  </si>
  <si>
    <t>Supply of CI Pipe earthing 80mm dia 2.0m long</t>
  </si>
  <si>
    <r>
      <rPr>
        <b/>
        <u/>
        <sz val="12.5"/>
        <color theme="1"/>
        <rFont val="Book Antiqua"/>
        <family val="1"/>
      </rPr>
      <t xml:space="preserve">Name of the work: </t>
    </r>
    <r>
      <rPr>
        <sz val="12.5"/>
        <color theme="1"/>
        <rFont val="Book Antiqua"/>
        <family val="1"/>
      </rPr>
      <t xml:space="preserve">  Erection, testing and commissioning of 33/11KV Indoor Sub Station with 2x 8MVA PTRs Construction of control room, compound wall along with MS gate and bore well, cable trenches, power transformer plinths, toilet block, electrification, sanitary and water supply arrangements at </t>
    </r>
    <r>
      <rPr>
        <b/>
        <sz val="12.5"/>
        <color theme="1"/>
        <rFont val="Book Antiqua"/>
        <family val="1"/>
      </rPr>
      <t>CHEST HOSPITAL</t>
    </r>
    <r>
      <rPr>
        <sz val="12.5"/>
        <color theme="1"/>
        <rFont val="Book Antiqua"/>
        <family val="1"/>
      </rPr>
      <t>,  BanjaraHills Operation Division, Jubileehills Constituency Under T&amp; D Improvement Works.</t>
    </r>
  </si>
  <si>
    <r>
      <rPr>
        <b/>
        <sz val="12.5"/>
        <color theme="1"/>
        <rFont val="Book Antiqua"/>
        <family val="1"/>
      </rPr>
      <t xml:space="preserve"> WBS No:</t>
    </r>
    <r>
      <rPr>
        <sz val="12.5"/>
        <color theme="1"/>
        <rFont val="Book Antiqua"/>
        <family val="1"/>
      </rPr>
      <t xml:space="preserve">   S-1753-12-01-01-01-001 (Electrical) &amp; S-1753-12-07-01-01-001 (Civil) </t>
    </r>
  </si>
  <si>
    <r>
      <t>Erection of PTR on constructed plinth-</t>
    </r>
    <r>
      <rPr>
        <b/>
        <sz val="12"/>
        <color theme="1"/>
        <rFont val="Book Antiqua"/>
        <family val="1"/>
      </rPr>
      <t>Erection of 8 MVA PTR.</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</si>
  <si>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theme="1"/>
        <rFont val="Book Antiqua"/>
        <family val="1"/>
      </rPr>
      <t>-Above 10 Km and upto 20 Km with Lorry for each trip</t>
    </r>
  </si>
  <si>
    <r>
      <t xml:space="preserve">Construction of DTR Plinth- </t>
    </r>
    <r>
      <rPr>
        <b/>
        <sz val="12"/>
        <color theme="1"/>
        <rFont val="Book Antiqua"/>
        <family val="1"/>
      </rPr>
      <t>RCC Column type DTR Plinth of size 1'X1'X10',topslab 4'x4'x6" &amp; beam size 4'X8'X8" upto 160KVA</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</si>
  <si>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theme="1"/>
        <rFont val="Book Antiqua"/>
        <family val="1"/>
      </rPr>
      <t>-Above 10 Km and upto 20 Km with Lorry for each trip</t>
    </r>
  </si>
  <si>
    <r>
      <t xml:space="preserve">Painting of sub-station structures with two coats of Aluminium paint using Aluminium paint 1st grade containing 3.6 kg of Aluminium paste for 18 liters of thinner 1st coat is to be applied before erection of sub station structures and 2nd coat after stringing and half round welding including cost of paint, cost of brushes,labour charges etc., complete. </t>
    </r>
    <r>
      <rPr>
        <b/>
        <sz val="12"/>
        <color theme="1"/>
        <rFont val="Book Antiqua"/>
        <family val="1"/>
      </rPr>
      <t>Supply of material cost for First coat of 1st Grade Aluminium Paint, brushes etc.</t>
    </r>
  </si>
  <si>
    <r>
      <t xml:space="preserve">Painting of sub-station structures with two coats of Aluminium paint using Aluminium paint 1st grade containing 3.6 kg of Aluminium paste for 18 liters ofthinner 1st coat is to be applied before erection of sub-station structures and 2nd coat after stringing and half round welding including cost of paint, cost of brushes,labour charges etc., complete. </t>
    </r>
    <r>
      <rPr>
        <b/>
        <sz val="12"/>
        <color theme="1"/>
        <rFont val="Book Antiqua"/>
        <family val="1"/>
      </rPr>
      <t>Labour charges for painting including scratching and cleaning of Sub-station structures of 1st coat of Aluminium</t>
    </r>
  </si>
  <si>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b/>
        <sz val="12"/>
        <color theme="1"/>
        <rFont val="Book Antiqua"/>
        <family val="1"/>
      </rPr>
      <t>Supply of material cost for Second coat of 1st Grade Aluminium Paint, brushes, etc</t>
    </r>
  </si>
  <si>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b/>
        <sz val="12"/>
        <color theme="1"/>
        <rFont val="Book Antiqua"/>
        <family val="1"/>
      </rPr>
      <t>Labour charges for painting including scratching and cleaning of Sub-station structures of 2nd coat of Aluminium</t>
    </r>
  </si>
  <si>
    <t>Laying of 4No's single core 630 sqmm UG cable (Single Circuit with one spare cable)including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 earth, levelling and and removing the debris from the site
inluding the cost of lead and lift etc.Lay-4 SC 33KV 630sqmm UG Cb HG/BC/RE/NS</t>
  </si>
  <si>
    <r>
      <t>Laying of XLPE UG cable</t>
    </r>
    <r>
      <rPr>
        <b/>
        <sz val="12"/>
        <color theme="1"/>
        <rFont val="Book Antiqua"/>
        <family val="1"/>
      </rPr>
      <t xml:space="preserve"> Single Run </t>
    </r>
    <r>
      <rPr>
        <sz val="12"/>
        <color theme="1"/>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theme="1"/>
        <rFont val="Book Antiqua"/>
        <family val="1"/>
      </rPr>
      <t xml:space="preserve"> In Hard Gravel Soil / BC soil / Red earth / stone and earth mixed with fair boulders/Normal soil / CC/BT Road 11KV 3x185 Sqmm Cable</t>
    </r>
  </si>
  <si>
    <r>
      <t xml:space="preserve">Raising of </t>
    </r>
    <r>
      <rPr>
        <b/>
        <sz val="12"/>
        <color theme="1"/>
        <rFont val="Book Antiqua"/>
        <family val="1"/>
      </rPr>
      <t xml:space="preserve">Single Run </t>
    </r>
    <r>
      <rPr>
        <sz val="12"/>
        <color theme="1"/>
        <rFont val="Book Antiqua"/>
        <family val="1"/>
      </rPr>
      <t>1</t>
    </r>
    <r>
      <rPr>
        <b/>
        <sz val="12"/>
        <color theme="1"/>
        <rFont val="Book Antiqua"/>
        <family val="1"/>
      </rPr>
      <t>1 KV 3x185 Sqmm Cable</t>
    </r>
    <r>
      <rPr>
        <sz val="12"/>
        <color theme="1"/>
        <rFont val="Book Antiqua"/>
        <family val="1"/>
      </rPr>
      <t xml:space="preserve">  on already erected support with wooden / MS clamps and connecting it to over head line with cable jumpers including cost of required wooden cleats, lugs and bolts and nuts through GI pipe (excluding the cost of GI pipe)</t>
    </r>
  </si>
  <si>
    <r>
      <t>Laying of XLPE UG cable</t>
    </r>
    <r>
      <rPr>
        <b/>
        <sz val="12"/>
        <color theme="1"/>
        <rFont val="Book Antiqua"/>
        <family val="1"/>
      </rPr>
      <t xml:space="preserve"> Single Run </t>
    </r>
    <r>
      <rPr>
        <sz val="12"/>
        <color theme="1"/>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theme="1"/>
        <rFont val="Book Antiqua"/>
        <family val="1"/>
      </rPr>
      <t xml:space="preserve"> In Hard Gravel Soil / BC soil / Red earth / stone and earth mixed with fair boulders/Normal soil / CC/BT Road LT 3 1/2 x 185 Sqmm Cable</t>
    </r>
  </si>
  <si>
    <r>
      <t>Raising of cable on already erected support with wooden / MS clamps and connecting it to over head line with cable jumpers including cost of required wooden cleats, lugs and bolts and nuts through GI pipe (excluding the cost of GI pipe)-</t>
    </r>
    <r>
      <rPr>
        <b/>
        <sz val="12"/>
        <color theme="1"/>
        <rFont val="Book Antiqua"/>
        <family val="1"/>
      </rPr>
      <t>LT 3 1/2 x 185 Sqmm Cable</t>
    </r>
  </si>
  <si>
    <r>
      <t>Excavation of pits in hard rock not requiring blasting. (In hard murram / rock boulders)</t>
    </r>
    <r>
      <rPr>
        <b/>
        <sz val="12"/>
        <color theme="1"/>
        <rFont val="Book Antiqua"/>
        <family val="1"/>
      </rPr>
      <t>11 Mtrs PSCC Poles/ Box poles 0.75 M x 0.9 M x 1.95 M</t>
    </r>
  </si>
  <si>
    <r>
      <t>Erection of pole in position, aligning and setting to work, fixing of cross arms and top clamps, earthing of supports, back filling with earth and stones properly ramming including transport of materials from road side to location excluding pit excavation-</t>
    </r>
    <r>
      <rPr>
        <b/>
        <sz val="12"/>
        <color theme="1"/>
        <rFont val="Book Antiqua"/>
        <family val="1"/>
      </rPr>
      <t>Box pole 9/10/11 Mtr</t>
    </r>
  </si>
  <si>
    <r>
      <t>Painting of sub-station structures with two coats of Aluminium paint using Aluminium paint 1st grade containing 3.6 kg of Aluminium paste for 18 liters of thinner 1st coat is to be applied before erection of sub-station structures and 2ndcoat after stringing and half round welding including cost of paint, cost of brushes, labour charges etc., complete.-</t>
    </r>
    <r>
      <rPr>
        <b/>
        <sz val="12"/>
        <color theme="1"/>
        <rFont val="Book Antiqua"/>
        <family val="1"/>
      </rPr>
      <t>Painting of operating rods of 33kV, 11kV AB switches with post office red colour (including cost of paint)</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</si>
  <si>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theme="1"/>
        <rFont val="Book Antiqua"/>
        <family val="1"/>
      </rPr>
      <t>Above 10 Km and upto 20 Km with Lorry for each trip</t>
    </r>
  </si>
  <si>
    <t>survey line&amp;cable including peg mark&amp;tree clear</t>
  </si>
  <si>
    <t>Unloading 11/33KV XLPE UG Cable all sizes</t>
  </si>
  <si>
    <r>
      <t>Laying of XLPE UG cable</t>
    </r>
    <r>
      <rPr>
        <b/>
        <sz val="12"/>
        <color theme="1"/>
        <rFont val="Book Antiqua"/>
        <family val="1"/>
      </rPr>
      <t xml:space="preserve"> Double Run</t>
    </r>
    <r>
      <rPr>
        <sz val="12"/>
        <color theme="1"/>
        <rFont val="Book Antiqua"/>
        <family val="1"/>
      </rPr>
      <t xml:space="preserve">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t>
    </r>
    <r>
      <rPr>
        <b/>
        <sz val="12"/>
        <color theme="1"/>
        <rFont val="Book Antiqua"/>
        <family val="1"/>
      </rPr>
      <t>Along the CC / BT multi layer road requiring compressor for 33 KV 3x400 Sqmm Cable</t>
    </r>
  </si>
  <si>
    <t>Supply &amp;Erection of Smart RFID marker</t>
  </si>
  <si>
    <r>
      <rPr>
        <b/>
        <sz val="12"/>
        <color theme="1"/>
        <rFont val="Book Antiqua"/>
        <family val="1"/>
      </rPr>
      <t>Raising of single run cable</t>
    </r>
    <r>
      <rPr>
        <sz val="12"/>
        <color theme="1"/>
        <rFont val="Book Antiqua"/>
        <family val="1"/>
      </rPr>
      <t xml:space="preserve"> on already erected support with wooden / MS clampsand connecting it to over head line with cable jumpers including cost of required
wooden cleats, lugs and bolts and nuts through GI pipe (excluding the cost of GI pipe)33KV 3x400sqmm UG Cb on support</t>
    </r>
  </si>
  <si>
    <t>Fabrication of 175x85/150x75mm RS joist pieces upto 12.5
meters length by welding joint together by means of 50x6mmflat and MS channel on either side including the cost of consumable.</t>
  </si>
  <si>
    <t>Providing of earthing with excavation of earth pit (0.6 x0.6x2.4Mts.) duly filling with bentonite, earth , running of earth wireetc., complete, including cost of bentonite and</t>
  </si>
  <si>
    <t>Providing of RCC Collar guarding to the existing earth pits withdamaged masonry including dismantling and removing ofexisting masonry and fixing the RCC collar of 0.60 M dia X0.50 M height</t>
  </si>
  <si>
    <t>Supply of Pre-cast cable Joint markersSupply of RCC cable Joint markers/ Cable route markers of size 700 X 240 X 75 mm duly engraving with 5 mm thick letters , CPDCL 33000/11000 Cable/Cable joint fixing the 300mm below ground level and 400mm above ground levelconfirming to IS 5820 2001</t>
  </si>
  <si>
    <r>
      <t>Assembly and erection of Structure as per specification which includes fixing of top channels and cross bracings, transport of all materials from road side to the location, earthing, back filling with earth ramming etc excluding pit excavation and concreting-</t>
    </r>
    <r>
      <rPr>
        <b/>
        <sz val="12"/>
        <color theme="1"/>
        <rFont val="Times New Roman"/>
        <family val="1"/>
      </rPr>
      <t>33 KV DP Structure with 175x85/150x75mm RS joist</t>
    </r>
  </si>
  <si>
    <t>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andfilling with sand 250mm above the cable and 50mm below the cable, laying of cable,placing 40mm shabad protective slabs, back filling the trench with earth, levellingand and removing the debris from the site inluding the cost of lead and lift etc.depth of the trench) LT -0.85 mts, 11 KV-1.05Mtrs &amp; 33 KV - 1.20 mtrs.Along the CC / BT multi layer road requiring compressor for 11 KV 3x300 Sqmm Cable</t>
  </si>
  <si>
    <t>Raising of cable on already erected support with wooden / MS clamps and connecting it to over head line with cable jumpers including cost of required wooden
cleats, lugs and bolts and nuts through GI pipe (excluding the cost of GI pipe)11 KV 3x300 Sqmm Cable</t>
  </si>
  <si>
    <t>Excavation of pits in hard rock not requiring blasting. (In hard murram / rockboulders)9.1 Mtrs PSCC Poles 0.76 M x 0.76M x 1.83M(2.6" x 2.6" x 6.0")</t>
  </si>
  <si>
    <t>Supply of LED fixture set of (LUMINAIRE MAKE: PHILIPS /OSRAM/GE/VENTUREROMPTON/BAJAJ/VIN/WIPRO/JAGUAR/KESELEC/HAVELLS/HPL/SURYA/SYSKA. LED MAKE: PHILIPS MILEDS/CREE/NICHIA/ OSRAM/ 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arranty 90W LED Fixture set</t>
  </si>
  <si>
    <t>Fixing of Metal halide lamps with fixtures make:Philips,Crompton, Bajaj junction box with MCB with 1.5 GI pipe complete</t>
  </si>
  <si>
    <r>
      <t xml:space="preserve">Extention of 33KV Bay at 132/33KV Sub-station </t>
    </r>
    <r>
      <rPr>
        <b/>
        <sz val="11"/>
        <color theme="1"/>
        <rFont val="Bookman Old Style"/>
        <family val="1"/>
      </rPr>
      <t>Zebra condutor</t>
    </r>
  </si>
  <si>
    <t>Supply of Tension Hardware 3 Bolted for Twin Zebra/panther with 150 mm spacing</t>
  </si>
  <si>
    <t>Supply of Alluminum alloy Pad clamps minimum 15 mm Thickness, 75mm Width 150 Mm Length conforming to IS:5561-1970, IS617, IS 2633-1964, IS 1363-1967, IS1367-1961), Six bolted with hot dip galvanized bolts and double nuts with spring and flat washers of size M10 x 65 i.e(3/8" x 21/2 ") minimum weight of 900 gms to suit for Panther ACSR Conductor of pad size 75X 75 X 15mm for carrying 600 A current</t>
  </si>
  <si>
    <t>Supply &amp;Fixing of 15 mm brass body CP finish bib tap of not less than 300 grams weight with quarter turn spindle with either internal or external threaded connection conforming to IS 8931 including all operational, incidental and labour charges etc. complete for the finished item of work</t>
  </si>
  <si>
    <r>
      <t xml:space="preserve">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 </t>
    </r>
    <r>
      <rPr>
        <b/>
        <sz val="11"/>
        <color theme="1"/>
        <rFont val="Calibri"/>
        <family val="2"/>
        <scheme val="minor"/>
      </rPr>
      <t>22.20mm OD Pipe</t>
    </r>
    <r>
      <rPr>
        <sz val="11"/>
        <color theme="1"/>
        <rFont val="Calibri"/>
        <family val="2"/>
        <scheme val="minor"/>
      </rPr>
      <t xml:space="preserve"> - SDR 11 including all operational, incidental and labour charges etc. complete for the finished item of work</t>
    </r>
  </si>
  <si>
    <r>
      <rPr>
        <b/>
        <u/>
        <sz val="12.5"/>
        <rFont val="Book Antiqua"/>
        <family val="1"/>
      </rPr>
      <t xml:space="preserve">Name of the work: </t>
    </r>
    <r>
      <rPr>
        <sz val="12.5"/>
        <rFont val="Book Antiqua"/>
        <family val="1"/>
      </rPr>
      <t xml:space="preserve">  Erection, testing and commissioning of 33/11KV Indoor Sub Station with 2x 8MVA PTRs along with Construction of control room, compound wall along with MS gate and bore well, cable trenches, power transformer plinths, toilet block, electrification, sanitary and water supply arrangements at </t>
    </r>
    <r>
      <rPr>
        <b/>
        <sz val="12.5"/>
        <rFont val="Book Antiqua"/>
        <family val="1"/>
      </rPr>
      <t>ALLWYN COLONY , Sanath Nagar</t>
    </r>
    <r>
      <rPr>
        <sz val="12.5"/>
        <rFont val="Book Antiqua"/>
        <family val="1"/>
      </rPr>
      <t xml:space="preserve"> area under TGIIC,  BanjaraHills Operation Division, Jubileehills Constituency Under T&amp; D Improvement Works.</t>
    </r>
  </si>
  <si>
    <t xml:space="preserve"> WBS No:   S-1754-12-01-01-01-001 (Electrical) &amp; S-1754-12-07-01-01-001 (Civil)</t>
  </si>
  <si>
    <t>Erection of 33KV indoor switch gear panel/33KV indoor PT
panel / Bus section panel / Bus raiser panel</t>
  </si>
  <si>
    <t>Laying of 4No's single core 630 sqmm UG cable (Single Circuit with one spare cable)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 earth, levelling and and removing the debris from the site
inluding the cost of lead and lift etc.Lay-4 SC 33KV 630sqmm UG Cb HG/BC/RE/NS</t>
  </si>
  <si>
    <t>Raising of Single Run 33kV 3x400 Sqmm Cu cable on already erected support with wooden / MS clamps and connecting it to over head line withcable jumpers including cost of required wooden cleats, lugs and bolts and nuts through GI pipe (excluding the cost of GI pipe)</t>
  </si>
  <si>
    <t>Supply of 33KV 1x630Sqmm GIS ID Unit EndTermination</t>
  </si>
  <si>
    <t>Supply of 33KV 1x630Sqmm OD Unit EndTermination</t>
  </si>
  <si>
    <t>Installation of 33KV 1x630Sqmm GIS ID EndTermination</t>
  </si>
  <si>
    <t>Installation of 33KV 1x630Sqmm OD Unit EndTermination</t>
  </si>
  <si>
    <r>
      <t>Laying of XLPE UG cable</t>
    </r>
    <r>
      <rPr>
        <b/>
        <sz val="12"/>
        <color indexed="8"/>
        <rFont val="Book Antiqua"/>
        <family val="1"/>
      </rPr>
      <t xml:space="preserve"> Single Run </t>
    </r>
    <r>
      <rPr>
        <sz val="12"/>
        <color indexed="8"/>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 xml:space="preserve"> In Hard Gravel Soil / BC soil / Red earth / stone and earth mixed with fair boulders/Normal soil / CC/BT Road 11KV 3x185 Sqmm Cable</t>
    </r>
  </si>
  <si>
    <r>
      <t xml:space="preserve">Raising of </t>
    </r>
    <r>
      <rPr>
        <b/>
        <sz val="12"/>
        <color theme="1"/>
        <rFont val="Book Antiqua"/>
        <family val="1"/>
      </rPr>
      <t>Single Run</t>
    </r>
    <r>
      <rPr>
        <sz val="12"/>
        <color theme="1"/>
        <rFont val="Book Antiqua"/>
        <family val="1"/>
      </rPr>
      <t xml:space="preserve"> 1</t>
    </r>
    <r>
      <rPr>
        <b/>
        <sz val="12"/>
        <color indexed="8"/>
        <rFont val="Book Antiqua"/>
        <family val="1"/>
      </rPr>
      <t>1 KV 3x185 Sqmm Cable</t>
    </r>
    <r>
      <rPr>
        <sz val="12"/>
        <color indexed="8"/>
        <rFont val="Book Antiqua"/>
        <family val="1"/>
      </rPr>
      <t xml:space="preserve">  on already erected support with wooden / MS clamps and connecting it to over head line with cable jumpers including cost of required wooden cleats, lugs and bolts and nuts through GI pipe (excluding the cost of GI pipe)</t>
    </r>
  </si>
  <si>
    <r>
      <t>Raising of Single Run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LT 3 1/2 x 185 Sqmm Cable</t>
    </r>
  </si>
  <si>
    <t>Excavation of pits in hard rock not requiring blasting. (In hard murram / rock boulders) 9.1 Mtrs PSCC Poles 0.76 M x 0.76M x 1.83M (2.6" x 2.6" x 6.0")</t>
  </si>
  <si>
    <t>Supplu of  Fire Buckets Stand with Buckets</t>
  </si>
  <si>
    <t>Supply of  Angle racks(18x36.6inches) Godrej</t>
  </si>
  <si>
    <r>
      <t xml:space="preserve">Laying of XLPE UG cable </t>
    </r>
    <r>
      <rPr>
        <b/>
        <sz val="12"/>
        <color theme="1"/>
        <rFont val="Book Antiqua"/>
        <family val="1"/>
      </rPr>
      <t>Double Run</t>
    </r>
    <r>
      <rPr>
        <sz val="12"/>
        <color theme="1"/>
        <rFont val="Book Antiqua"/>
        <family val="1"/>
      </rPr>
      <t xml:space="preserve"> including excavation of trench of size 600mm wide and 850mm for LT, 1050mm for 11 KV and 1200mm for 33 KV from road level and cable separation with machine cut bricks horizontally for every 3 meters ,providing of DWC/GI pipes wherever required depth is not acquired as per the
instructions of Engineer in Charge, the prorata basis rates to be adopted for 2 feet,3feet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t>
    </r>
    <r>
      <rPr>
        <b/>
        <sz val="12"/>
        <color theme="1"/>
        <rFont val="Book Antiqua"/>
        <family val="1"/>
      </rPr>
      <t>Along the CC / BT multi layer road requiring compressor for 33 KV 3x400 Sqmm Cable</t>
    </r>
  </si>
  <si>
    <t>Lay-2nd Cable in Excavated Trench</t>
  </si>
  <si>
    <r>
      <t xml:space="preserve">Raising of </t>
    </r>
    <r>
      <rPr>
        <b/>
        <sz val="12"/>
        <color theme="1"/>
        <rFont val="Book Antiqua"/>
        <family val="1"/>
      </rPr>
      <t xml:space="preserve">single run </t>
    </r>
    <r>
      <rPr>
        <sz val="12"/>
        <color theme="1"/>
        <rFont val="Book Antiqua"/>
        <family val="1"/>
      </rPr>
      <t>cable on already erected support with wooden / MS clamps and connecting it to over head line with cable jumpers including cost of required
wooden cleats, lugs and bolts and nuts through GI pipe (excluding the cost of GI pipe)33KV 3x400sqmm UG Cb on support</t>
    </r>
  </si>
  <si>
    <t>AB Switch Coil Earthing GI No. 8 Wire</t>
  </si>
  <si>
    <r>
      <t>Laying of</t>
    </r>
    <r>
      <rPr>
        <b/>
        <sz val="12"/>
        <color theme="1"/>
        <rFont val="Book Antiqua"/>
        <family val="1"/>
      </rPr>
      <t xml:space="preserve"> Single Run</t>
    </r>
    <r>
      <rPr>
        <sz val="12"/>
        <color theme="1"/>
        <rFont val="Book Antiqua"/>
        <family val="1"/>
      </rPr>
      <t xml:space="preserve">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theme="1"/>
        <rFont val="Book Antiqua"/>
        <family val="1"/>
      </rPr>
      <t>Along the CC / BT multi layer road requiring compressor for 11 KV 3x300 Sqmm Cable</t>
    </r>
  </si>
  <si>
    <r>
      <t xml:space="preserve">Raising of </t>
    </r>
    <r>
      <rPr>
        <b/>
        <sz val="12"/>
        <color theme="1"/>
        <rFont val="Book Antiqua"/>
        <family val="1"/>
      </rPr>
      <t>Single RUN</t>
    </r>
    <r>
      <rPr>
        <sz val="12"/>
        <color theme="1"/>
        <rFont val="Book Antiqua"/>
        <family val="1"/>
      </rPr>
      <t xml:space="preserve"> cable on already erected support with wooden / MS clamps and connecting it to over head line with cable jumpers including cost of required wooden cleats, lugs and bolts and nuts through GI pipe (excluding the cost of GI pipe)11 KV 3x300 Sqmm Cable</t>
    </r>
  </si>
  <si>
    <t>Supply &amp; Erection-Smart RFID marker</t>
  </si>
  <si>
    <t>S-GI Bolts &amp; Nuts,Washers etc.,</t>
  </si>
  <si>
    <t>Excavation of pits in all soils except hard rock requiring blasting  9.1 Mtrs PSCC Poles 0.76 M x 0.76M x 1.83M
(2.6" x 2.6" x 6.0") 1.05 cum</t>
  </si>
  <si>
    <t xml:space="preserve">Electrcial Total </t>
  </si>
  <si>
    <t xml:space="preserve"> Schedule</t>
  </si>
  <si>
    <t>Sl No</t>
  </si>
  <si>
    <t>Description of item</t>
  </si>
  <si>
    <t>Work Type</t>
  </si>
  <si>
    <t>Service Codes</t>
  </si>
  <si>
    <t xml:space="preserve">Rate (INR) </t>
  </si>
  <si>
    <t>AMOUNT</t>
  </si>
  <si>
    <t>SWR11981</t>
  </si>
  <si>
    <t>SWR10112</t>
  </si>
  <si>
    <t>SWR10348</t>
  </si>
  <si>
    <t>SWR11918</t>
  </si>
  <si>
    <t>Erection of control/Relay panels, AC Panels, announciation panels etc in the control room duly mounting them on channels and grouting them with foundation bolts excluding cost of channels &amp; foundation bolts</t>
  </si>
  <si>
    <r>
      <t>Transport of Power transformers (0 to 100 KM) from one place to another place in GHMC Area.(excluding of loading &amp; unloading )-</t>
    </r>
    <r>
      <rPr>
        <b/>
        <sz val="12"/>
        <color indexed="8"/>
        <rFont val="Book Antiqua"/>
        <family val="1"/>
      </rPr>
      <t>8MVA power transformer</t>
    </r>
  </si>
  <si>
    <t>Supply and fixing of Substation board of size 3'x2.5' indicating the layout of switchyard</t>
  </si>
  <si>
    <t>Supply and fixing of safety instructions/Substation operation instruction board</t>
  </si>
  <si>
    <t>Supply of Rechargeable LED torch light of Standard make</t>
  </si>
  <si>
    <t>Supply of Standard basic cell phone with charger</t>
  </si>
  <si>
    <t>Supply of Fire bucket stand with 3 buckets (8 -10 ltr capacity)</t>
  </si>
  <si>
    <t>Supply of Room fire extinguisher (2 ltrs capacity) for control room</t>
  </si>
  <si>
    <t>Supply of Safety Helmets of standard make</t>
  </si>
  <si>
    <t>Supply of Gum Boots (Pair)</t>
  </si>
  <si>
    <t>Supply of Name board of the 33/11kV Sub-Station(As per Standard Specification)</t>
  </si>
  <si>
    <r>
      <rPr>
        <sz val="12"/>
        <color indexed="8"/>
        <rFont val="Book Antiqua"/>
        <family val="1"/>
      </rPr>
      <t>M3</t>
    </r>
  </si>
  <si>
    <t>Supply of 33KV 800A DB Break AB
Switch</t>
  </si>
  <si>
    <t>Supply of  MS Channel 100x50mm</t>
  </si>
  <si>
    <t>KGS</t>
  </si>
  <si>
    <r>
      <rPr>
        <sz val="12"/>
        <color indexed="8"/>
        <rFont val="Book Antiqua"/>
        <family val="1"/>
      </rPr>
      <t>EA</t>
    </r>
  </si>
  <si>
    <t>Making 33 KV 3x400 Sqmm Cable Out Door/Indoor end
termination</t>
  </si>
  <si>
    <t>Supply of 6" B class GI pipe Cost of Pipes and slabs</t>
  </si>
  <si>
    <t>Consultation charges for providing traffic diversions and
meeting other exegencies for execution of work during late night hours and wee hours.-11KV</t>
  </si>
  <si>
    <t>Fabrication of 175x85/150x75mm RS joist pieces upto 12.5 meters length by welding joint together by means of 50x6mm flat and MS channel on either side including the cost of consumable.</t>
  </si>
  <si>
    <t>S&amp;E-Smart RFID marker</t>
  </si>
  <si>
    <r>
      <t>Submission of auto CAD Drawing as per pole schedule (Detailed survey and sketch)-</t>
    </r>
    <r>
      <rPr>
        <b/>
        <sz val="12"/>
        <color indexed="8"/>
        <rFont val="Book Antiqua"/>
        <family val="1"/>
      </rPr>
      <t>Up to 10 km</t>
    </r>
  </si>
  <si>
    <r>
      <rPr>
        <sz val="12"/>
        <color indexed="8"/>
        <rFont val="Book Antiqua"/>
        <family val="1"/>
      </rPr>
      <t>KG</t>
    </r>
  </si>
  <si>
    <r>
      <t>Transport of conductor drums, cable drums, fragile material such as kiosks, VCBs,control panels, current transformers, boosters, lightning arrestors, insulators,transformers, meters (which are less in weight and occupy more space) (excluding of loading unloading)-</t>
    </r>
    <r>
      <rPr>
        <b/>
        <sz val="12"/>
        <color indexed="8"/>
        <rFont val="Book Antiqua"/>
        <family val="1"/>
      </rPr>
      <t>Above 10 Km and upto 20 Km with Lorry for each trip</t>
    </r>
  </si>
  <si>
    <t>supply of 4" DWC pipe Cost of Pipes and slabs</t>
  </si>
  <si>
    <t>Supply of 11KV 400A DB Break AB Switch</t>
  </si>
  <si>
    <t>SMR12317</t>
  </si>
  <si>
    <t>Supply of MS Angle 50x50x6</t>
  </si>
  <si>
    <t>SMR25206</t>
  </si>
  <si>
    <t>Electrical Total:</t>
  </si>
  <si>
    <t>Providing report on Soil Bearing Capacity by Geologist/Geo-technical investigators with the sample collected from construction site complete for finished item of work</t>
  </si>
  <si>
    <t>Civil Total in Rs.</t>
  </si>
  <si>
    <t>Net Total (Elec &amp; Civil) in Rs.</t>
  </si>
  <si>
    <t>GST @ 18% in Rs.</t>
  </si>
  <si>
    <t>Gross Total in Rs.</t>
  </si>
  <si>
    <t xml:space="preserve">                                                                             SCHEDULE</t>
  </si>
  <si>
    <r>
      <rPr>
        <b/>
        <u/>
        <sz val="14"/>
        <color indexed="8"/>
        <rFont val="Book Antiqua"/>
        <family val="1"/>
      </rPr>
      <t>Name of the Work :-</t>
    </r>
    <r>
      <rPr>
        <b/>
        <sz val="14"/>
        <color indexed="8"/>
        <rFont val="Book Antiqua"/>
        <family val="1"/>
      </rPr>
      <t xml:space="preserve"> </t>
    </r>
    <r>
      <rPr>
        <sz val="14"/>
        <color indexed="8"/>
        <rFont val="Book Antiqua"/>
        <family val="1"/>
      </rPr>
      <t xml:space="preserve"> Estimate for erection and commissioning of 33/11kV Sub-Station (Indoor) with 2x8 MVA Power Transformers &amp; 8Nos 11kVfeeders &amp; Construction of control room, compound wall along with MS gate and bore well, cable trenches, power transformer plinths, toilet block, electrification, sanitary and water supply arrangements at </t>
    </r>
    <r>
      <rPr>
        <b/>
        <sz val="14"/>
        <color indexed="8"/>
        <rFont val="Book Antiqua"/>
        <family val="1"/>
      </rPr>
      <t>Errumunzil IC quarters</t>
    </r>
    <r>
      <rPr>
        <sz val="14"/>
        <color indexed="8"/>
        <rFont val="Book Antiqua"/>
        <family val="1"/>
      </rPr>
      <t xml:space="preserve"> in SD2, Div-2, Master  Plan, Hyderabad Circle under T&amp;D Improvement works.</t>
    </r>
  </si>
  <si>
    <t>APSS / Month Cl.NumberSSR 11 &amp; 12</t>
  </si>
  <si>
    <t>code</t>
  </si>
  <si>
    <t>q</t>
  </si>
  <si>
    <t>rate</t>
  </si>
  <si>
    <t>LOADING  of 8 MVA PTR</t>
  </si>
  <si>
    <r>
      <rPr>
        <sz val="8"/>
        <rFont val="Arial MT"/>
        <family val="2"/>
      </rPr>
      <t>SWR10613</t>
    </r>
  </si>
  <si>
    <t>Transport of Power transformers (0 to 100 KM) from one place to another place in GHMC Area.(excluding of loading &amp; unloading ) - 8MVA power transformer</t>
  </si>
  <si>
    <r>
      <rPr>
        <sz val="8"/>
        <rFont val="Arial MT"/>
        <family val="2"/>
      </rPr>
      <t>SWR10854</t>
    </r>
  </si>
  <si>
    <t>UNLOADING   of 8 MVA PTR</t>
  </si>
  <si>
    <r>
      <rPr>
        <sz val="8"/>
        <rFont val="Arial MT"/>
        <family val="2"/>
      </rPr>
      <t>SWR10627</t>
    </r>
  </si>
  <si>
    <t>Erection of PTR on constructed plinth - 8 MVA PTR</t>
  </si>
  <si>
    <r>
      <rPr>
        <sz val="8"/>
        <rFont val="Arial MT"/>
        <family val="2"/>
      </rPr>
      <t>SWR21321</t>
    </r>
  </si>
  <si>
    <t>LOADING  of 50,63,75&amp;100kva DTR</t>
  </si>
  <si>
    <r>
      <rPr>
        <sz val="8"/>
        <rFont val="Arial MT"/>
        <family val="2"/>
      </rPr>
      <t>SWR10195</t>
    </r>
  </si>
  <si>
    <t>Transport of conductor drums, cable drums, fragile material such as kiosks, VCBs, control panels, current transformers, boosters, lightning arrestors, insulators, transformers, meters (which are less in weight and occupy more space)  -(excluding of loading unloading) - Above 10 Km and upto 20 Km with Lorry for each trip</t>
  </si>
  <si>
    <r>
      <rPr>
        <sz val="8"/>
        <rFont val="Arial MT"/>
        <family val="2"/>
      </rPr>
      <t>SWR11861</t>
    </r>
  </si>
  <si>
    <t>UNLOADING of 50,63,75&amp;100kva DTR</t>
  </si>
  <si>
    <r>
      <rPr>
        <sz val="8"/>
        <rFont val="Arial MT"/>
        <family val="2"/>
      </rPr>
      <t>SWR10513</t>
    </r>
  </si>
  <si>
    <t>RCC Column type DTR Plinth of size 1'X1'X10',topslab 4'x4'x6" &amp; beam size 4'X8'X8" upto 160KVA</t>
  </si>
  <si>
    <r>
      <rPr>
        <sz val="8"/>
        <rFont val="Arial MT"/>
        <family val="2"/>
      </rPr>
      <t>SWR21843</t>
    </r>
  </si>
  <si>
    <t>Erection of DTR's including loading and Unloading DTR on the Structure/Plinth etc - 3 Phase DTRs 63,75 &amp; 100 KVA</t>
  </si>
  <si>
    <r>
      <rPr>
        <sz val="8"/>
        <rFont val="Arial MT"/>
        <family val="2"/>
      </rPr>
      <t>SWR20905</t>
    </r>
  </si>
  <si>
    <r>
      <rPr>
        <sz val="8"/>
        <rFont val="Arial MT"/>
        <family val="2"/>
      </rPr>
      <t>SWR10199</t>
    </r>
  </si>
  <si>
    <t>Transport of conductor drums, cable drums, fragile material such as kiosks, VCBs,
control panels, current transformers, boosters, lightning arrestors, insulators,
transformers, meters (which are less in weight and occupy more space) (excluding
of loading unloading)-  Above 10 Km and upto 20 Km with Lorry for each trip</t>
  </si>
  <si>
    <r>
      <rPr>
        <sz val="8"/>
        <rFont val="Arial MT"/>
        <family val="2"/>
      </rPr>
      <t>SWR10517</t>
    </r>
  </si>
  <si>
    <r>
      <rPr>
        <sz val="8"/>
        <rFont val="Arial MT"/>
        <family val="2"/>
      </rPr>
      <t>SWR10931</t>
    </r>
  </si>
  <si>
    <r>
      <rPr>
        <sz val="8"/>
        <rFont val="Arial MT"/>
        <family val="2"/>
      </rPr>
      <t>SWR10198</t>
    </r>
  </si>
  <si>
    <t>Transport of conductor drums, cable drums, fragile material such as kiosks, VCBs, control panels, current transformers, boosters, lightning arrestors, insulators, transformers, meters (which are less in weight and occupy more space) (excluding of loading unloading)-  Above 10 Km and upto 20 Km with Lorry for each trip</t>
  </si>
  <si>
    <r>
      <rPr>
        <sz val="8"/>
        <rFont val="Arial MT"/>
        <family val="2"/>
      </rPr>
      <t>SWR10516</t>
    </r>
  </si>
  <si>
    <r>
      <rPr>
        <sz val="8"/>
        <rFont val="Arial MT"/>
        <family val="2"/>
      </rPr>
      <t>SWR10930</t>
    </r>
  </si>
  <si>
    <r>
      <rPr>
        <sz val="8"/>
        <rFont val="Arial MT"/>
        <family val="2"/>
      </rPr>
      <t>SWR11166</t>
    </r>
  </si>
  <si>
    <t>Transport of conductor drums, cable drums, fragile material such as kiosks, VCBs, control panels, current transformers, boosters, lightning arrestors, insulators,  transformers, meters (which are less in weight and occupy more space) (excluding of loading unloading)-  Above 10 Km and upto 20 Km with Lorry for each trip</t>
  </si>
  <si>
    <r>
      <rPr>
        <sz val="8"/>
        <rFont val="Arial MT"/>
        <family val="2"/>
      </rPr>
      <t>SWR11147</t>
    </r>
  </si>
  <si>
    <t>Erection of 220 V, 80 AH battery in complete shape fit for charging . Conventional lead acid</t>
  </si>
  <si>
    <r>
      <rPr>
        <sz val="8"/>
        <rFont val="Arial MT"/>
        <family val="2"/>
      </rPr>
      <t>SWR12295</t>
    </r>
  </si>
  <si>
    <t>Supply of AC Supply panel inluding providing of changeover switch, SFU, metering unit, 32 A three phase MCB, 16 A Single phase MCB complete as per specification</t>
  </si>
  <si>
    <r>
      <rPr>
        <sz val="8"/>
        <rFont val="Arial MT"/>
        <family val="2"/>
      </rPr>
      <t>SMR40045</t>
    </r>
  </si>
  <si>
    <r>
      <rPr>
        <sz val="8"/>
        <rFont val="Arial MT"/>
        <family val="2"/>
      </rPr>
      <t>SWR11893</t>
    </r>
  </si>
  <si>
    <r>
      <rPr>
        <sz val="8"/>
        <rFont val="Arial MT"/>
        <family val="2"/>
      </rPr>
      <t>SWR10297</t>
    </r>
  </si>
  <si>
    <r>
      <rPr>
        <sz val="8"/>
        <rFont val="Arial MT"/>
        <family val="2"/>
      </rPr>
      <t>SWR10869</t>
    </r>
  </si>
  <si>
    <r>
      <rPr>
        <sz val="8"/>
        <rFont val="Arial MT"/>
        <family val="2"/>
      </rPr>
      <t>SWR10867</t>
    </r>
  </si>
  <si>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First coat of 1st Grade Aluminium Paint, brushes etc.</t>
  </si>
  <si>
    <r>
      <rPr>
        <sz val="8"/>
        <rFont val="Arial MT"/>
        <family val="2"/>
      </rPr>
      <t>SMR40009</t>
    </r>
  </si>
  <si>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t>
  </si>
  <si>
    <r>
      <rPr>
        <sz val="8"/>
        <rFont val="Arial MT"/>
        <family val="2"/>
      </rPr>
      <t>SWR10877</t>
    </r>
  </si>
  <si>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Second coat of 1st Grade Aluminium Paint, brushes, etc.</t>
  </si>
  <si>
    <r>
      <rPr>
        <sz val="8"/>
        <rFont val="Arial MT"/>
        <family val="2"/>
      </rPr>
      <t>SMR40010</t>
    </r>
  </si>
  <si>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2nd coat of Aluminium .</t>
  </si>
  <si>
    <r>
      <rPr>
        <sz val="8"/>
        <rFont val="Arial MT"/>
        <family val="2"/>
      </rPr>
      <t>SWR10879</t>
    </r>
  </si>
  <si>
    <r>
      <rPr>
        <sz val="8"/>
        <rFont val="Arial MT"/>
        <family val="2"/>
      </rPr>
      <t>SWR10963</t>
    </r>
  </si>
  <si>
    <r>
      <rPr>
        <sz val="8"/>
        <rFont val="Arial MT"/>
        <family val="2"/>
      </rPr>
      <t>SMR11482</t>
    </r>
  </si>
  <si>
    <r>
      <rPr>
        <sz val="8"/>
        <rFont val="Arial MT"/>
        <family val="2"/>
      </rPr>
      <t>SWR10357</t>
    </r>
  </si>
  <si>
    <r>
      <rPr>
        <sz val="8"/>
        <rFont val="Arial MT"/>
        <family val="2"/>
      </rPr>
      <t>SWR10359</t>
    </r>
  </si>
  <si>
    <r>
      <rPr>
        <sz val="8"/>
        <rFont val="Arial MT"/>
        <family val="2"/>
      </rPr>
      <t>SWR10920</t>
    </r>
  </si>
  <si>
    <r>
      <rPr>
        <sz val="8"/>
        <rFont val="Arial MT"/>
        <family val="2"/>
      </rPr>
      <t>SWR10919</t>
    </r>
  </si>
  <si>
    <r>
      <rPr>
        <sz val="8"/>
        <rFont val="Arial MT"/>
        <family val="2"/>
      </rPr>
      <t>SMR11488</t>
    </r>
  </si>
  <si>
    <t>Supply and painting of Black to all earth Flat</t>
  </si>
  <si>
    <r>
      <rPr>
        <sz val="8"/>
        <rFont val="Arial MT"/>
        <family val="2"/>
      </rPr>
      <t>SWR12217</t>
    </r>
  </si>
  <si>
    <r>
      <rPr>
        <sz val="8"/>
        <rFont val="Arial MT"/>
        <family val="2"/>
      </rPr>
      <t>SMR40033</t>
    </r>
  </si>
  <si>
    <r>
      <rPr>
        <sz val="8"/>
        <rFont val="Arial MT"/>
        <family val="2"/>
      </rPr>
      <t>SWR11892</t>
    </r>
  </si>
  <si>
    <r>
      <t xml:space="preserve">Laying of </t>
    </r>
    <r>
      <rPr>
        <b/>
        <sz val="12"/>
        <color indexed="8"/>
        <rFont val="Book Antiqua"/>
        <family val="1"/>
      </rPr>
      <t>4No's single core 630 sqmm UG cable (Single Circuit with one spare cable)</t>
    </r>
    <r>
      <rPr>
        <sz val="12"/>
        <color indexed="8"/>
        <rFont val="Book Antiqua"/>
        <family val="1"/>
      </rPr>
      <t xml:space="preserv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withearth, levelling and and removing the debris from the site inluding the cost of lead and lift etc. - </t>
    </r>
    <r>
      <rPr>
        <b/>
        <sz val="12"/>
        <color indexed="8"/>
        <rFont val="Book Antiqua"/>
        <family val="1"/>
      </rPr>
      <t>In Hard Gravel Soil / BC soil / Red earth / stone and earth mixed with fair boulders / Normal soil</t>
    </r>
  </si>
  <si>
    <r>
      <rPr>
        <sz val="8"/>
        <rFont val="Arial MT"/>
        <family val="2"/>
      </rPr>
      <t>SWR12110</t>
    </r>
  </si>
  <si>
    <t>Raising of Single Run 33KV 1x630sqmm UG Cable on Supportrt</t>
  </si>
  <si>
    <r>
      <rPr>
        <sz val="8"/>
        <rFont val="Arial MT"/>
        <family val="2"/>
      </rPr>
      <t>SWR12448</t>
    </r>
  </si>
  <si>
    <t>Lay-Second 33KV UG Cb in Existing Duct</t>
  </si>
  <si>
    <r>
      <rPr>
        <sz val="8"/>
        <rFont val="Arial MT"/>
        <family val="2"/>
      </rPr>
      <t>SWR12452</t>
    </r>
  </si>
  <si>
    <t>Raising of 33kV 3x400 Sqmm Cu cable on already erected support with wooden / MS clamps and connecting it to over head line withcable jumpers including cost of required wooden cleats, lugs and bolts and nuts through GI pipe (excluding the cost of GI pipe)- Single Run</t>
  </si>
  <si>
    <r>
      <rPr>
        <sz val="8"/>
        <rFont val="Arial MT"/>
        <family val="2"/>
      </rPr>
      <t>SWR11954</t>
    </r>
  </si>
  <si>
    <t>Supply of 33KV 1x630Sqmm GIS ID Unit End Termination</t>
  </si>
  <si>
    <r>
      <rPr>
        <sz val="8"/>
        <rFont val="Arial MT"/>
        <family val="2"/>
      </rPr>
      <t>SMR12473</t>
    </r>
  </si>
  <si>
    <t>Supply of 33KV 1x630Sqmm OD Unit End Termination</t>
  </si>
  <si>
    <r>
      <rPr>
        <sz val="8"/>
        <rFont val="Arial MT"/>
        <family val="2"/>
      </rPr>
      <t>SMR12474</t>
    </r>
  </si>
  <si>
    <t>Install-33KV 1x630Sqmm GIS ID EndTermtn</t>
  </si>
  <si>
    <r>
      <rPr>
        <sz val="8"/>
        <rFont val="Arial MT"/>
        <family val="2"/>
      </rPr>
      <t>SWR12473</t>
    </r>
  </si>
  <si>
    <t>Install-33KV 1x630Sqmm OD Unit EndTermtn</t>
  </si>
  <si>
    <r>
      <rPr>
        <sz val="8"/>
        <rFont val="Arial MT"/>
        <family val="2"/>
      </rPr>
      <t>SWR12474</t>
    </r>
  </si>
  <si>
    <r>
      <rPr>
        <sz val="8"/>
        <rFont val="Arial MT"/>
        <family val="2"/>
      </rPr>
      <t>SWR10387</t>
    </r>
  </si>
  <si>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 Normal soil / CC/BT Road - 11KV 3x185 Sqmm Cable</t>
  </si>
  <si>
    <r>
      <rPr>
        <sz val="8"/>
        <rFont val="Arial MT"/>
        <family val="2"/>
      </rPr>
      <t>SWR11920</t>
    </r>
  </si>
  <si>
    <t>Raising of cable on already erected support with wooden / MS clamps and
connecting it to over head line with cable jumpers including cost of required wooden cleats, lugs and bolts and nuts through GI pipe (excluding the cost of GI pipe) -  11 KV 3x185 Sqmm Cable</t>
  </si>
  <si>
    <r>
      <rPr>
        <sz val="8"/>
        <rFont val="Arial MT"/>
        <family val="2"/>
      </rPr>
      <t>SWR11956</t>
    </r>
  </si>
  <si>
    <r>
      <rPr>
        <sz val="8"/>
        <rFont val="Arial MT"/>
        <family val="2"/>
      </rPr>
      <t>SWR10390</t>
    </r>
  </si>
  <si>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 In Hard Gravel Soil / BC soil / Red earth / stone and earth mixed with fair boulders /
Normal soil / CC/BT Road - LT 3 1/2 x 185 Sqmm Cable</t>
  </si>
  <si>
    <r>
      <rPr>
        <sz val="8"/>
        <rFont val="Arial MT"/>
        <family val="2"/>
      </rPr>
      <t>SWR11923</t>
    </r>
  </si>
  <si>
    <t>Raise-SR LT 3.5x185sqmm UG Cb on support</t>
  </si>
  <si>
    <r>
      <rPr>
        <sz val="8"/>
        <rFont val="Arial MT"/>
        <family val="2"/>
      </rPr>
      <t>SWR11959</t>
    </r>
  </si>
  <si>
    <t xml:space="preserve">Making of Outdoor/Indoor LT 3 1/2 x 185 Sqmm CableCable End Termination </t>
  </si>
  <si>
    <r>
      <rPr>
        <sz val="8"/>
        <rFont val="Arial MT"/>
        <family val="2"/>
      </rPr>
      <t>SWR10765</t>
    </r>
  </si>
  <si>
    <r>
      <rPr>
        <sz val="8"/>
        <rFont val="Arial MT"/>
        <family val="2"/>
      </rPr>
      <t>SWR11879</t>
    </r>
  </si>
  <si>
    <t>Cable terminations to the switch gear marshalling boxes/panel terminal blocks/control and relay panels LT AC panel including providing suitable ferrules and lugs as per pecification (including cost of ferrules, lugs and glands)</t>
  </si>
  <si>
    <r>
      <rPr>
        <sz val="8"/>
        <rFont val="Arial MT"/>
        <family val="2"/>
      </rPr>
      <t>SWR12510</t>
    </r>
  </si>
  <si>
    <t>Excavation of pits in hard rock not requiring blasting. (In hard murram / rock
boulders) - 11 Mtrs PSCC Poles/ Box poles 0.75 M x 0.9 M x 1.95 M</t>
  </si>
  <si>
    <r>
      <rPr>
        <sz val="8"/>
        <rFont val="Arial MT"/>
        <family val="2"/>
      </rPr>
      <t>SWR11040</t>
    </r>
  </si>
  <si>
    <t>Erection of pole in position, aligning and setting to work, fixing of cross arms and top clamps, earthing of supports, back filling with earth and stones properly ramming including transport of materials from road side to location excluding pit excavation -  Box pole 9/10/11 Mtr</t>
  </si>
  <si>
    <r>
      <rPr>
        <sz val="8"/>
        <rFont val="Arial MT"/>
        <family val="2"/>
      </rPr>
      <t>SWR11266</t>
    </r>
  </si>
  <si>
    <t>Mass concreting of supports erected with CC (1:4:8) using 40 mm, HB G metal including the cost of metal, sand, Cement and curing etc.- Including the cost of cement</t>
  </si>
  <si>
    <r>
      <rPr>
        <sz val="8"/>
        <rFont val="Arial MT"/>
        <family val="2"/>
      </rPr>
      <t>SWR10356</t>
    </r>
  </si>
  <si>
    <t>Coping of 1.5'x1.5'x1 with 1:8 slope Using form boxes(0.031Cumt.)</t>
  </si>
  <si>
    <r>
      <rPr>
        <sz val="8"/>
        <rFont val="Arial MT"/>
        <family val="2"/>
      </rPr>
      <t>SWR11890</t>
    </r>
  </si>
  <si>
    <t>Paint of coping with 2 coats of white cement incl cost of paints etc</t>
  </si>
  <si>
    <r>
      <rPr>
        <sz val="8"/>
        <rFont val="Arial MT"/>
        <family val="2"/>
      </rPr>
      <t>SWR11089</t>
    </r>
  </si>
  <si>
    <r>
      <rPr>
        <sz val="8"/>
        <rFont val="Arial MT"/>
        <family val="2"/>
      </rPr>
      <t>SWR10395</t>
    </r>
  </si>
  <si>
    <r>
      <rPr>
        <sz val="8"/>
        <rFont val="Arial MT"/>
        <family val="2"/>
      </rPr>
      <t>SWR20102</t>
    </r>
  </si>
  <si>
    <r>
      <rPr>
        <sz val="8"/>
        <rFont val="Arial MT"/>
        <family val="2"/>
      </rPr>
      <t>SWR10881</t>
    </r>
  </si>
  <si>
    <r>
      <rPr>
        <sz val="8"/>
        <rFont val="Arial MT"/>
        <family val="2"/>
      </rPr>
      <t>SWR10674</t>
    </r>
  </si>
  <si>
    <t>Supply of GI Flat 25X3 mm</t>
  </si>
  <si>
    <r>
      <rPr>
        <sz val="8"/>
        <rFont val="Arial MT"/>
        <family val="2"/>
      </rPr>
      <t>SMR11485</t>
    </r>
  </si>
  <si>
    <t>Running of GI eartn flat of size 25X3mm from all metallic parts of channels, AB Switch, HG fuse set, DTr neutral and LT Distribution box and inter connection of earth pits etc complete</t>
  </si>
  <si>
    <r>
      <rPr>
        <sz val="8"/>
        <rFont val="Arial MT"/>
        <family val="2"/>
      </rPr>
      <t>SWR12125</t>
    </r>
  </si>
  <si>
    <r>
      <rPr>
        <sz val="8"/>
        <rFont val="Arial MT"/>
        <family val="2"/>
      </rPr>
      <t>SWR11230</t>
    </r>
  </si>
  <si>
    <r>
      <rPr>
        <sz val="8"/>
        <rFont val="Arial MT"/>
        <family val="2"/>
      </rPr>
      <t>SWR11231</t>
    </r>
  </si>
  <si>
    <t>Supply of stepped tubular poles single way made of steel of length 9mtrs with tensile strength of 42kgf/mm2 at a steps of 4.5 mtrs with outer dia 114.3 mm,2.1 mtrs with outer dia 88.9mm, 2.1 mtrs with outer dia 76.1 mm, normal Crippling load of 141 kgf, normal Breaking load of 198 kgf ,working Crippling load of 70 kgf, working Breaking load of 79 kgf as per IS 2713</t>
  </si>
  <si>
    <r>
      <rPr>
        <sz val="8"/>
        <rFont val="Arial MT"/>
        <family val="2"/>
      </rPr>
      <t>SMR40051</t>
    </r>
  </si>
  <si>
    <t>Excavation of pits in hard rock not requiring blasting. (In hard murram / rock
boulders) - 9.1 Mtrs PSCC Poles 0.76 M x 0.76M x 1.83M (2.6" x 2.6" x 6.0")</t>
  </si>
  <si>
    <r>
      <rPr>
        <sz val="8"/>
        <rFont val="Arial MT"/>
        <family val="2"/>
      </rPr>
      <t>SWR11039</t>
    </r>
  </si>
  <si>
    <t>Errection of tubular poles</t>
  </si>
  <si>
    <r>
      <rPr>
        <sz val="8"/>
        <rFont val="Arial MT"/>
        <family val="2"/>
      </rPr>
      <t>SWR10955</t>
    </r>
  </si>
  <si>
    <t>Mass concreting of supports erected with CC (1:4:8) using 40 mm, HB G metal including the cost of metal, sand,Cement and curing etc-Including the cost of cement</t>
  </si>
  <si>
    <t>S-Metal Handle Lamp 150W</t>
  </si>
  <si>
    <r>
      <rPr>
        <sz val="8"/>
        <rFont val="Arial MT"/>
        <family val="2"/>
      </rPr>
      <t>SMR24635</t>
    </r>
  </si>
  <si>
    <r>
      <rPr>
        <sz val="8"/>
        <rFont val="Arial MT"/>
        <family val="2"/>
      </rPr>
      <t>SWR10956</t>
    </r>
  </si>
  <si>
    <t>Sup Steel almarah(61/2 X 3ft) Godrej</t>
  </si>
  <si>
    <r>
      <rPr>
        <sz val="8"/>
        <rFont val="Arial MT"/>
        <family val="2"/>
      </rPr>
      <t>SMR40061</t>
    </r>
  </si>
  <si>
    <r>
      <rPr>
        <sz val="8"/>
        <rFont val="Arial MT"/>
        <family val="2"/>
      </rPr>
      <t>SWR10873</t>
    </r>
  </si>
  <si>
    <t>Sup - Rubber mats ( 6’x3’) size for indoor SS</t>
  </si>
  <si>
    <r>
      <rPr>
        <sz val="8"/>
        <rFont val="Arial MT"/>
        <family val="2"/>
      </rPr>
      <t>SMR40068</t>
    </r>
  </si>
  <si>
    <t>Sup - Alluminium Ladder for indoor works</t>
  </si>
  <si>
    <r>
      <rPr>
        <sz val="8"/>
        <rFont val="Arial MT"/>
        <family val="2"/>
      </rPr>
      <t>SMR40062</t>
    </r>
  </si>
  <si>
    <t>Sup- Trolley mounted CO2 (6.5Kgs)</t>
  </si>
  <si>
    <r>
      <rPr>
        <sz val="8"/>
        <rFont val="Arial MT"/>
        <family val="2"/>
      </rPr>
      <t>SMR40087</t>
    </r>
  </si>
  <si>
    <t>Sup Fire bucket stand with 3 buckets (8 -10 ltr capacity)</t>
  </si>
  <si>
    <r>
      <rPr>
        <sz val="8"/>
        <rFont val="Arial MT"/>
        <family val="2"/>
      </rPr>
      <t>SMR40088</t>
    </r>
  </si>
  <si>
    <t>Sup Room fire extinguisher (2 ltrs capacity) for control room</t>
  </si>
  <si>
    <r>
      <rPr>
        <sz val="8"/>
        <rFont val="Arial MT"/>
        <family val="2"/>
      </rPr>
      <t>SMR40089</t>
    </r>
  </si>
  <si>
    <r>
      <rPr>
        <sz val="8"/>
        <rFont val="Arial MT"/>
        <family val="2"/>
      </rPr>
      <t>SMR40071</t>
    </r>
  </si>
  <si>
    <t>Sup Earth Rods (8ft) Screw &amp; clamp type</t>
  </si>
  <si>
    <r>
      <rPr>
        <sz val="8"/>
        <rFont val="Arial MT"/>
        <family val="2"/>
      </rPr>
      <t>SMR40066</t>
    </r>
  </si>
  <si>
    <r>
      <rPr>
        <sz val="8"/>
        <rFont val="Arial MT"/>
        <family val="2"/>
      </rPr>
      <t>SMR40067</t>
    </r>
  </si>
  <si>
    <t>Sup Stand basic cell phone with charger</t>
  </si>
  <si>
    <r>
      <rPr>
        <sz val="8"/>
        <rFont val="Arial MT"/>
        <family val="2"/>
      </rPr>
      <t>SMR40069</t>
    </r>
  </si>
  <si>
    <r>
      <rPr>
        <sz val="8"/>
        <rFont val="Arial MT"/>
        <family val="2"/>
      </rPr>
      <t>SMR40057</t>
    </r>
  </si>
  <si>
    <r>
      <rPr>
        <sz val="8"/>
        <rFont val="Arial MT"/>
        <family val="2"/>
      </rPr>
      <t>SMR40058</t>
    </r>
  </si>
  <si>
    <t>Sup Angle racks(18x36.6inches) Godrej</t>
  </si>
  <si>
    <r>
      <rPr>
        <sz val="8"/>
        <rFont val="Arial MT"/>
        <family val="2"/>
      </rPr>
      <t>SMR40060</t>
    </r>
  </si>
  <si>
    <r>
      <rPr>
        <sz val="8"/>
        <rFont val="Arial MT"/>
        <family val="2"/>
      </rPr>
      <t>SMR40070</t>
    </r>
  </si>
  <si>
    <t>SupName board of the 33/11kV Sub-Station(As per Standard Specification)</t>
  </si>
  <si>
    <r>
      <rPr>
        <sz val="8"/>
        <rFont val="Arial MT"/>
        <family val="2"/>
      </rPr>
      <t>SMR40086</t>
    </r>
  </si>
  <si>
    <r>
      <rPr>
        <sz val="8"/>
        <rFont val="Arial MT"/>
        <family val="2"/>
      </rPr>
      <t>SMR40059</t>
    </r>
  </si>
  <si>
    <t>Supply of Taparia Tool kit of Size 20”x10”x15” with tier arrangements Tool box with locking arrangement &amp; keycontaining (1) Double Ended fix Spanner sets, (Ribbed) 6 x 7, 8x 9, 10 x 11, 12 x 13, 14 x 15, 16 x 17, 18 x19, 20 x 22, 21 x 23,24 x 27, 25 x28, 30 x 32, (2) Double Ended Ring Spanners sets,6 x 7 , 8 x 9, 10 x 11, 12 x 13, 14 x 15. 16 x 17 , 18 x 19, 20 x22 , 21 x 23, 24 x 27, 25 x28, 30 x 32 mm, (3) AdjustableSpanner 305 mm length least maximum opening 35mmchrome, (4) Pipe Wrench Length 350 mm 14”, (5) Soft faced Hammer with suitable handle 2 lb, (6) Hacksaw frame with metal handle heavy duty for 12" hacksaw blade with High Speed blade, (7) Insulated Screw drivers Transparent Green Handle Set Length 6”, 8” &amp; 12”, (8) Star Screw Driver Transparent Green Handle Length 6”, (9) Insulated Wire Cutter,(10) Insulated Cutting Plier Length 8” with cable stripperinsulated with thick C. A. sleeve confirming to IS: 4378 - 1990,(11) Long Nose Plier insulated with thick C.A. sleeve generally confirming to IS:3552-1989, (12) Tester type screw driver (special with neon bulb) generally confirm to IS: 5579-1985 Grade:II handle yellow/ green colour overall length 130 mm,(13) Insulated Crimping Plier of all Taparia make.</t>
  </si>
  <si>
    <r>
      <rPr>
        <sz val="8"/>
        <rFont val="Arial MT"/>
        <family val="2"/>
      </rPr>
      <t>SMR40063</t>
    </r>
  </si>
  <si>
    <t>Sup Rechargeable LED torch light of Standard make</t>
  </si>
  <si>
    <r>
      <rPr>
        <sz val="8"/>
        <rFont val="Arial MT"/>
        <family val="2"/>
      </rPr>
      <t>SMR40064</t>
    </r>
  </si>
  <si>
    <r>
      <rPr>
        <sz val="8"/>
        <rFont val="Arial MT"/>
        <family val="2"/>
      </rPr>
      <t>SMR40065</t>
    </r>
  </si>
  <si>
    <r>
      <rPr>
        <sz val="8"/>
        <rFont val="Arial MT"/>
        <family val="2"/>
      </rPr>
      <t>SMR40072</t>
    </r>
  </si>
  <si>
    <r>
      <rPr>
        <sz val="8"/>
        <rFont val="Arial MT"/>
        <family val="2"/>
      </rPr>
      <t>SMR40073</t>
    </r>
  </si>
  <si>
    <r>
      <rPr>
        <sz val="8"/>
        <rFont val="Arial MT"/>
        <family val="2"/>
      </rPr>
      <t>SMR40076</t>
    </r>
  </si>
  <si>
    <r>
      <rPr>
        <sz val="8"/>
        <rFont val="Arial MT"/>
        <family val="2"/>
      </rPr>
      <t>SMR40074</t>
    </r>
  </si>
  <si>
    <r>
      <rPr>
        <sz val="8"/>
        <rFont val="Arial MT"/>
        <family val="2"/>
      </rPr>
      <t>SWR20032</t>
    </r>
  </si>
  <si>
    <r>
      <rPr>
        <sz val="8"/>
        <rFont val="Arial MT"/>
        <family val="2"/>
      </rPr>
      <t>SWR22090</t>
    </r>
  </si>
  <si>
    <t>S-10ft Aluminium Ladder</t>
  </si>
  <si>
    <r>
      <rPr>
        <sz val="8"/>
        <rFont val="Arial MT"/>
        <family val="2"/>
      </rPr>
      <t>SMR12378</t>
    </r>
  </si>
  <si>
    <t>RS Joist 150x150mm</t>
  </si>
  <si>
    <r>
      <rPr>
        <sz val="8"/>
        <rFont val="Arial MT"/>
        <family val="2"/>
      </rPr>
      <t>SMR12302</t>
    </r>
  </si>
  <si>
    <t>MS Channel 100x50 mm</t>
  </si>
  <si>
    <r>
      <rPr>
        <sz val="8"/>
        <rFont val="Arial MT"/>
        <family val="2"/>
      </rPr>
      <t>SMR22745</t>
    </r>
  </si>
  <si>
    <t>MS Flat 75x8</t>
  </si>
  <si>
    <r>
      <rPr>
        <sz val="8"/>
        <rFont val="Arial MT"/>
        <family val="2"/>
      </rPr>
      <t>SMR12321</t>
    </r>
  </si>
  <si>
    <t>MS Flat 50x6 mm</t>
  </si>
  <si>
    <r>
      <rPr>
        <sz val="8"/>
        <rFont val="Arial MT"/>
        <family val="2"/>
      </rPr>
      <t>SMR12322</t>
    </r>
  </si>
  <si>
    <t>33KV 3X400 Heat Shble out/d end ter kit</t>
  </si>
  <si>
    <r>
      <rPr>
        <sz val="8"/>
        <rFont val="Arial MT"/>
        <family val="2"/>
      </rPr>
      <t>SMR22222</t>
    </r>
  </si>
  <si>
    <t>33KV 3X400 Heat Shble in/d end ter kit</t>
  </si>
  <si>
    <r>
      <rPr>
        <sz val="8"/>
        <rFont val="Arial MT"/>
        <family val="2"/>
      </rPr>
      <t>SMR11506</t>
    </r>
  </si>
  <si>
    <t>RS Joist 175x85mm</t>
  </si>
  <si>
    <r>
      <rPr>
        <sz val="8"/>
        <rFont val="Arial MT"/>
        <family val="2"/>
      </rPr>
      <t>SMR12303</t>
    </r>
  </si>
  <si>
    <t>MS Channel 75x40 mm</t>
  </si>
  <si>
    <r>
      <rPr>
        <sz val="8"/>
        <rFont val="Arial MT"/>
        <family val="2"/>
      </rPr>
      <t>SMR25205</t>
    </r>
  </si>
  <si>
    <t>11KV HG Fuse Sets with Insulators</t>
  </si>
  <si>
    <r>
      <rPr>
        <sz val="8"/>
        <rFont val="Arial MT"/>
        <family val="2"/>
      </rPr>
      <t>SMR12324</t>
    </r>
  </si>
  <si>
    <t>11KV 200A TT AB SWITCH WITH INSULATORS</t>
  </si>
  <si>
    <r>
      <rPr>
        <sz val="8"/>
        <rFont val="Arial MT"/>
        <family val="2"/>
      </rPr>
      <t>SMR12318</t>
    </r>
  </si>
  <si>
    <t>LT Distribution Boxes (SMC)</t>
  </si>
  <si>
    <r>
      <rPr>
        <sz val="8"/>
        <rFont val="Arial MT"/>
        <family val="2"/>
      </rPr>
      <t>SMR25200</t>
    </r>
  </si>
  <si>
    <t>LT XLPE Cable 1 Core 150 Sq. mm</t>
  </si>
  <si>
    <r>
      <rPr>
        <sz val="8"/>
        <rFont val="Arial MT"/>
        <family val="2"/>
      </rPr>
      <t>SMR25203</t>
    </r>
  </si>
  <si>
    <t>11KV 3X185 Heat Shble out/d end ter kit</t>
  </si>
  <si>
    <r>
      <rPr>
        <sz val="8"/>
        <rFont val="Arial MT"/>
        <family val="2"/>
      </rPr>
      <t>SMR25201</t>
    </r>
  </si>
  <si>
    <t>11KV 3X185 Heat Shble in/d end ter kit</t>
  </si>
  <si>
    <r>
      <rPr>
        <sz val="8"/>
        <rFont val="Arial MT"/>
        <family val="2"/>
      </rPr>
      <t>SMR25202</t>
    </r>
  </si>
  <si>
    <t>LT XLPE Cable 3 1/2 Core 185 Sq. mm</t>
  </si>
  <si>
    <r>
      <rPr>
        <sz val="8"/>
        <rFont val="Arial MT"/>
        <family val="2"/>
      </rPr>
      <t>SMR25204</t>
    </r>
  </si>
  <si>
    <t>Survey line&amp;cabl inc peg mark,tree clear&amp;trail pits</t>
  </si>
  <si>
    <r>
      <rPr>
        <sz val="8"/>
        <rFont val="Arial MT"/>
        <family val="2"/>
      </rPr>
      <t>SWR22092</t>
    </r>
  </si>
  <si>
    <t>Loading of 11KV/33KV XLPE UG Cable Drums for all sizes</t>
  </si>
  <si>
    <t>Un loading of 11KV/33KV XLPE UG Cable Drum for all sizes</t>
  </si>
  <si>
    <t>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etc.depth of the trench)  33 KV - 1.20 mtrs In Hard Gravel Soil / BC soil / Red earth / stone and earth mixed with fair boulders /Normal soil / CC/BT Road</t>
  </si>
  <si>
    <r>
      <rPr>
        <sz val="8"/>
        <rFont val="Arial MT"/>
        <family val="2"/>
      </rPr>
      <t>SWR11918</t>
    </r>
  </si>
  <si>
    <r>
      <t>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t>
    </r>
    <r>
      <rPr>
        <b/>
        <sz val="12"/>
        <color indexed="8"/>
        <rFont val="Book Antiqua"/>
        <family val="1"/>
      </rPr>
      <t xml:space="preserve"> Providing of RFID markers on Shabad Stones wherever required</t>
    </r>
    <r>
      <rPr>
        <sz val="12"/>
        <color indexed="8"/>
        <rFont val="Book Antiqua"/>
        <family val="1"/>
      </rPr>
      <t xml:space="preserve"> , back filling the trench with earth, levelling and and removing the debris from the site inluding the cost of lead and lift etc.depth of the trench)  33 KV - 1.20 mtrs </t>
    </r>
    <r>
      <rPr>
        <b/>
        <sz val="12"/>
        <color indexed="8"/>
        <rFont val="Book Antiqua"/>
        <family val="1"/>
      </rPr>
      <t>Along the CC/BT multi layer road requiring compressor</t>
    </r>
  </si>
  <si>
    <t>SWR11927</t>
  </si>
  <si>
    <r>
      <rPr>
        <sz val="8"/>
        <rFont val="Arial MT"/>
        <family val="2"/>
      </rPr>
      <t>SWR11927</t>
    </r>
  </si>
  <si>
    <t>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etc.depth of the trench)  33 KV - 1.20 mtrs, Across the CC/ BT road crossing multi layer road requiring compressor wih hume pipe (excluding the cost of Hume Pipe)</t>
  </si>
  <si>
    <t>SWR11936</t>
  </si>
  <si>
    <r>
      <rPr>
        <sz val="8"/>
        <rFont val="Arial MT"/>
        <family val="2"/>
      </rPr>
      <t>SWR11936</t>
    </r>
  </si>
  <si>
    <t>Laying of 33KV XLPE UG cable Single Run of Size in Hard Rock (1.2*0.45x1=0.54cum)</t>
  </si>
  <si>
    <t>SWR11003</t>
  </si>
  <si>
    <r>
      <rPr>
        <sz val="8"/>
        <rFont val="Arial MT"/>
        <family val="2"/>
      </rPr>
      <t>SWR11003</t>
    </r>
  </si>
  <si>
    <r>
      <rPr>
        <sz val="8"/>
        <rFont val="Arial MT"/>
        <family val="2"/>
      </rPr>
      <t>SWR25089</t>
    </r>
  </si>
  <si>
    <t>Making of 33KV 3X400Sq.mm XLPE UG Cable Straight through joints</t>
  </si>
  <si>
    <r>
      <rPr>
        <sz val="8"/>
        <rFont val="Arial MT"/>
        <family val="2"/>
      </rPr>
      <t>SWR10382</t>
    </r>
  </si>
  <si>
    <t>Supply 6" B Class GI pipe 5mm thck 20Kg/M</t>
  </si>
  <si>
    <r>
      <rPr>
        <sz val="8"/>
        <rFont val="Arial MT"/>
        <family val="2"/>
      </rPr>
      <t>SMR40081</t>
    </r>
  </si>
  <si>
    <t>supply of 6" DWC pipe</t>
  </si>
  <si>
    <r>
      <rPr>
        <sz val="8"/>
        <rFont val="Arial MT"/>
        <family val="2"/>
      </rPr>
      <t>SMR11610</t>
    </r>
  </si>
  <si>
    <t>Supply of Hume Pipe Size 9" size</t>
  </si>
  <si>
    <r>
      <rPr>
        <sz val="8"/>
        <rFont val="Arial MT"/>
        <family val="2"/>
      </rPr>
      <t>SMR40001</t>
    </r>
  </si>
  <si>
    <t>Making of 33KV 3X400Sq.mm XLPE UG Cable  Outdoor/Indoor End Termination</t>
  </si>
  <si>
    <r>
      <t xml:space="preserve">Raising of </t>
    </r>
    <r>
      <rPr>
        <b/>
        <sz val="12"/>
        <color indexed="8"/>
        <rFont val="Book Antiqua"/>
        <family val="1"/>
      </rPr>
      <t>Single run</t>
    </r>
    <r>
      <rPr>
        <sz val="12"/>
        <color indexed="8"/>
        <rFont val="Book Antiqua"/>
        <family val="1"/>
      </rPr>
      <t xml:space="preserve"> 33KV 3x400sqmm UG  cable on already erected support with wooden / MS clamps and connecting it to over head line with cable jumpers including cost of required wooden cleats, lugs and bolts and nuts through GI pipe (excluding the cost of GI pipe) </t>
    </r>
  </si>
  <si>
    <t>Consultation charges for providing traffic diversions and meeting other exegencies for execution of work during late night hours and wee hours.</t>
  </si>
  <si>
    <r>
      <rPr>
        <sz val="8"/>
        <rFont val="Arial MT"/>
        <family val="2"/>
      </rPr>
      <t>SWR21903</t>
    </r>
  </si>
  <si>
    <t>Fabrication of 175x85/150x75mm RS joist pieces upto 12.5meters length by welding joint together by means of 50x6mm flat and MS channel on either side including the cost of consumable.</t>
  </si>
  <si>
    <r>
      <rPr>
        <sz val="8"/>
        <rFont val="Arial MT"/>
        <family val="2"/>
      </rPr>
      <t>SWR10642</t>
    </r>
  </si>
  <si>
    <r>
      <rPr>
        <sz val="8"/>
        <rFont val="Arial MT"/>
        <family val="2"/>
      </rPr>
      <t>SWR10640</t>
    </r>
  </si>
  <si>
    <t xml:space="preserve">Excavation of pits in hard rock not requiring blasting. (In hard murram / rock
boulders) - 11 Mtrs PSCC Poles/ Box poles 0.75 M x 0.9 M x 1.95 M </t>
  </si>
  <si>
    <t>Assembly and erection of Structure as per specification which includes fixing of top channels and cross bracings, transport of all materials from road side to the location, earthing, back filling with earth ramming etc excluding pit excavation and concreting. - Erection of 33 KV DP Structure with 175x85/150x75mm RS joist</t>
  </si>
  <si>
    <r>
      <rPr>
        <sz val="8"/>
        <rFont val="Arial MT"/>
        <family val="2"/>
      </rPr>
      <t>SWR11276</t>
    </r>
  </si>
  <si>
    <r>
      <rPr>
        <sz val="8"/>
        <rFont val="Arial MT"/>
        <family val="2"/>
      </rPr>
      <t>SMR11483</t>
    </r>
  </si>
  <si>
    <t xml:space="preserve">Supply of RCC cable Joint markers/ Cable route markers of size 700 X 240 X 75 mm duly engraving with 5 mm thick letters, CPDCL 33000/11000 Cable/Cable joint fixing the 300mm below ground level and 400mm above ground level confirming to IS 5820 2001
</t>
  </si>
  <si>
    <r>
      <rPr>
        <sz val="8"/>
        <rFont val="Arial MT"/>
        <family val="2"/>
      </rPr>
      <t>SMR40085</t>
    </r>
  </si>
  <si>
    <r>
      <rPr>
        <sz val="8"/>
        <rFont val="Arial MT"/>
        <family val="2"/>
      </rPr>
      <t>SWR12101</t>
    </r>
  </si>
  <si>
    <r>
      <rPr>
        <sz val="8"/>
        <rFont val="Arial MT"/>
        <family val="2"/>
      </rPr>
      <t>SWR10392</t>
    </r>
  </si>
  <si>
    <r>
      <rPr>
        <sz val="8"/>
        <rFont val="Arial MT"/>
        <family val="2"/>
      </rPr>
      <t>SWR12331</t>
    </r>
  </si>
  <si>
    <r>
      <rPr>
        <sz val="8"/>
        <rFont val="Arial MT"/>
        <family val="2"/>
      </rPr>
      <t>SWR10266</t>
    </r>
  </si>
  <si>
    <r>
      <rPr>
        <sz val="8"/>
        <rFont val="Arial MT"/>
        <family val="2"/>
      </rPr>
      <t>SWR10584</t>
    </r>
  </si>
  <si>
    <r>
      <rPr>
        <sz val="8"/>
        <rFont val="Arial MT"/>
        <family val="2"/>
      </rPr>
      <t>SWR10396</t>
    </r>
  </si>
  <si>
    <t>Erection of pole in position, aligning and setting to work, fixing of cross arms and top clamps, earthing of supports, back filling with earth and stones  properly ramming including transport of materials from road side to location excluding pit excavation -  RS Joist 175 x 85 mm</t>
  </si>
  <si>
    <t>SWR10346</t>
  </si>
  <si>
    <r>
      <rPr>
        <sz val="8"/>
        <rFont val="Arial MT"/>
        <family val="2"/>
      </rPr>
      <t>SWR10346</t>
    </r>
  </si>
  <si>
    <r>
      <rPr>
        <sz val="8"/>
        <rFont val="Arial MT"/>
        <family val="2"/>
      </rPr>
      <t>SMR22223</t>
    </r>
  </si>
  <si>
    <r>
      <rPr>
        <sz val="8"/>
        <rFont val="Arial MT"/>
        <family val="2"/>
      </rPr>
      <t>SMR12315</t>
    </r>
  </si>
  <si>
    <r>
      <t xml:space="preserve">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2"/>
        <color indexed="8"/>
        <rFont val="Book Antiqua"/>
        <family val="1"/>
      </rPr>
      <t>Providing of RFID markers on Shabad Stones wherever required</t>
    </r>
    <r>
      <rPr>
        <sz val="12"/>
        <color indexed="8"/>
        <rFont val="Book Antiqua"/>
        <family val="1"/>
      </rPr>
      <t xml:space="preserve">, back filling the trench with earth, levelling and and removing the debris from the site inluding the cost of lead and lift etc.depth of the trench)  11 KV-1.05Mtrs </t>
    </r>
    <r>
      <rPr>
        <b/>
        <sz val="12"/>
        <color indexed="8"/>
        <rFont val="Book Antiqua"/>
        <family val="1"/>
      </rPr>
      <t xml:space="preserve"> Along the CC / BT multi layer road requiring compressor</t>
    </r>
  </si>
  <si>
    <t>SWR11919</t>
  </si>
  <si>
    <r>
      <rPr>
        <sz val="8"/>
        <rFont val="Arial MT"/>
        <family val="2"/>
      </rPr>
      <t>SWR11919</t>
    </r>
  </si>
  <si>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2"/>
        <color indexed="8"/>
        <rFont val="Book Antiqua"/>
        <family val="1"/>
      </rPr>
      <t>Providing of RFID markers on Shabad Stones wherever required</t>
    </r>
    <r>
      <rPr>
        <sz val="12"/>
        <color indexed="8"/>
        <rFont val="Book Antiqua"/>
        <family val="1"/>
      </rPr>
      <t xml:space="preserve">, back filling the trench with earth, levelling and and removing the debris from the site inluding the cost of lead and lift etc..depth
of the trench) LT -0.85 mts, 11 KV-1.05Mtrs &amp; 33 KV - 1.20 mtrs - </t>
    </r>
    <r>
      <rPr>
        <b/>
        <sz val="12"/>
        <color indexed="8"/>
        <rFont val="Book Antiqua"/>
        <family val="1"/>
      </rPr>
      <t>Along the CC / BT multi layer road requiring compressor-11 KV 3x300 Sqmm Cable</t>
    </r>
  </si>
  <si>
    <r>
      <rPr>
        <sz val="8"/>
        <rFont val="Arial MT"/>
        <family val="2"/>
      </rPr>
      <t>SWR11928</t>
    </r>
  </si>
  <si>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2"/>
        <color indexed="8"/>
        <rFont val="Book Antiqua"/>
        <family val="1"/>
      </rPr>
      <t>Providing of RFID markers on Shabad Stones wherever required</t>
    </r>
    <r>
      <rPr>
        <sz val="12"/>
        <color indexed="8"/>
        <rFont val="Book Antiqua"/>
        <family val="1"/>
      </rPr>
      <t xml:space="preserve">, back filling the trench with earth, levelling and and removing the debris from the site inluding the cost of lead and lift etc.depth
of the trench) LT -0.85 mts, 11 KV-1.05Mtrs &amp; 33 KV - 1.20 mtrs-  </t>
    </r>
    <r>
      <rPr>
        <b/>
        <sz val="12"/>
        <color indexed="8"/>
        <rFont val="Book Antiqua"/>
        <family val="1"/>
      </rPr>
      <t>Across the CC/ BT road crossing multi layer road requiring compressor wih hume pipe (cxcluding the cost of Hume Pipe)-11 KV 3x300 Sqmm Cable</t>
    </r>
  </si>
  <si>
    <t>SWR11937</t>
  </si>
  <si>
    <r>
      <rPr>
        <sz val="8"/>
        <rFont val="Arial MT"/>
        <family val="2"/>
      </rPr>
      <t>SWR11937</t>
    </r>
  </si>
  <si>
    <t>Laying of 11KV XLPE UG cable Single Run in Hard Rock (1.05*0.45x1=0.4725cum)</t>
  </si>
  <si>
    <t>SWR11005</t>
  </si>
  <si>
    <r>
      <rPr>
        <sz val="8"/>
        <rFont val="Arial MT"/>
        <family val="2"/>
      </rPr>
      <t>SWR11005</t>
    </r>
  </si>
  <si>
    <t>Making of 11 KV 3x300 Sqmm Cable Straight through joints</t>
  </si>
  <si>
    <r>
      <rPr>
        <sz val="8"/>
        <rFont val="Arial MT"/>
        <family val="2"/>
      </rPr>
      <t>SWR10386</t>
    </r>
  </si>
  <si>
    <t>Supply 4" BClass GI pipe 3.65mm thck 12.2Kg/M</t>
  </si>
  <si>
    <r>
      <rPr>
        <sz val="8"/>
        <rFont val="Arial MT"/>
        <family val="2"/>
      </rPr>
      <t>SMR40080</t>
    </r>
  </si>
  <si>
    <t>Supply 4" DWC pipe</t>
  </si>
  <si>
    <r>
      <rPr>
        <sz val="8"/>
        <rFont val="Arial MT"/>
        <family val="2"/>
      </rPr>
      <t>SMR11609</t>
    </r>
  </si>
  <si>
    <t>Supply of 4" Hume Pipe</t>
  </si>
  <si>
    <r>
      <rPr>
        <sz val="8"/>
        <rFont val="Arial MT"/>
        <family val="2"/>
      </rPr>
      <t>SMR40003</t>
    </r>
  </si>
  <si>
    <t>Making of 11 KV 3x300 Sqmm Cable  Outdoor/Indoor End Termination</t>
  </si>
  <si>
    <r>
      <rPr>
        <sz val="8"/>
        <rFont val="Arial MT"/>
        <family val="2"/>
      </rPr>
      <t>SWR10391</t>
    </r>
  </si>
  <si>
    <t xml:space="preserve">Raising of Single run 11 KV 3x300 Sqmm Cable on already erected support with wooden / MS clamps and connecting it to over head line with cable jumpers including cost of required wooden cleats, lugs and bolts and nuts through GI pipe (excluding the cost of GI pipe) </t>
  </si>
  <si>
    <r>
      <rPr>
        <sz val="8"/>
        <rFont val="Arial MT"/>
        <family val="2"/>
      </rPr>
      <t>SWR11955</t>
    </r>
  </si>
  <si>
    <t>Painting of R.S Joist,Box poles including cross arms and clamps with one coat of red oxid and two coats of Al.paint including cost of paint and consumables</t>
  </si>
  <si>
    <t>Erection of pole in position, aligning and setting to work, fixing of cross arms and
top clamps, earthing of supports, back filling with earth and stones properly
ramming including transport of materials from road side to location excluding pit
excavation - Box pole 9/10/11 Mtr</t>
  </si>
  <si>
    <t xml:space="preserve">Fabrication of Main and Auxiliary structures with welding using raw steel such as RS joist, M.S.Angles, Plates, Channels,including the supply and fabrication of 6mm base plate to the RS-Joist poles excluding cost of Mild Steel and transport charges to substation site, including erection </t>
  </si>
  <si>
    <t>Supply of CI eath pipe with 80mm dia,2.75m Length</t>
  </si>
  <si>
    <t xml:space="preserve">Erection of 11KV 400/200A Conventional type AB Switch including fixing of cross angles and alignment complete </t>
  </si>
  <si>
    <r>
      <rPr>
        <sz val="8"/>
        <rFont val="Arial MT"/>
        <family val="2"/>
      </rPr>
      <t>SWR10393</t>
    </r>
  </si>
  <si>
    <r>
      <rPr>
        <sz val="8"/>
        <rFont val="Arial MT"/>
        <family val="2"/>
      </rPr>
      <t>SMR25210</t>
    </r>
  </si>
  <si>
    <r>
      <rPr>
        <sz val="8"/>
        <rFont val="Arial MT"/>
        <family val="2"/>
      </rPr>
      <t>SMR12317</t>
    </r>
  </si>
  <si>
    <t>Supply of 11KV 400A DB Break AB
Switch</t>
  </si>
  <si>
    <r>
      <rPr>
        <sz val="8"/>
        <rFont val="Arial MT"/>
        <family val="2"/>
      </rPr>
      <t>SMR25209</t>
    </r>
  </si>
  <si>
    <t>Electrical Total</t>
  </si>
  <si>
    <r>
      <rPr>
        <b/>
        <u/>
        <sz val="14"/>
        <rFont val="Times New Roman"/>
        <family val="1"/>
      </rPr>
      <t xml:space="preserve">Name of the Work :- </t>
    </r>
    <r>
      <rPr>
        <sz val="14"/>
        <rFont val="Times New Roman"/>
        <family val="1"/>
      </rPr>
      <t xml:space="preserve"> Estimate for erection and commissioning of 33/11kV Sub-Station (Indoor) with 2x8 MVA Power Transformers &amp; 8 Nos. 11kV feeders &amp; Construction of control room, compound wall along with MS gate and bore well, cable trenches, power transformer plinths, toilet block, electrification, sanitary and water supply arrangementsat </t>
    </r>
    <r>
      <rPr>
        <b/>
        <sz val="14"/>
        <rFont val="Times New Roman"/>
        <family val="1"/>
      </rPr>
      <t>Musheerabad Bus Depot</t>
    </r>
    <r>
      <rPr>
        <sz val="14"/>
        <rFont val="Times New Roman"/>
        <family val="1"/>
      </rPr>
      <t xml:space="preserve"> in SD-2, Div-2, Master Plan, Hyderabad circle under T&amp;D Improvement works.</t>
    </r>
  </si>
  <si>
    <r>
      <rPr>
        <b/>
        <u/>
        <sz val="14"/>
        <rFont val="Times New Roman"/>
        <family val="1"/>
      </rPr>
      <t>WBS Element</t>
    </r>
    <r>
      <rPr>
        <u/>
        <sz val="14"/>
        <rFont val="Times New Roman"/>
        <family val="1"/>
      </rPr>
      <t xml:space="preserve"> :</t>
    </r>
    <r>
      <rPr>
        <sz val="14"/>
        <rFont val="Times New Roman"/>
        <family val="1"/>
      </rPr>
      <t>- Elec - S-1761-12-02-02-02-001 &amp; Civil - S-1761-12-07-01-01-001.</t>
    </r>
  </si>
  <si>
    <t>S.No.</t>
  </si>
  <si>
    <t>Erection of pole in position, aligning and setting to work, fixing of cross arms and top clamps, earthing of supports, back filling with earth and stones properly ramming including transport of materials from road side to location excluding pit excavation - Box pole 9/10/11 Mtr</t>
  </si>
  <si>
    <r>
      <rPr>
        <sz val="8"/>
        <rFont val="Arial MT"/>
        <family val="2"/>
      </rPr>
      <t>SMR25208</t>
    </r>
  </si>
  <si>
    <r>
      <rPr>
        <b/>
        <u/>
        <sz val="14"/>
        <rFont val="Times New Roman"/>
        <family val="1"/>
      </rPr>
      <t>Name of the work</t>
    </r>
    <r>
      <rPr>
        <sz val="14"/>
        <rFont val="Times New Roman"/>
        <family val="1"/>
      </rPr>
      <t xml:space="preserve">: Estimate for erection and commissioning of 33/11kV Sub-Station (Indoor) with 2x8 MVA Power  Transformers &amp; 8Nos 11kV feeders &amp; Construction of control room, compound wall along with MS gate and bore well, cable trenches, power transformer plinths, toilet block, electrification, sanitary and water supply arrangements at </t>
    </r>
    <r>
      <rPr>
        <b/>
        <sz val="14"/>
        <rFont val="Times New Roman"/>
        <family val="1"/>
      </rPr>
      <t xml:space="preserve">KING KOTI Hospital </t>
    </r>
    <r>
      <rPr>
        <sz val="14"/>
        <rFont val="Times New Roman"/>
        <family val="1"/>
      </rPr>
      <t>in SD2, Div-II, Master Plan, Hyderabad circle under T&amp;D Improvement works.</t>
    </r>
  </si>
  <si>
    <r>
      <rPr>
        <b/>
        <u/>
        <sz val="12"/>
        <rFont val="Book Antiqua"/>
        <family val="1"/>
      </rPr>
      <t>WBS Element :</t>
    </r>
    <r>
      <rPr>
        <b/>
        <sz val="12"/>
        <rFont val="Book Antiqua"/>
        <family val="1"/>
      </rPr>
      <t>- Elec - S-1763-12-02-02-02-001 &amp; Civil - S-1763-12-07-01-01-001</t>
    </r>
  </si>
  <si>
    <t>Electrical TOTAL</t>
  </si>
  <si>
    <t>rmt</t>
  </si>
  <si>
    <t>Decorated white back ground glazed  tiles, set over base coat of cement mortar (1:3) 20 mm thick  over CC bed already laid or RCC Roof Slab, including neat cement slurry of honey like consistency spread @ 3.3 kgs per sqm. &amp; jointed neatly with white cement paste mixed with pigment of matching shadeto full depth,  including cost of all materials like cement, sand, water and tiles etc., complete, including seigniorage charges, etc., complete for finished item of work .</t>
  </si>
  <si>
    <r>
      <rPr>
        <b/>
        <u/>
        <sz val="14"/>
        <rFont val="Book Antiqua"/>
        <family val="1"/>
      </rPr>
      <t>Name of the Work :-</t>
    </r>
    <r>
      <rPr>
        <b/>
        <sz val="14"/>
        <rFont val="Book Antiqua"/>
        <family val="1"/>
      </rPr>
      <t xml:space="preserve"> </t>
    </r>
    <r>
      <rPr>
        <sz val="14"/>
        <rFont val="Book Antiqua"/>
        <family val="1"/>
      </rPr>
      <t xml:space="preserve"> Erection and commissioning of 33/11kV Sub-Station (Indoor) with 2x8 MVA Power Transformers &amp; 8Nos 11kV feeders &amp; Construction of control room, compound wall along with MS gate and bore well, cable trenches, power transformer plinths, toilet block, electrification, sanitary and water supply arrangements at </t>
    </r>
    <r>
      <rPr>
        <b/>
        <sz val="14"/>
        <rFont val="Book Antiqua"/>
        <family val="1"/>
      </rPr>
      <t>Kachiguda Bus Depot</t>
    </r>
  </si>
  <si>
    <r>
      <rPr>
        <b/>
        <u/>
        <sz val="14"/>
        <rFont val="Times New Roman"/>
        <family val="1"/>
      </rPr>
      <t>WBS Element</t>
    </r>
    <r>
      <rPr>
        <u/>
        <sz val="14"/>
        <rFont val="Times New Roman"/>
        <family val="1"/>
      </rPr>
      <t xml:space="preserve"> :</t>
    </r>
    <r>
      <rPr>
        <sz val="14"/>
        <rFont val="Times New Roman"/>
        <family val="1"/>
      </rPr>
      <t>- Elec - S-1762-12-02-02-02-001 &amp; Civil - S-1762-12-07-01-01-001</t>
    </r>
  </si>
  <si>
    <r>
      <rPr>
        <b/>
        <u/>
        <sz val="11"/>
        <rFont val="Arial"/>
        <family val="2"/>
      </rPr>
      <t>Name of the Work :-</t>
    </r>
    <r>
      <rPr>
        <b/>
        <sz val="11"/>
        <rFont val="Arial"/>
        <family val="2"/>
      </rPr>
      <t xml:space="preserve">  </t>
    </r>
    <r>
      <rPr>
        <sz val="11"/>
        <rFont val="Arial"/>
        <family val="2"/>
      </rPr>
      <t xml:space="preserve">Erection of 33/11KV Indoor SS with 2Nos 8MVA PTRs along with Construction of control room, compound wall along with MS gate and bore well, cable trenches, power transformer plinths, toilet block, electrification, sanitary and water supply arrangements for the proposed 33/11 KV Indoor Sub station at </t>
    </r>
    <r>
      <rPr>
        <b/>
        <u/>
        <sz val="12"/>
        <rFont val="Book Antiqua"/>
        <family val="1"/>
      </rPr>
      <t>RTC Bus Depo, Dilshukhnagar</t>
    </r>
    <r>
      <rPr>
        <sz val="11"/>
        <rFont val="Arial"/>
        <family val="2"/>
      </rPr>
      <t xml:space="preserve"> in Bahadurpura Constituency in Operation Hyderabad South Circle in Master Plan, Hyderabad Circle.</t>
    </r>
  </si>
  <si>
    <t>WBS Element :- S-1770-12-02-02-03-001  ( Elect)  &amp; S-1770-12-07-01-02-001(Civil)</t>
  </si>
  <si>
    <t>Electrical Portion:</t>
  </si>
  <si>
    <t>Estimate Qty</t>
  </si>
  <si>
    <t>APSS / Month Cl.Number</t>
  </si>
  <si>
    <t>Erection of 8 MVA PTR</t>
  </si>
  <si>
    <t>Transport of conductor drums, cable drums, fragile material such as kiosks, VCBs, control panels, current transformers, boosters, lightning arrestors, insulators, transformers, meters(which are less in weight and occupy more space) Above 10 Km and upto 20 Km</t>
  </si>
  <si>
    <t>Transport of conductor drums, cable drums, fragile material such as kiosks, VCBs, control panels, current transformers, boosters, lightning arrestors, insulators, transformers, meters(which are less in weight and occupy more space)(excluding of loading unloading) Above 10 Km and upto 20 Km</t>
  </si>
  <si>
    <t>Transport of conductor drums, cable drums, fragile material such as kiosks, VCBs, control panels, current transformers, boosters, lightning arrestors, insulators, transformers, meters(which are less in weight and occupy more space) (excludingof loading unloading)Above 10 Km and upto 20 Km</t>
  </si>
  <si>
    <t>Erection of 220 V, 80 AH battery in complete shape fit for charging .Conventional lead acid</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</si>
  <si>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First coat of 1st Grade Aluminium Paint, brushes etc.</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</si>
  <si>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</si>
  <si>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Second coat of 1st Grade Aluminium Paint, brushes, etc.</t>
  </si>
  <si>
    <r>
      <t xml:space="preserve">Laying of 4No's single core 630 sqmm UG cable (Single Circuit with one spare cable)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withearth, levelling and and removing the debris from the site inluding the cost of lead and lift etc. </t>
    </r>
    <r>
      <rPr>
        <b/>
        <sz val="11"/>
        <color theme="1"/>
        <rFont val="Book Antiqua"/>
        <family val="1"/>
      </rPr>
      <t>In Hard Gravel Soil / BC soil / Red earth / stone and earth mixed with fair boulders / Normal soil</t>
    </r>
  </si>
  <si>
    <t>Raising of  33KV 1CX630sqmm UG cable Single Run on already erected support with wooden / MS clamps and connecting it to over head line withcable jumpers including cost of required wooden cleats, lugs and bolts and nuts through GI pipe (excluding the cost of GI pipe)</t>
  </si>
  <si>
    <t>Laying of 33KV UG Cable in Existing Duct</t>
  </si>
  <si>
    <t>Raising of cable on already erected support with wooden / MS clamps and connecting it to over head line with cable jumpers including cost of required wooden cleats, lugs and bolts and nuts through GI pipe (excluding the cost of GI pipe) -  11 KV 3x185 Sqmm Cable</t>
  </si>
  <si>
    <t>Raising of cable on already erected support with wooden / MS clamps and
connecting it to over head line with cable jumpers including cost of required wooden cleats, lugs and bolts and nuts through GI pipe (excluding the cost of GI pipe) - LT 3 1/2 x 185 Sqmm Cable</t>
  </si>
  <si>
    <t xml:space="preserve">Excavation of pits in hard rock not requiring blasting for 11 Mtrs PSCC Poles/ Box poles 0.75 M x 0.9 M x 1.95 M </t>
  </si>
  <si>
    <t>Mass concreting of supports erected with CC (1:4:8) using 40 mm, HB G metal including the cost of metal, sand,Cement and curing etc</t>
  </si>
  <si>
    <t>Excavation of pits in hard rock not requiring blasting. (In hard murram / rock boulders) - 9.1 Mtrs PSCC Poles 0.76 M x 0.76M x 1.83M (2.6" x 2.6" x 6.0")</t>
  </si>
  <si>
    <t>Supply of  Metal Handle Lamp 150W</t>
  </si>
  <si>
    <t>Sup Rubber mats ( 6’x3’) size for indoor SS</t>
  </si>
  <si>
    <t>Sup Alluminium Ladder for indoor works</t>
  </si>
  <si>
    <t>Sup TrollyMounted Co2 Cylinders(IS-2878)</t>
  </si>
  <si>
    <t>labour</t>
  </si>
  <si>
    <t>Supply of  10ft Aluminium Ladder</t>
  </si>
  <si>
    <t>Supply of  RS Joist Grider Pole (150x150mm)</t>
  </si>
  <si>
    <t>Supply of   MS Channel 100x50mm</t>
  </si>
  <si>
    <t>Supply of  MS Flat 75x8mm</t>
  </si>
  <si>
    <t>Supply of  MS Flat 50x6mm</t>
  </si>
  <si>
    <t>Supply of  of 33KV 3x400Sqmm Indoor end kit</t>
  </si>
  <si>
    <t>Supply of  RS Joist Pole (175x85mm)</t>
  </si>
  <si>
    <t>Supply of  MS Channel 75x40 mm</t>
  </si>
  <si>
    <t>Supply of  11KV HG FuseSet for StationTransformer</t>
  </si>
  <si>
    <t>Supply of  11KV 200A Tilting Type AB Switch</t>
  </si>
  <si>
    <t>Supply of  LT Distribution Box (SMC)</t>
  </si>
  <si>
    <t>Supply of  LT XLPE Cable 1C 150 sqmm</t>
  </si>
  <si>
    <t>Supply of  11KV 3x185 Heat Shble O/d End Term Kit</t>
  </si>
  <si>
    <t>Supply of  11KV 3x185 Heat Shble I/d End Term Kit</t>
  </si>
  <si>
    <t>Supply of  LT XLPE Cable 3 1/2 C 185 sqmm</t>
  </si>
  <si>
    <r>
      <t>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 - .depth of the trench) LT -0.85 mts, 11 KV-1.05Mtrs &amp; 33 KV - 1.20 mtrs.</t>
    </r>
    <r>
      <rPr>
        <b/>
        <sz val="11"/>
        <color theme="1"/>
        <rFont val="Book Antiqua"/>
        <family val="1"/>
      </rPr>
      <t xml:space="preserve">In Hard Gravel Soil / BC soil / Red earth / stone and earth mixed with fair boulders /Normal soil / CC/BT Road  </t>
    </r>
    <r>
      <rPr>
        <sz val="11"/>
        <color theme="1"/>
        <rFont val="Book Antiqua"/>
        <family val="1"/>
      </rPr>
      <t>- 33 KV 3x400 Sqmm Cable</t>
    </r>
  </si>
  <si>
    <r>
      <t xml:space="preserve">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 - .depth of the trench) LT -0.85 mts, 11 KV-1.05Mtrs &amp; 33 KV - 1.20 mtrs. -  </t>
    </r>
    <r>
      <rPr>
        <b/>
        <sz val="11"/>
        <color theme="1"/>
        <rFont val="Book Antiqua"/>
        <family val="1"/>
      </rPr>
      <t xml:space="preserve">Along the CC / BT multi layer road requiring compressor </t>
    </r>
    <r>
      <rPr>
        <sz val="11"/>
        <color theme="1"/>
        <rFont val="Book Antiqua"/>
        <family val="1"/>
      </rPr>
      <t>- 33 KV 3x400 Sqmm Cable</t>
    </r>
  </si>
  <si>
    <r>
      <t xml:space="preserve">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 - .depth of the trench) LT -0.85 mts, 11 KV-1.05Mtrs &amp; 33 KV - 1.20 mtrs. </t>
    </r>
    <r>
      <rPr>
        <b/>
        <sz val="11"/>
        <color theme="1"/>
        <rFont val="Book Antiqua"/>
        <family val="1"/>
      </rPr>
      <t>Across the CC/ BT road crossing multi layer road requiring compressor wih hume pipe (excluding the cost of Hume Pipe) - 33 KV 3x400 Sqmm Cable</t>
    </r>
  </si>
  <si>
    <r>
      <t xml:space="preserve">Raising of </t>
    </r>
    <r>
      <rPr>
        <b/>
        <sz val="11"/>
        <color theme="1"/>
        <rFont val="Book Antiqua"/>
        <family val="1"/>
      </rPr>
      <t>Single run</t>
    </r>
    <r>
      <rPr>
        <sz val="11"/>
        <color theme="1"/>
        <rFont val="Book Antiqua"/>
        <family val="1"/>
      </rPr>
      <t xml:space="preserve"> 33KV 3x400sqmm UG  cable on already erected support with wooden / MS clamps and connecting it to over head line with cable jumpers including cost of required wooden cleats, lugs and bolts and nuts through GI pipe (excluding the cost of GI pipe) </t>
    </r>
  </si>
  <si>
    <t>Erection of pole in position, aligning and setting to work, fixing of cross arms and top clamps, earthing of supports, back filling with earth and stones properly ramming including transport of materials from road side to location excluding pit excavation -  RS Joist 175 x 85 mm</t>
  </si>
  <si>
    <t>Erection of  33kv ABSwitch incl earthing</t>
  </si>
  <si>
    <t>Supply of  33KV 800A DB Break AB Switch</t>
  </si>
  <si>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and removing the debris from the site inluding the cost of lead and lift etc.depth of the trench) LT -0.85 mts, 11 KV-1.05Mtrs &amp; 33 KV - 1.20 mtrs-  </t>
    </r>
    <r>
      <rPr>
        <b/>
        <sz val="11"/>
        <color theme="1"/>
        <rFont val="Book Antiqua"/>
        <family val="1"/>
      </rPr>
      <t xml:space="preserve"> Along the CC / BT multi layer road requiring compressor -11 KV 3x300 Sqmm Cable</t>
    </r>
  </si>
  <si>
    <t>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and removing the debris from the site inluding the cost of lead and lift etc.depth of the trench) LT -0.85 mts, 11 KV-1.05Mtrs &amp; 33 KV - 1.20 mtr- Along the CC / BT multi layer road requiring compressor -11 KV 3x300 Sqmm Cable</t>
  </si>
  <si>
    <t>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and removing the debris from the site inluding the cost of lead and lift etc.depth of the trench) LT -0.85 mts, 11 KV-1.05Mtrs &amp; 33 KV - 1.20 mtrs-    Across the CC/ BT road crossing multi layer road requiring compressor wih hume pipe (cxcluding the cost of Hume Pipe)-11 KV 3x300 Sqmm Cable</t>
  </si>
  <si>
    <t>Supply of  11KV 3x300 Heat Shble O/d End Term Kit</t>
  </si>
  <si>
    <t>Supply of  11KV 3x300 Heat Shble I/d End Term Kit</t>
  </si>
  <si>
    <t>Supply of  11KV 3x300 Heat Shble str thr JointKit</t>
  </si>
  <si>
    <t>Supply of  11KV 400A DB Break AB Switch</t>
  </si>
  <si>
    <t>Supply of  MS Angle 50x50x6</t>
  </si>
  <si>
    <t>Electrical in Rs.</t>
  </si>
  <si>
    <r>
      <rPr>
        <b/>
        <u/>
        <sz val="14"/>
        <color indexed="8"/>
        <rFont val="Times New Roman"/>
        <family val="1"/>
      </rPr>
      <t>WBS Element</t>
    </r>
    <r>
      <rPr>
        <u/>
        <sz val="14"/>
        <color indexed="8"/>
        <rFont val="Times New Roman"/>
        <family val="1"/>
      </rPr>
      <t xml:space="preserve"> :</t>
    </r>
    <r>
      <rPr>
        <sz val="14"/>
        <color indexed="8"/>
        <rFont val="Times New Roman"/>
        <family val="1"/>
      </rPr>
      <t>- Elec - S-1760-12-02-02-02-001 &amp;  Civil - S-1760-12-07-01-02-001</t>
    </r>
  </si>
  <si>
    <t>WBS Element :- S-1687-12-02-03-01-001 ( Elect) &amp;  S-1687-12-07-01-01-001 ( Civil)</t>
  </si>
  <si>
    <t>Transport of Power transformers (0 to 100 KM) from one place to another place in
GHMC Area.(excluding of loading &amp; unloading ) - 8MVA power transformer</t>
  </si>
  <si>
    <t>Transport of conductor drums, cable drums, fragile material such as kiosks, VCBs,
control panels, current transformers, boosters, lightning arrestors, insulators,
transformers, meters (which are less in weight and occupy more space)  -(excluding
of loading unloading) - Above 10 Km and upto 20 Km with Lorry for each trip</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</si>
  <si>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First coat of 1st Grade Aluminium Paint, brushes etc.</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</si>
  <si>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</si>
  <si>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Second coat of 1st Grade Aluminium Paint, brushes, etc.</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</si>
  <si>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2nd coat of Aluminium .</t>
  </si>
  <si>
    <r>
      <t xml:space="preserve">Laying of </t>
    </r>
    <r>
      <rPr>
        <b/>
        <sz val="12"/>
        <color theme="1"/>
        <rFont val="Times New Roman"/>
        <family val="1"/>
      </rPr>
      <t>4No's single core 630 sqmm UG cable (Single Circuit with one spare cable)</t>
    </r>
    <r>
      <rPr>
        <sz val="12"/>
        <color theme="1"/>
        <rFont val="Times New Roman"/>
        <family val="1"/>
      </rPr>
      <t xml:space="preserv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withearth, levelling and and removing the debris from the site inluding the cost of lead and lift etc. - </t>
    </r>
    <r>
      <rPr>
        <b/>
        <sz val="12"/>
        <color theme="1"/>
        <rFont val="Times New Roman"/>
        <family val="1"/>
      </rPr>
      <t>In Hard Gravel Soil / BC soil / Red earth / stone and earth mixed with fair boulders / Normal soil</t>
    </r>
  </si>
  <si>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
Normal soil / CC/BT Road - 11KV 3x185 Sqmm Cable</t>
  </si>
  <si>
    <t>Raising of cable on already erected support with wooden / MS clamps and
connecting it to over head line with cable jumpers including cost of required wooden
cleats, lugs and bolts and nuts through GI pipe (excluding the cost of GI pipe) -                11 KV 3x185 Sqmm Cable</t>
  </si>
  <si>
    <t>Raising of cable on already erected support with wooden / MS clamps and
connecting it to over head line with cable jumpers including cost of required wooden
cleats, lugs and bolts and nuts through GI pipe (excluding the cost of GI pipe) - LT 3 1/2 x 185 Sqmm Cable</t>
  </si>
  <si>
    <t>Erection of pole in position, aligning and setting to work, fixing of cross arms and
top clamps, earthing of supports, back filling with earth and stones properly
ramming including transport of materials from road side to location excluding pit
excavation -  Box pole 9/10/11 Mtr</t>
  </si>
  <si>
    <t>Mass concreting of supports erected with CC (1:4:8) using 40 mm, HB G metal
including the cost of metal, sand, Cement and curing etc.- Including the cost of cement</t>
  </si>
  <si>
    <r>
      <t xml:space="preserve">Excavation &amp; laying of UG Cable (Double Run) - Laying of XLPE UG cable Double Run including excavation of trench of size 600mm wide1200mm for 33 KV from road level and cable separation with machine cut bricks horizontally 4"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 xml:space="preserve">Providing of RFID markers on Shabad Stones wherever required </t>
    </r>
    <r>
      <rPr>
        <sz val="12"/>
        <color theme="1"/>
        <rFont val="Times New Roman"/>
        <family val="1"/>
      </rPr>
      <t>back filling the trench with earth, levelling and removing the debris from the site inluding the cost of lead and liftetc - (Second cable laying cost not Included) depth of the trench LT-0.85 mts, 11 KV-1.05Mtrs &amp;33 KV - 1.20 mtrs.- Along the CC / BT multi layer road requiring compressor - 33 KV 3x400 Sqmm Cable</t>
    </r>
  </si>
  <si>
    <r>
      <t xml:space="preserve">Excavation &amp; laying of UG Cable (Double Run) - Laying of XLPE UG cable Double Run including excavation of trench of size 600mm wide1200mm for 33 KV from road level and cable separation with machine cut bricks horizontally 4"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 xml:space="preserve">Providing of RFID markers on Shabad Stones wherever required  </t>
    </r>
    <r>
      <rPr>
        <sz val="12"/>
        <color theme="1"/>
        <rFont val="Times New Roman"/>
        <family val="1"/>
      </rPr>
      <t xml:space="preserve"> back filling the trench with earth, levelling and removing the debris from the site inluding the cost of lead and liftetc.. (Second cable laying cost not Included) depth of the trench LT-0.85 mts, 11 KV-1.05Mtrs &amp;33 KV - 1.20 mtrs.-.Across the CC/ BT road crossing multi layer road requiring compressor (excluding the cost of Hume pipe)-33 KV 3x400 Sqmm Cable</t>
    </r>
  </si>
  <si>
    <t>SWR11988</t>
  </si>
  <si>
    <t>Laying of 33KV XLPE UG cable Double Run of Size in HardRock (1.2*0.5x1=0.6cum)</t>
  </si>
  <si>
    <t>SWR11002</t>
  </si>
  <si>
    <r>
      <t>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t>
    </r>
    <r>
      <rPr>
        <b/>
        <sz val="12"/>
        <color theme="1"/>
        <rFont val="Times New Roman"/>
        <family val="1"/>
      </rPr>
      <t xml:space="preserve"> Providing of RFID markers on Shabad Stones wherever required</t>
    </r>
    <r>
      <rPr>
        <sz val="12"/>
        <color theme="1"/>
        <rFont val="Times New Roman"/>
        <family val="1"/>
      </rPr>
      <t xml:space="preserve"> , back filling the trench with earth, levelling and and removing the debris from the site inluding the cost of lead and lift etc - .depth
of the trench) LT -0.85 mts, 11 KV-1.05Mtrs &amp; 33 KV - 1.20 mtrs. -  Along the CC / BT multi layer road requiring compressor - 33 KV 3x400 Sqmm Cable</t>
    </r>
  </si>
  <si>
    <r>
      <t xml:space="preserve">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xml:space="preserve"> , back filling the trench with earth, levelling and and removing the debris from the site inluding the cost of lead and lift etc.depth of the trench)  depth of the trench) LT -0.85 mts, 11 KV-1.05Mtrs &amp; 33 KV - 1.20 mtrs. -  Across the CC/ BT road crossing multi layer road requiring compressor wih hume pipe (excluding the cost of Hume Pipe) - 33 KV 3x400 Sqmm Cable</t>
    </r>
  </si>
  <si>
    <r>
      <t xml:space="preserve">Raising of </t>
    </r>
    <r>
      <rPr>
        <b/>
        <sz val="12"/>
        <color theme="1"/>
        <rFont val="Times New Roman"/>
        <family val="1"/>
      </rPr>
      <t>double run</t>
    </r>
    <r>
      <rPr>
        <sz val="12"/>
        <color theme="1"/>
        <rFont val="Times New Roman"/>
        <family val="1"/>
      </rPr>
      <t xml:space="preserve"> 33KV 3x400sqmm UG  cable on already erected support with wooden / MS clamps and connecting it to over head line with cable jumpers including cost of required wooden cleats, lugs and bolts and nuts through GI pipe (excluding the cost of GI pipe) </t>
    </r>
  </si>
  <si>
    <t>SWR12004</t>
  </si>
  <si>
    <r>
      <t xml:space="preserve">Raising of </t>
    </r>
    <r>
      <rPr>
        <b/>
        <sz val="12"/>
        <color theme="1"/>
        <rFont val="Times New Roman"/>
        <family val="1"/>
      </rPr>
      <t>Single run</t>
    </r>
    <r>
      <rPr>
        <sz val="12"/>
        <color theme="1"/>
        <rFont val="Times New Roman"/>
        <family val="1"/>
      </rPr>
      <t xml:space="preserve"> 33KV 3x400sqmm UG  cable on already erected support with wooden / MS clamps and connecting it to over head line with cable jumpers including cost of required wooden cleats, lugs and bolts and nuts through GI pipe (excluding the cost of GI pipe) </t>
    </r>
  </si>
  <si>
    <t>Assembly and erection of Structure as per specification which includes fixing of top
channels and cross bracings, transport of all materials from road side to the
location, earthing, back filling with earth ramming etc excluding pit excavation and
concreting. - Erection of 33 KV DP Structure with 175x85/150x75mm RS joist</t>
  </si>
  <si>
    <t>Erection of pole in position, aligning and setting to work, fixing of cross arms and
top clamps, earthing of supports, back filling with earth and stones properly
ramming including transport of materials from road side to location excluding pit
excavation -  RS Joist 175 x 85 mm</t>
  </si>
  <si>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xml:space="preserve">, back filling the trench with earth, levelling and and removing the debris from the site inluding the cost of lead and lift etc..depth
of the trench) LT -0.85 mts, 11 KV-1.05Mtrs &amp; 33 KV - 1.20 mtrs - </t>
    </r>
    <r>
      <rPr>
        <b/>
        <sz val="12"/>
        <color theme="1"/>
        <rFont val="Times New Roman"/>
        <family val="1"/>
      </rPr>
      <t>Along the CC / BT multi layer road requiring compressor-11 KV 3x300 Sqmm Cable</t>
    </r>
  </si>
  <si>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xml:space="preserve">, back filling the trench with earth, levelling and and removing the debris from the site inluding the cost of lead and lift etc.depth
of the trench) LT -0.85 mts, 11 KV-1.05Mtrs &amp; 33 KV - 1.20 mtrs-  </t>
    </r>
    <r>
      <rPr>
        <b/>
        <sz val="12"/>
        <color theme="1"/>
        <rFont val="Times New Roman"/>
        <family val="1"/>
      </rPr>
      <t>Across the CC/ BT road crossing multi layer road requiring compressor wih hume pipe (cxcluding the cost of Hume Pipe)-11 KV 3x300 Sqmm Cable</t>
    </r>
  </si>
  <si>
    <r>
      <t xml:space="preserve">Excavation &amp; laying of UG Cable (Double Run) - Laying of 11 KV 3x300 Sqmm Cable Double Run including excavation of trench of size 600mm and wide1050mm for 11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xml:space="preserve">, back filling the trench with earth, levelling and removing the debris from the site inluding the cost of lead and liftetc.. (Second cable laying cost not Included) depth of the trench) LT -0.85 mts, 11 KV-1.05Mtrs &amp; 33 KV - 1.20 mtrs- </t>
    </r>
    <r>
      <rPr>
        <b/>
        <sz val="12"/>
        <color theme="1"/>
        <rFont val="Times New Roman"/>
        <family val="1"/>
      </rPr>
      <t>Along the CC / BT multi layer road requiring compressor - 11 KV 3x300 Sqmm Cable</t>
    </r>
  </si>
  <si>
    <r>
      <t xml:space="preserve">Excavation &amp; laying of UG Cable (Double Run) - Laying of 11 KV 3x300 Sqmm Cable Double Run including excavation of trench of size 600mm and wide1050mm for 11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back filling the trench with earth, levelling and removing the debris from the site inluding the cost of lead and liftetc.. (Second cable laying cost not Included) depth of the trench) LT -0.85 mts, 11 KV-1.05Mtrs &amp; 33 KV - 1.20 mtrs - .</t>
    </r>
    <r>
      <rPr>
        <b/>
        <sz val="12"/>
        <color theme="1"/>
        <rFont val="Times New Roman"/>
        <family val="1"/>
      </rPr>
      <t>Across the CC/ BT road crossing multi layer road requiring compressor (excluding the cost of Hume pipe)-11 KV 3x300 Sqmm Cable</t>
    </r>
  </si>
  <si>
    <t>SWR11989</t>
  </si>
  <si>
    <r>
      <t xml:space="preserve">Excavation &amp; laying of UG Cable (Triple Run ) - Laying of 11 KV 3x300 Sqmm XLPE UG cable Triple  Run including excavation of trench of size 1000mm wide to 750mm wide as per the site conditions and 1050mm for 11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xml:space="preserve">, back filling the trench with earth, levelling and removing the debris from the site inluding the cost of lead and lift etc.. (Second,third or more cable laying cost not Included) depth of the trench LT-0.85 mts, 11 KV-1.05Mtrs &amp; 33 KV - 1.20 mtrs. - </t>
    </r>
    <r>
      <rPr>
        <b/>
        <sz val="12"/>
        <color theme="1"/>
        <rFont val="Times New Roman"/>
        <family val="1"/>
      </rPr>
      <t>Along the CC / BT multi layer road requiring compressor - 11 KV 3x300 Sqmm Cable</t>
    </r>
  </si>
  <si>
    <t>SWR12020</t>
  </si>
  <si>
    <r>
      <t xml:space="preserve">Excavation &amp; laying of UG Cable (Five Run ) - Laying of XLPE UG cable Five Run including including excavation of trench of size 1050mm wide to 1200mm wide as per the site conditions and 1050mm for 11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back filling the trench with earth, levelling and removing the debris from the site inluding the cost of lead and lift etc.. (Second,third or more cable laying cost not Included) depth of the trench LT-0.85 mts, 11 KV-1.05Mtrs &amp; 33 KV - 1.20 mtrs.-..</t>
    </r>
    <r>
      <rPr>
        <b/>
        <sz val="12"/>
        <color theme="1"/>
        <rFont val="Times New Roman"/>
        <family val="1"/>
      </rPr>
      <t xml:space="preserve"> Along the CC / BT multi layer road requiring compressor-11 KV 3x300 Sqmm Cable</t>
    </r>
  </si>
  <si>
    <t>SWR12058</t>
  </si>
  <si>
    <r>
      <t xml:space="preserve">Excavation &amp; laying of UG Cable (Five Run ) - -Laying of XLPE UG cable Five Run including including excavation of trench of size 1050mm wide to 1200mm wide as per the site conditions and 1050mm for 11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back filling the trench with earth, levelling and removing the debris from the site inluding the cost of lead and lift etc.. (Second,third or more cable laying cost not Included) depth of the trench LT-0.85 mts, 11 KV-1.05Mtrs &amp; 33 KV - 1.20 mtrs.-</t>
    </r>
    <r>
      <rPr>
        <b/>
        <sz val="12"/>
        <color theme="1"/>
        <rFont val="Times New Roman"/>
        <family val="1"/>
      </rPr>
      <t>Across the CC/ BT road crossing multi layer road requiring compressor (excluding the cost of Hume pipe)-11 KV 3x300 Sqmm Cable</t>
    </r>
  </si>
  <si>
    <t>SWR12062</t>
  </si>
  <si>
    <t>Grouting the holes with neat cement slurry excluding cost of steel 25 mm dia meter including cost of material labour charges complete fro finished item of work as directed by the engineer in charge</t>
  </si>
  <si>
    <t>RCC M - 20 (1:1.5:3) 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work.a)  Column Footings</t>
  </si>
  <si>
    <t>RCC M - 20 (1:1.5:3) 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c)Plinth Beams</t>
  </si>
  <si>
    <t>RCC M - 20 GF Beams (1:1.5:3) Nominal mix (Cement:fine aggregate: coarse aggregate) corresponding to Table 9 of IS 456 using 20mm size graded machine crushed hard granite metal (coarse aggregae) from approved quarry including cost and conveyance of all mater  as directed by Engineer incharge of the work. d)Roof Beams"</t>
  </si>
  <si>
    <t>RCC M - 20 GF Lintels(1:1.5:3) 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e)Lintels</t>
  </si>
  <si>
    <t>RCC M - 20 (1:1.5:3) Nominal mix (Cement:fine aggregate: coarse aggregate) corresponding to Table 9 of IS 456 using 20mm size graded machine crushed hard granite metal (coarse aggregae) from approved quarry including cost and conveyance of all material  as directed by Engineer incharge of the work. / h) Roofslab &amp; Staircase "150mm</t>
  </si>
  <si>
    <t>Ceramic Tile Flooring 20mmCM(1:3)(Flooring with cermic tiles of set over base coat of cement mortar (1:3) 20 mm thick  over CC bed already laid or RCC Roof Slab, including neat cement slurry of honey like consistency spread @ 3.3 kgs per sqm. &amp; jointed neatly with white cement paste to full depth mixed with pigment of matching shade, including cost of all materials like cement, sand, water and tiles etc., complete, including seigniorage charges, etc., complete for finished item of work .</t>
  </si>
  <si>
    <t>Dadoing with Ceramic Tile (Flooring with decorated white back ground glazed tiles, set over base coat of cement mortar (1:6) 12 mm thick  over CC bed already laid or RCC Roof Slab, including neat cement slurry of honey like consistency spread @ 3.3 kgs per sqm. &amp; jointed neatly with white cement paste mixed with pigment of matching shadeto full depth,  including cost of all materials like cement, sand, water and tiles etc., complete, including seigniorage charges, etc., complete for finished item of work )</t>
  </si>
  <si>
    <t>Supply &amp; fixing 15mm Angle Stop Valve Qtr turn</t>
  </si>
  <si>
    <t>S&amp;F 15 mm  bib tap Indian make 400 grams Seiko/ Senior/ Nice or equivalent</t>
  </si>
  <si>
    <t>Supply &amp; fixing 38.1 mm C.P waste coupling Half or Full Thread 1st Quality Indian make Parryware or equivalent</t>
  </si>
  <si>
    <t>Supply &amp; fixing 31.75 mm dia PVC flexible waste pipe of 914.4 mm length of Ist quality complete  for finished item of work</t>
  </si>
  <si>
    <t>Supply and fixing of 160 mm dia PVC casing of A class 6Kg point pressure including cost and conveyance of all materials labour charges etc complete for finished item of work as directed by the engineer-in-charge.</t>
  </si>
  <si>
    <t xml:space="preserve">Supply and fixing of HDPE pipe 40mm dia of 16Kg/Sqm - SDR 9 including cost and conveyance of all materials labour charges etc complete for finished item of work as directed by the engineer-in-charge. </t>
  </si>
  <si>
    <t>S-1687-12-07-01-01-001</t>
  </si>
  <si>
    <t>SWR12350</t>
  </si>
  <si>
    <t>Install-33KV 1x630Sqmm GIS ID End Termination</t>
  </si>
  <si>
    <t>Supply and fixing of 175mm dia PVC casing of A class 6Kg point pressure including cost and conveyance of all materials labour charges etc complete for finished item of work as directed by the engineer-in-charge.</t>
  </si>
  <si>
    <t xml:space="preserve">Supply and fixing of HDPE pipe 40mm dia of 6Kg/cSqm including cost and conveyance of all materials labour charges etc complete for finished item of work as directed by the engineer-in-charge. </t>
  </si>
  <si>
    <t>: S-1751-12-01-01-01-001</t>
  </si>
  <si>
    <t>S-1751-12-07-01-01-001</t>
  </si>
  <si>
    <t>S-1752-12-01-01-01-001</t>
  </si>
  <si>
    <t>S-1753-12-01-01-01-001</t>
  </si>
  <si>
    <t>S-1753-12-07-01-01-001</t>
  </si>
  <si>
    <t>S-1754-12-01-01-01-001</t>
  </si>
  <si>
    <t>S-1754-12-07-01-01-00</t>
  </si>
  <si>
    <t>Name of the Work :  Erection, testing and commissioning of 33/11KV Indoor Sub Station with  2x 8MVA PTRs along with control room and other civil works at Miraj Colony, Rethi Bowli Section, Mehdipatnam Operation Division, Nampally Constituency in Subdivision-VI of Master Plan-I Division</t>
  </si>
  <si>
    <r>
      <t xml:space="preserve">WBS Element : Elec - </t>
    </r>
    <r>
      <rPr>
        <sz val="12"/>
        <color indexed="8"/>
        <rFont val="Bookman Old Style"/>
        <family val="1"/>
      </rPr>
      <t xml:space="preserve">S-1756-12-01-01-03-001 &amp; </t>
    </r>
    <r>
      <rPr>
        <b/>
        <sz val="12"/>
        <color indexed="8"/>
        <rFont val="Bookman Old Style"/>
        <family val="1"/>
      </rPr>
      <t>Civil</t>
    </r>
    <r>
      <rPr>
        <sz val="12"/>
        <color indexed="8"/>
        <rFont val="Bookman Old Style"/>
        <family val="1"/>
      </rPr>
      <t xml:space="preserve"> - S-1756-12-07-01-01-001</t>
    </r>
  </si>
  <si>
    <t>Erection of 220 V, 200 AH battery in complete shape fit for
charging . Conventional lead acid</t>
  </si>
  <si>
    <t>Raising of 33kV 3x400 Sqmm Cu cable in Single Run on already erected support with wooden / MS clamps and connecting it to over head line withcable jumpers including cost of required wooden cleats, lugs and bolts and nuts through GI pipe (excluding the cost of GI pipe)</t>
  </si>
  <si>
    <r>
      <t>Raising of 1</t>
    </r>
    <r>
      <rPr>
        <b/>
        <sz val="12"/>
        <color indexed="8"/>
        <rFont val="Book Antiqua"/>
        <family val="1"/>
      </rPr>
      <t xml:space="preserve">1 KV 3x185 Sqmm Cable single run </t>
    </r>
    <r>
      <rPr>
        <sz val="12"/>
        <color indexed="8"/>
        <rFont val="Book Antiqua"/>
        <family val="1"/>
      </rPr>
      <t xml:space="preserve"> on already erected support with wooden / MS clamps and connecting it to over head line with cable jumpers including cost of required wooden cleats, lugs and bolts and nuts through GI pipe (excluding the cost of GI pipe)</t>
    </r>
  </si>
  <si>
    <r>
      <t>Laying of XLPE UG cable</t>
    </r>
    <r>
      <rPr>
        <b/>
        <sz val="12"/>
        <color indexed="8"/>
        <rFont val="Book Antiqua"/>
        <family val="1"/>
      </rPr>
      <t xml:space="preserve"> Single Run </t>
    </r>
    <r>
      <rPr>
        <sz val="12"/>
        <color indexed="8"/>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 xml:space="preserve"> In Hard Gravel Soil / BC soil / Red earth / stone and earth mixed with fair boulders/Normal soil / CC/BT Road LT 3 1/2 x 185 Sqmm Cable</t>
    </r>
  </si>
  <si>
    <r>
      <t xml:space="preserve">Raising of </t>
    </r>
    <r>
      <rPr>
        <b/>
        <sz val="12"/>
        <color indexed="8"/>
        <rFont val="Book Antiqua"/>
        <family val="1"/>
      </rPr>
      <t>Single Run</t>
    </r>
    <r>
      <rPr>
        <sz val="12"/>
        <color indexed="8"/>
        <rFont val="Book Antiqua"/>
        <family val="1"/>
      </rPr>
      <t xml:space="preserve">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LT 3 1/2 x 185 Sqmm Cable</t>
    </r>
  </si>
  <si>
    <r>
      <t>Excavation of pits in hard rock not requiring blasting. (In hard murram / rock boulders)</t>
    </r>
    <r>
      <rPr>
        <b/>
        <sz val="12"/>
        <color indexed="8"/>
        <rFont val="Book Antiqua"/>
        <family val="1"/>
      </rPr>
      <t>11 Mtrs PSCC Poles/ Box poles 0.75 M x 0.9 M x 1.95 M</t>
    </r>
  </si>
  <si>
    <t>Supply of stepped tubular poles single way made of steel of
length 9mtrs with tensile strength of 42kgf/mm2 at a steps of 4.5 mtrs with outer dia 114.3 mm,2.1 mtrs with outer dia 88.9 mm, 2.1 mtrs with outer dia 76.1 mm, normal Crippling load of 141 kgf, normal Breaking load of 198 kgf ,working Crippling load of 70 kgf, working Breaking load of 79 kgf as per IS 2713.</t>
  </si>
  <si>
    <t>SWR12104</t>
  </si>
  <si>
    <t>LS</t>
  </si>
  <si>
    <r>
      <t xml:space="preserve">Erection of pole in position, aligning and setting to work, fixing of cross arms and supports, back filling with earth and stones properly ramming including transport of materials from road side to location excluding pit excavation </t>
    </r>
    <r>
      <rPr>
        <b/>
        <sz val="12"/>
        <color indexed="8"/>
        <rFont val="Book Antiqua"/>
        <family val="1"/>
      </rPr>
      <t>R.S. Joists 150 x 150 mm</t>
    </r>
  </si>
  <si>
    <t>Earth work excavation of pits in hard rock requiring blasting.(other than SS) 9.1Mtrs PSCC Pole 0.76 M x 0.76M x 1.83M (2.6" x 2.6" x 6.0")</t>
  </si>
  <si>
    <r>
      <rPr>
        <b/>
        <sz val="12"/>
        <color indexed="8"/>
        <rFont val="Book Antiqua"/>
        <family val="1"/>
      </rPr>
      <t xml:space="preserve">Excavation &amp; laying of UG Cable in Single Run   </t>
    </r>
    <r>
      <rPr>
        <sz val="12"/>
        <color indexed="8"/>
        <rFont val="Book Antiqua"/>
        <family val="1"/>
      </rPr>
      <t xml:space="preserve">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In Hard Gravel Soil / BC soil / Red earth / stone and earth mixed with fair boulders /Normal soil / CC/BT Road-11 KV 3x300 Sqmm Cable</t>
    </r>
  </si>
  <si>
    <t>Raising of cable on already erected support with wooden / MS clamps and connecting it to over head line with cable jumpers including cost of required wooden cleats, lugs and bolts and nuts through GI pipe (excluding the cost of GI pipe)</t>
  </si>
  <si>
    <t>Excavation of pits in all soils except hard rock requiring blasting 9.1 Mtrs PSCC Poles 0.76 M x 0.76M x 1.83M (2.6" x 2.6" x 6.0") 1.05 cum</t>
  </si>
  <si>
    <t>Supply of LT XLPE Cable 1C 150sqmm</t>
  </si>
  <si>
    <t>survey line&amp;cable including peg mark &amp; tree clear</t>
  </si>
  <si>
    <t>Loading of 11KV/33KV XLPE UG Cable Drum for all sizes</t>
  </si>
  <si>
    <r>
      <t xml:space="preserve">Transport of conductor drums, cable drums, fragile material such as kiosks, VCBs, control panels, current transformers, boosters, lightning arrestors, insulators, transformers, meters(which are less in weight and occupy more space) </t>
    </r>
    <r>
      <rPr>
        <b/>
        <sz val="12"/>
        <color indexed="8"/>
        <rFont val="Book Antiqua"/>
        <family val="1"/>
      </rPr>
      <t>Upto 10 Km with Lorry for each trip</t>
    </r>
  </si>
  <si>
    <r>
      <t xml:space="preserve">Laying of XLPE UG cable </t>
    </r>
    <r>
      <rPr>
        <b/>
        <sz val="12"/>
        <color indexed="8"/>
        <rFont val="Book Antiqua"/>
        <family val="1"/>
      </rPr>
      <t>Double Run</t>
    </r>
    <r>
      <rPr>
        <sz val="12"/>
        <color indexed="8"/>
        <rFont val="Book Antiqua"/>
        <family val="1"/>
      </rPr>
      <t xml:space="preserve"> including excavation of trench of size 600mm wide1200mm for 33 KV from road level and cable separation with machine cut bricks horizontally 4"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removing the debris from the site inluding the cost of lead and liftetc.. (Second cable laying cost not Included) depth of the trench  33 KV - 1.20mtrs. </t>
    </r>
    <r>
      <rPr>
        <b/>
        <sz val="12"/>
        <color indexed="8"/>
        <rFont val="Book Antiqua"/>
        <family val="1"/>
      </rPr>
      <t>Along the CC / BT multi layer road requiring compressor 33 KV 3x400 Sqmm Cable</t>
    </r>
  </si>
  <si>
    <r>
      <t xml:space="preserve">Raising of </t>
    </r>
    <r>
      <rPr>
        <b/>
        <sz val="12"/>
        <color indexed="8"/>
        <rFont val="Book Antiqua"/>
        <family val="1"/>
      </rPr>
      <t>double run</t>
    </r>
    <r>
      <rPr>
        <sz val="12"/>
        <color indexed="8"/>
        <rFont val="Book Antiqua"/>
        <family val="1"/>
      </rPr>
      <t xml:space="preserve"> cable on already erected support with wooden / MS clamps and connecting it to over head line with cable jumpers including cost of required wooden cleats, lugs and bolts and nuts through GI pipe (excluding the cost of GI pipe) 33 KV 3x400 Sqmm Cable</t>
    </r>
  </si>
  <si>
    <t>Painting of R.S Joist,Box poles including cross arms and
clamps with one coat of red oxide and two coats of Al.paint
including cost of paint and consumables</t>
  </si>
  <si>
    <r>
      <t xml:space="preserve">Fabrication and connecting to risers from earth mat to structures, equipment, marshalling boxes, electrical panels, PLCC panels, fencing posts etc. </t>
    </r>
    <r>
      <rPr>
        <b/>
        <sz val="12"/>
        <color indexed="8"/>
        <rFont val="Book Antiqua"/>
        <family val="1"/>
      </rPr>
      <t>M.S./ G.I. Flat 75x8mm / 75 x 12 mm</t>
    </r>
  </si>
  <si>
    <t>SWR10918</t>
  </si>
  <si>
    <t>Supply of CI eath pipe with 80mm dia,2.75 M Length</t>
  </si>
  <si>
    <t>Supply of RCC cable Joint markers/ Cable route markers of size 700 X 240 X 75 mm duly engraving with 5 mm thick letters, CPDCL 33000/11000 Cable/Cable joint fixing the 300mm below ground level and 400mm above ground level confirming to IS 5820 2001</t>
  </si>
  <si>
    <r>
      <t xml:space="preserve">Laying of </t>
    </r>
    <r>
      <rPr>
        <b/>
        <sz val="12"/>
        <color indexed="8"/>
        <rFont val="Book Antiqua"/>
        <family val="1"/>
      </rPr>
      <t xml:space="preserve">Single Run </t>
    </r>
    <r>
      <rPr>
        <sz val="12"/>
        <color indexed="8"/>
        <rFont val="Book Antiqua"/>
        <family val="1"/>
      </rPr>
      <t>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Along the CC / BT multi layer road requiring compressor-11 KV 3x300 Sqmm Cable</t>
    </r>
  </si>
  <si>
    <t>Making of Straight through joints-11 KV 3x300 Sqmm Cable</t>
  </si>
  <si>
    <t>S-4" BClass GI pipe 3.65mm thck 12.2Kg/M</t>
  </si>
  <si>
    <t>Supply of 4" Hume Pipe Cost of Pipes and slabs</t>
  </si>
  <si>
    <r>
      <t>Raising of cable in Single Run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11 KV 3x300 Sqmm Cable</t>
    </r>
  </si>
  <si>
    <t>Consultation charges for providing traffic diversions and meeting other exegencies for execution of work during late night hours and wee hours.-11KV</t>
  </si>
  <si>
    <t>Painting of R.S Joist,Box poles including cross arms and clamps with one coat of red oxid and two coats of Al.paint
including cost of paint and consumables</t>
  </si>
  <si>
    <r>
      <t xml:space="preserve">Excavation of pits in hard rock not requiring blasting for </t>
    </r>
    <r>
      <rPr>
        <b/>
        <sz val="12"/>
        <color indexed="8"/>
        <rFont val="Book Antiqua"/>
        <family val="1"/>
      </rPr>
      <t xml:space="preserve">11 Mtrs PSCC Poles/ Box poles 0.75 M x 0.9 M x 1.95 M </t>
    </r>
  </si>
  <si>
    <r>
      <t>Laying of earth mat including excavation of trenches of depth 600mm, welding,connecting to equipment and connecting lightning shield to earth mat and earthingof fence posts, drilling and connecting earth rods including connecting cast iron pipes with the following sizes of MS Flats /GI Flats. including fabrication.-</t>
    </r>
    <r>
      <rPr>
        <b/>
        <sz val="12"/>
        <color indexed="8"/>
        <rFont val="Book Antiqua"/>
        <family val="1"/>
      </rPr>
      <t>75x 8mm MS Flat / GI Flat.</t>
    </r>
  </si>
  <si>
    <t>Supply of RCC cable Joint markers/ Cable route markers of
size 700 X 240 X 75 mm duly engraving with 5 mm thick letters , CPDCL 33000/11000 Cable/Cable joint fixing the 300mm below ground level and 400mm above ground level confirming to IS 5820 2001</t>
  </si>
  <si>
    <t>Supply of GI Bolts &amp; Nuts,washers etc</t>
  </si>
  <si>
    <t>Electrical Total in Rs:</t>
  </si>
  <si>
    <t>Name of the Work :  Erection, testing and commissioning of 33/11KV Indoor Sub Station with  2x 8MVA PTRs along with control room and other civil works at Shatam Talab, Golconda Section, Mehdipatnam Operation Division, Karwan Constituency in Subdivision-VI of Master Plan-I Division</t>
  </si>
  <si>
    <r>
      <t xml:space="preserve">WBS Element : Elec - </t>
    </r>
    <r>
      <rPr>
        <sz val="12"/>
        <color indexed="8"/>
        <rFont val="Bookman Old Style"/>
        <family val="1"/>
      </rPr>
      <t xml:space="preserve">S-1755-12-01-01-03-001 &amp; </t>
    </r>
    <r>
      <rPr>
        <b/>
        <sz val="12"/>
        <color indexed="8"/>
        <rFont val="Bookman Old Style"/>
        <family val="1"/>
      </rPr>
      <t>Civil</t>
    </r>
    <r>
      <rPr>
        <sz val="12"/>
        <color indexed="8"/>
        <rFont val="Bookman Old Style"/>
        <family val="1"/>
      </rPr>
      <t xml:space="preserve"> - S-1755-12-07-01-01-001</t>
    </r>
  </si>
  <si>
    <r>
      <rPr>
        <sz val="12"/>
        <rFont val="Book Antiqua"/>
        <family val="1"/>
      </rPr>
      <t>S-RS Joist Grider Pole (150x150mm)</t>
    </r>
  </si>
  <si>
    <r>
      <rPr>
        <sz val="12"/>
        <rFont val="Book Antiqua"/>
        <family val="1"/>
      </rPr>
      <t>SMR12302</t>
    </r>
  </si>
  <si>
    <r>
      <rPr>
        <sz val="8"/>
        <rFont val="Arial MT"/>
        <family val="2"/>
      </rPr>
      <t>KG</t>
    </r>
  </si>
  <si>
    <r>
      <rPr>
        <sz val="12"/>
        <rFont val="Book Antiqua"/>
        <family val="1"/>
      </rPr>
      <t>SMR22745</t>
    </r>
  </si>
  <si>
    <r>
      <rPr>
        <sz val="8"/>
        <rFont val="Arial MT"/>
        <family val="2"/>
      </rPr>
      <t>KGS</t>
    </r>
  </si>
  <si>
    <t>Supply ofMS Flat 75x8mm</t>
  </si>
  <si>
    <r>
      <rPr>
        <sz val="12"/>
        <rFont val="Book Antiqua"/>
        <family val="1"/>
      </rPr>
      <t>SMR12321</t>
    </r>
  </si>
  <si>
    <t>Supply ofMS Flat 50x6mm</t>
  </si>
  <si>
    <r>
      <rPr>
        <sz val="12"/>
        <rFont val="Book Antiqua"/>
        <family val="1"/>
      </rPr>
      <t>SMR12322</t>
    </r>
  </si>
  <si>
    <t>Supply ofMS Channel 75x40 mm</t>
  </si>
  <si>
    <r>
      <rPr>
        <sz val="12"/>
        <rFont val="Book Antiqua"/>
        <family val="1"/>
      </rPr>
      <t>SMR25205</t>
    </r>
  </si>
  <si>
    <r>
      <rPr>
        <sz val="12"/>
        <rFont val="Book Antiqua"/>
        <family val="1"/>
      </rPr>
      <t>Supply of 33KV 3x400Sqmm O/D End Kit</t>
    </r>
  </si>
  <si>
    <r>
      <rPr>
        <sz val="12"/>
        <rFont val="Book Antiqua"/>
        <family val="1"/>
      </rPr>
      <t>SMR22222</t>
    </r>
  </si>
  <si>
    <r>
      <rPr>
        <sz val="8"/>
        <rFont val="Arial MT"/>
        <family val="2"/>
      </rPr>
      <t>EA</t>
    </r>
  </si>
  <si>
    <t>Supply ofof 33KV 3x400Sqmm Indoor end kit</t>
  </si>
  <si>
    <r>
      <rPr>
        <sz val="12"/>
        <rFont val="Book Antiqua"/>
        <family val="1"/>
      </rPr>
      <t>SMR11506</t>
    </r>
  </si>
  <si>
    <t>Supply of11KV 3x185 Heat Shble O/d End Term Kit</t>
  </si>
  <si>
    <r>
      <rPr>
        <sz val="12"/>
        <rFont val="Book Antiqua"/>
        <family val="1"/>
      </rPr>
      <t>SMR25201</t>
    </r>
  </si>
  <si>
    <t>Supply of11KV 3x185 Heat Shble I/d End Term Kit</t>
  </si>
  <si>
    <r>
      <rPr>
        <sz val="12"/>
        <rFont val="Book Antiqua"/>
        <family val="1"/>
      </rPr>
      <t>SMR25202</t>
    </r>
  </si>
  <si>
    <t>Supply ofLT XLPE Cable 3 1/2 C 185
sqmm</t>
  </si>
  <si>
    <r>
      <rPr>
        <sz val="12"/>
        <rFont val="Book Antiqua"/>
        <family val="1"/>
      </rPr>
      <t>SMR25204</t>
    </r>
  </si>
  <si>
    <r>
      <rPr>
        <sz val="8"/>
        <rFont val="Arial MT"/>
        <family val="2"/>
      </rPr>
      <t>M</t>
    </r>
  </si>
  <si>
    <t>Supply ofRS Joist Pole (175x85mm)</t>
  </si>
  <si>
    <r>
      <rPr>
        <sz val="12"/>
        <rFont val="Book Antiqua"/>
        <family val="1"/>
      </rPr>
      <t>SMR12303</t>
    </r>
  </si>
  <si>
    <t>Supply of11KV HG FuseSet for StationTransformer</t>
  </si>
  <si>
    <r>
      <rPr>
        <sz val="12"/>
        <rFont val="Book Antiqua"/>
        <family val="1"/>
      </rPr>
      <t>SMR12324</t>
    </r>
  </si>
  <si>
    <t>Supply of11KV 200A Tilting Type AB Switch</t>
  </si>
  <si>
    <r>
      <rPr>
        <sz val="12"/>
        <rFont val="Book Antiqua"/>
        <family val="1"/>
      </rPr>
      <t>SMR12318</t>
    </r>
  </si>
  <si>
    <t>Supply ofLT XLPE Cable 1C 150
sqmm</t>
  </si>
  <si>
    <r>
      <rPr>
        <sz val="12"/>
        <rFont val="Book Antiqua"/>
        <family val="1"/>
      </rPr>
      <t>SMR25203</t>
    </r>
  </si>
  <si>
    <t>Supply ofLT Distribution Box (SMC)</t>
  </si>
  <si>
    <r>
      <rPr>
        <sz val="12"/>
        <rFont val="Book Antiqua"/>
        <family val="1"/>
      </rPr>
      <t>SMR25200</t>
    </r>
  </si>
  <si>
    <t>Supply of11KV 3x300 Heat Shble O/d End Term Kit</t>
  </si>
  <si>
    <r>
      <rPr>
        <sz val="12"/>
        <rFont val="Book Antiqua"/>
        <family val="1"/>
      </rPr>
      <t>SMR25208</t>
    </r>
  </si>
  <si>
    <t>Supply of11KV 3x300 Heat Shble I/d End Term Kit</t>
  </si>
  <si>
    <r>
      <rPr>
        <sz val="12"/>
        <rFont val="Book Antiqua"/>
        <family val="1"/>
      </rPr>
      <t>SMR25209</t>
    </r>
  </si>
  <si>
    <r>
      <t xml:space="preserve">Raising of </t>
    </r>
    <r>
      <rPr>
        <b/>
        <sz val="12"/>
        <color indexed="8"/>
        <rFont val="Book Antiqua"/>
        <family val="1"/>
      </rPr>
      <t>double run</t>
    </r>
    <r>
      <rPr>
        <sz val="12"/>
        <color indexed="8"/>
        <rFont val="Book Antiqua"/>
        <family val="1"/>
      </rPr>
      <t xml:space="preserve"> cable on already erected support with wooden / MS clamps and connecting it to over head line with cable jumpers including cost of required
wooden cleats, lugs and bolts and nuts through GI pipe (excluding the cost of GI pipe) 33 KV 3x400 Sqmm Cable</t>
    </r>
  </si>
  <si>
    <r>
      <rPr>
        <sz val="12"/>
        <rFont val="Book Antiqua"/>
        <family val="1"/>
      </rPr>
      <t>Supply of 33KV3x400Sqmm Straight thr kit</t>
    </r>
  </si>
  <si>
    <r>
      <rPr>
        <sz val="12"/>
        <rFont val="Book Antiqua"/>
        <family val="1"/>
      </rPr>
      <t>SMR22223</t>
    </r>
  </si>
  <si>
    <t>Supply of33KV 800A DB Break AB
Switch</t>
  </si>
  <si>
    <r>
      <rPr>
        <sz val="12"/>
        <rFont val="Book Antiqua"/>
        <family val="1"/>
      </rPr>
      <t>SMR12315</t>
    </r>
  </si>
  <si>
    <t>Supply of4" BClass GI pipe 3.65mm thck 12.2Kg/M</t>
  </si>
  <si>
    <r>
      <t>Raising of cable in Single Run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11 KV 3x300 Sqmm Cable</t>
    </r>
  </si>
  <si>
    <r>
      <rPr>
        <sz val="12"/>
        <rFont val="Book Antiqua"/>
        <family val="1"/>
      </rPr>
      <t>SMR25210</t>
    </r>
  </si>
  <si>
    <t xml:space="preserve"> Supply of 11KV 3x300 Heat Shble I/d End Term Kit</t>
  </si>
  <si>
    <r>
      <rPr>
        <sz val="12"/>
        <rFont val="Book Antiqua"/>
        <family val="1"/>
      </rPr>
      <t>SMR25206</t>
    </r>
  </si>
  <si>
    <t>Supply of11KV 400A DB Break AB Switch</t>
  </si>
  <si>
    <r>
      <rPr>
        <sz val="12"/>
        <rFont val="Book Antiqua"/>
        <family val="1"/>
      </rPr>
      <t>SMR12317</t>
    </r>
  </si>
  <si>
    <t>Name of the Work :  Erection, testing and commissioning of 33/11KV Indoor Sub Station with  2x 8MVA PTRs along with control room and other civil works at TGSRTC Bus Depo, Mehdipatnam Section , Mehdipatnam Operation Division, Nampally Constituency in Subdivision-VI of Master Plan-I Division.</t>
  </si>
  <si>
    <t>WBS Element : S-1757-12-01-01-03-001 (Elect)  &amp; S-1757-12-07-01-01-001 ( Civil)</t>
  </si>
  <si>
    <t>Supply of 4" BClass GI pipe 3.65mm thck 12.2Kg/M</t>
  </si>
  <si>
    <t>Straight through joint 11kv 3x300 xlpe</t>
  </si>
  <si>
    <t>Sub Total:</t>
  </si>
  <si>
    <t>Name of the Work :  Erection, testing and commissioning of 33/11KV Indoor Sub Station with  2x 8MVA PTRs along with control room and other civil works at Chachanehru Park  of Vijay Nagar Colony operation Section,  Mehdipatnam Operation Division, Nampally Constituency in Subdivision-VI of Master Plan-I Division</t>
  </si>
  <si>
    <r>
      <t xml:space="preserve">WBS Element : Elec - </t>
    </r>
    <r>
      <rPr>
        <sz val="12"/>
        <color indexed="8"/>
        <rFont val="Bookman Old Style"/>
        <family val="1"/>
      </rPr>
      <t xml:space="preserve">S-1758-12-01-01-03-001 &amp; </t>
    </r>
    <r>
      <rPr>
        <b/>
        <sz val="12"/>
        <color indexed="8"/>
        <rFont val="Bookman Old Style"/>
        <family val="1"/>
      </rPr>
      <t xml:space="preserve">Civil </t>
    </r>
    <r>
      <rPr>
        <sz val="12"/>
        <color indexed="8"/>
        <rFont val="Bookman Old Style"/>
        <family val="1"/>
      </rPr>
      <t>- S-1758-12-07-01-01-001</t>
    </r>
  </si>
  <si>
    <t xml:space="preserve">Electrical Portion </t>
  </si>
  <si>
    <t>Supply of LT XLPE Cable 3 1/2 C 185
sqmm</t>
  </si>
  <si>
    <t xml:space="preserve"> S-1762-12-02-02-02-001 &amp; Civil - S-1762-12-07-01-01-001</t>
  </si>
  <si>
    <r>
      <rPr>
        <b/>
        <u/>
        <sz val="14"/>
        <rFont val="Book Antiqua"/>
        <family val="1"/>
      </rPr>
      <t xml:space="preserve">Name of the Work :-  </t>
    </r>
    <r>
      <rPr>
        <sz val="12"/>
        <rFont val="Book Antiqua"/>
        <family val="1"/>
      </rPr>
      <t xml:space="preserve">Erection of 33/11KV Indoor SS with 2Nos 8MVA PTRs along with Construction of control room, compound wall along with MS gate and bore well, cable trenches, power transformer plinths, toilet block, electrification, sanitary and water supply arrangements for the proposed 33/11 KV Indoor Sub station  at </t>
    </r>
    <r>
      <rPr>
        <b/>
        <u/>
        <sz val="14"/>
        <rFont val="Book Antiqua"/>
        <family val="1"/>
      </rPr>
      <t>GHMC Play Ground, Somnadh Nagar,Yakathpura</t>
    </r>
    <r>
      <rPr>
        <sz val="12"/>
        <rFont val="Book Antiqua"/>
        <family val="1"/>
      </rPr>
      <t xml:space="preserve">   in Bahadurpura Constituency</t>
    </r>
    <r>
      <rPr>
        <b/>
        <sz val="12"/>
        <rFont val="Book Antiqua"/>
        <family val="1"/>
      </rPr>
      <t xml:space="preserve"> </t>
    </r>
    <r>
      <rPr>
        <sz val="12"/>
        <rFont val="Book Antiqua"/>
        <family val="1"/>
      </rPr>
      <t>in Operation Hyderabad South Circle in Master Plan ,  Hyderabad Circle.</t>
    </r>
  </si>
  <si>
    <t>WBS Element :- S-1771-12-02-02-03-001 ( Elect) &amp; S-1771-12-07-01-02-001 ( Civil)</t>
  </si>
  <si>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/Normal soil / CC/BT Road - 11KV 3x185 Sqmm Cable</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</si>
  <si>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brushes,labour charges etc., complete-  Labour charges for painting including scratching and cleaning of Sub-station structures of 2nd coat of Aluminium .</t>
  </si>
  <si>
    <t>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and removing the debris from the site inluding the cost of lead and lift etc.depth of the trench) LT -0.85 mts, 11 KV-1.05Mtrs &amp; 33 KV - 1.20 mtrs-    Along the CC / BT multi layer road requiring compressor -11 KV 3x300 Sqmm Cable</t>
  </si>
  <si>
    <t>Supply of CI eath pipe with 80mm dia,2.75mLength</t>
  </si>
  <si>
    <t>Electrical Total Rs.</t>
  </si>
  <si>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1"/>
        <color theme="1"/>
        <rFont val="Book Antiqua"/>
        <family val="1"/>
      </rPr>
      <t>Providing of RFID markers on Shabad Stones wherever required</t>
    </r>
    <r>
      <rPr>
        <sz val="11"/>
        <color theme="1"/>
        <rFont val="Book Antiqua"/>
        <family val="1"/>
      </rPr>
      <t xml:space="preserve">, back filling the trench with earth, levelling and and removing the debris from the site inluding the cost of lead and lift etc.depth of the trench) LT -0.85 mts, 11 KV-1.05Mtrs &amp; 33 KV - 1.20 mtrs-  </t>
    </r>
    <r>
      <rPr>
        <b/>
        <sz val="11"/>
        <color theme="1"/>
        <rFont val="Book Antiqua"/>
        <family val="1"/>
      </rPr>
      <t>Across the CC/ BT road crossing multi layer road requiring compressor wih hume pipe (cxcluding the cost of Hume Pipe)-11 KV 3x300 Sqmm Cable</t>
    </r>
  </si>
  <si>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and removing the debris from the site inluding the cost of lead and lift etc.depth of the trench) LT -0.85 mts, 11 KV-1.05Mtrs &amp; 33 KV - 1.20 mtrs- </t>
    </r>
    <r>
      <rPr>
        <b/>
        <sz val="11"/>
        <color theme="1"/>
        <rFont val="Book Antiqua"/>
        <family val="1"/>
      </rPr>
      <t xml:space="preserve"> Along the CC / BT multi layer road requiring compressor -11 KV 3x300 Sqmm Cable</t>
    </r>
  </si>
  <si>
    <r>
      <t xml:space="preserve">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 - .depth
of the trench) LT -0.85 mts, 11 KV-1.05Mtrs &amp; 33 KV - 1.20 mtrs. </t>
    </r>
    <r>
      <rPr>
        <b/>
        <sz val="11"/>
        <color theme="1"/>
        <rFont val="Book Antiqua"/>
        <family val="1"/>
      </rPr>
      <t>Across the CC/ BT road crossing multi layer road requiring compressor wih hume pipe (excluding the cost of Hume Pipe) - 33 KV 3x400 Sqmm Cable</t>
    </r>
  </si>
  <si>
    <r>
      <t xml:space="preserve">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 - .depth
of the trench) LT -0.85 mts, 11 KV-1.05Mtrs &amp; 33 KV - 1.20 mtrs. -  </t>
    </r>
    <r>
      <rPr>
        <b/>
        <sz val="11"/>
        <color theme="1"/>
        <rFont val="Book Antiqua"/>
        <family val="1"/>
      </rPr>
      <t xml:space="preserve">Along the CC / BT multi layer road requiring compressor </t>
    </r>
    <r>
      <rPr>
        <sz val="11"/>
        <color theme="1"/>
        <rFont val="Book Antiqua"/>
        <family val="1"/>
      </rPr>
      <t>- 33 KV 3x400 Sqmm Cable</t>
    </r>
  </si>
  <si>
    <t>Raising of cable on already erected support with wooden / MS clamps and
connecting it to over head line with cable jumpers including cost of required wooden cleats, lugs and bolts and nuts through GI pipe (excluding the cost of GI pipe) -     11 KV 3x185 Sqmm Cable</t>
  </si>
  <si>
    <t>Raise-33KV 33KV 630sqmm UG Cb on support</t>
  </si>
  <si>
    <t>Estimate QTY</t>
  </si>
  <si>
    <r>
      <rPr>
        <b/>
        <u/>
        <sz val="11"/>
        <rFont val="Arial"/>
        <family val="2"/>
      </rPr>
      <t>WBS Element</t>
    </r>
    <r>
      <rPr>
        <u/>
        <sz val="11"/>
        <rFont val="Arial"/>
        <family val="2"/>
      </rPr>
      <t xml:space="preserve"> :</t>
    </r>
    <r>
      <rPr>
        <sz val="11"/>
        <rFont val="Arial"/>
        <family val="2"/>
      </rPr>
      <t>- S-1765-12-02-02-03-001 (Elect) &amp; S-1765-12-07-01-02-001(civil)</t>
    </r>
  </si>
  <si>
    <r>
      <rPr>
        <b/>
        <u/>
        <sz val="11"/>
        <rFont val="Arial"/>
        <family val="2"/>
      </rPr>
      <t>Name of the Work :-</t>
    </r>
    <r>
      <rPr>
        <b/>
        <sz val="11"/>
        <rFont val="Arial"/>
        <family val="2"/>
      </rPr>
      <t xml:space="preserve">   </t>
    </r>
    <r>
      <rPr>
        <sz val="11"/>
        <rFont val="Arial"/>
        <family val="2"/>
      </rPr>
      <t xml:space="preserve">Erection of 33/11KV Indoor SS with 2Nos 8MVA PTRs along with Construction of control room, compound wall along with MS gate and borewell, cable trenches, power transformer plinths, toilet block, electrification, sanitary and water supply arrangements for the proposed 33/11 KV Indoor Sub-station at </t>
    </r>
    <r>
      <rPr>
        <b/>
        <sz val="11"/>
        <rFont val="Arial"/>
        <family val="2"/>
      </rPr>
      <t>Nizamia Unani Hospital,</t>
    </r>
    <r>
      <rPr>
        <sz val="11"/>
        <rFont val="Arial"/>
        <family val="2"/>
      </rPr>
      <t xml:space="preserve"> Charminar in in Bahadurpura Constituency in Operation Hyderabad South Circle in Master Plan, Hyderabad Circle 
</t>
    </r>
  </si>
  <si>
    <t>WBS Element :- S-1772-12-02-02-03-001 WBS No:S-1772-12-07-01-02-001(Civil)</t>
  </si>
  <si>
    <t>Code</t>
  </si>
  <si>
    <t>Transport of conductor drums, cable drums, fragile material such as kiosks, VCBs,control panels, current transformers, boosters, lightning arrestors, insulators,transformers, meters (which are less in weight and occupy more space) (excludingof loading unloading)-  Above 10 Km and upto 20 Km with Lorry for each trip</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</si>
  <si>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brushes,labour charges etc., complete. - Supply of material cost for Second coat of 1st Grade Aluminium Paint, brushes, etc.</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</si>
  <si>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2nd coat of Aluminium .</t>
  </si>
  <si>
    <t>Raising of cable on already erected support with wooden / MS clamps and connecting it to over head line with cable jumpers including cost of required wooden cleats, lugs and bolts and nuts through GI pipe (excluding the cost of GI pipe) -   11 KV 3x185 Sqmm Cable</t>
  </si>
  <si>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 In Hard Gravel Soil / BC soil / Red earth / stone and earth mixed with fair boulders /Normal soil / CC/BT Road - LT 3 1/2 x 185 Sqmm Cable</t>
  </si>
  <si>
    <t>Raising of cable on already erected support with wooden / MS clamps and connecting it to over head line with cable jumpers including cost of required wooden cleats, lugs and bolts and nuts through GI pipe (excluding the cost of GI pipe) - LT 3 1/2 x 185 Sqmm Cable</t>
  </si>
  <si>
    <r>
      <t>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 - .depth
of the trench) LT -0.85 mts, 11 KV-1.05Mtrs &amp; 33 KV - 1.20 mtrs.</t>
    </r>
    <r>
      <rPr>
        <b/>
        <sz val="11"/>
        <color theme="1"/>
        <rFont val="Book Antiqua"/>
        <family val="1"/>
      </rPr>
      <t xml:space="preserve">In Hard Gravel Soil / BC soil / Red earth / stone and earth mixed with fair boulders /Normal soil / CC/BT Road  </t>
    </r>
    <r>
      <rPr>
        <sz val="11"/>
        <color theme="1"/>
        <rFont val="Book Antiqua"/>
        <family val="1"/>
      </rPr>
      <t>- 33 KV 3x400 Sqmm Cable</t>
    </r>
  </si>
  <si>
    <t>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and removing the debris from the site inluding the cost of lead and lift etc.depth
of the trench) LT -0.85 mts, 11 KV-1.05Mtrs &amp; 33 KV - 1.20 mtrs-   Across the CC/ BT road crossing multi layer road requiring compressor wih hume pipe (cxcluding the cost of Hume Pipe)-11 KV 3x300 Sqmm Cable</t>
  </si>
  <si>
    <t>Transport of conductor drums, cable drums, fragile material such as kiosks, VCBs,control panels, current transformers, boosters, lightning arrestors, insulators,transformers, meters (which are less in weight and occupy more space) (excluding of loading unloading)-  Above 10 Km and upto 20 Km with Lorry for each trip</t>
  </si>
  <si>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
Normal soil / CC/BT Road - 11KV 3x185 Sqmm Cable</t>
  </si>
  <si>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1"/>
        <color theme="1"/>
        <rFont val="Book Antiqua"/>
        <family val="1"/>
      </rPr>
      <t>Providing of RFID markers on Shabad Stones wherever required</t>
    </r>
    <r>
      <rPr>
        <sz val="11"/>
        <color theme="1"/>
        <rFont val="Book Antiqua"/>
        <family val="1"/>
      </rPr>
      <t xml:space="preserve">, back filling the trench with earth, levelling and and removing the debris from the site inluding the cost of lead and lift etc.depth
of the trench) LT -0.85 mts, 11 KV-1.05Mtrs &amp; 33 KV - 1.20 mtrs-  </t>
    </r>
    <r>
      <rPr>
        <b/>
        <sz val="11"/>
        <color theme="1"/>
        <rFont val="Book Antiqua"/>
        <family val="1"/>
      </rPr>
      <t>Across the CC/ BT road crossing multi layer road requiring compressor wih hume pipe (cxcluding the cost of Hume Pipe)-11 KV 3x300 Sqmm Cable</t>
    </r>
  </si>
  <si>
    <t xml:space="preserve">Electrical total </t>
  </si>
  <si>
    <t>Raising of cable on already erected support with wooden / MS clamps and
connecting it to over head line with cable jumpers including cost of required wooden cleats, lugs and bolts and nuts through GI pipe (excluding the cost of GI pipe) -   11 KV 3x185 Sqmm Cable</t>
  </si>
  <si>
    <r>
      <rPr>
        <u/>
        <sz val="11"/>
        <rFont val="Arial"/>
        <family val="2"/>
      </rPr>
      <t xml:space="preserve">Name of the Work :-  </t>
    </r>
    <r>
      <rPr>
        <sz val="11"/>
        <rFont val="Arial"/>
        <family val="2"/>
      </rPr>
      <t xml:space="preserve">Erection of 33/11KV Indoor SS with 2Nos 8MVA PTRs along with Construction of control room, compound wall along with MS gate and borewell, cable trenches, power transformer plinths, toilet block, electrification, sanitary and water supply arrangements for the proposed 33/11 KV Indoor Sub-station at </t>
    </r>
    <r>
      <rPr>
        <b/>
        <sz val="11"/>
        <rFont val="Arial"/>
        <family val="2"/>
      </rPr>
      <t xml:space="preserve">Venkateshwara Nagar colony park, Sirimalle nagar, Rajendranagar </t>
    </r>
    <r>
      <rPr>
        <sz val="11"/>
        <rFont val="Arial"/>
        <family val="2"/>
      </rPr>
      <t>in  in Rajendra Nagar Constituency of Operation Hyderabad South Circle in Master Plan Circle, Hyderabad.</t>
    </r>
  </si>
  <si>
    <t>RCC M - 20 FF (1:1.5:3) Nominal mix (Cement:fine aggregate: coarse aggregate) corresponding to Table 9 of IS 456 using 20mm size graded machine crushed hard granite metal (coarse aggregae) from approved quarry including cost and conveyance of all material  as directed by Engineer incharge of the work. b) Columns"</t>
  </si>
  <si>
    <t>SWR33101</t>
  </si>
  <si>
    <t>RCC M - 20 FF beams(1:1.5:3)Nominal mix (Cement:fine aggregate: coarse aggregate) corresponding to Table 9 of IS 456 using 20mm size graded machine crushed hard granite metal (coarse aggregae) from approved quarry including cost and conveyance of all mater  as directed by Engineer incharge of the work. d)Roof Beams"</t>
  </si>
  <si>
    <t>SWR33122</t>
  </si>
  <si>
    <t>RCC M - 20 FF Lintels(1:1.5:3)Nominal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e)Lintels</t>
  </si>
  <si>
    <t>SWR33108</t>
  </si>
  <si>
    <t>SWR33129</t>
  </si>
  <si>
    <t>SWR33069</t>
  </si>
  <si>
    <t>SWR33164</t>
  </si>
  <si>
    <t>2nd floor Plastering with CM 2 coats, 20 mm thick, base coat in CM (1:6), 16 mm thick and top coat in CM (1:4), 4mm thick with Dubara sponze finishing including cost of all materials, seigniorage charges, excluding conveyance charges of materials and including all operational, incidental and labour charges for mixing mortar, laying rendering smooth and thread lining, curing, rounding off junctions of wall and slab etc., complete for finished item of work  as directed by Engineer incharge of the work.</t>
  </si>
  <si>
    <t>SWR33165</t>
  </si>
  <si>
    <r>
      <rPr>
        <b/>
        <u/>
        <sz val="12"/>
        <rFont val="Book Antiqua"/>
        <family val="1"/>
      </rPr>
      <t xml:space="preserve">Name of the Work :- </t>
    </r>
    <r>
      <rPr>
        <u/>
        <sz val="12"/>
        <rFont val="Book Antiqua"/>
        <family val="1"/>
      </rPr>
      <t xml:space="preserve"> </t>
    </r>
    <r>
      <rPr>
        <sz val="12"/>
        <rFont val="Book Antiqua"/>
        <family val="1"/>
      </rPr>
      <t xml:space="preserve">Erection of 33/11KV Indoor SS with 2Nos 8MVA PTRs &amp; Construction of control room, compound wall along with MS gate and borewell, cable trenches, power transformer plinths, toilet block, electrification, sanitary and water supply arrangements for the proposed 33/11 KV Indoor Sub-station at </t>
    </r>
    <r>
      <rPr>
        <b/>
        <u/>
        <sz val="14"/>
        <rFont val="Book Antiqua"/>
        <family val="1"/>
      </rPr>
      <t>Shalivahana Nagar, Moosarambagh</t>
    </r>
    <r>
      <rPr>
        <sz val="14"/>
        <rFont val="Book Antiqua"/>
        <family val="1"/>
      </rPr>
      <t>,</t>
    </r>
    <r>
      <rPr>
        <sz val="12"/>
        <rFont val="Book Antiqua"/>
        <family val="1"/>
      </rPr>
      <t xml:space="preserve"> Malakpet  in Bahadurpura Constituency in Operation Hyderabad South Circle in Master Plan Circle, Hyderabad.</t>
    </r>
    <r>
      <rPr>
        <b/>
        <sz val="12"/>
        <rFont val="Book Antiqua"/>
        <family val="1"/>
      </rPr>
      <t xml:space="preserve">
</t>
    </r>
    <r>
      <rPr>
        <b/>
        <sz val="11"/>
        <rFont val="Arial"/>
        <family val="2"/>
      </rPr>
      <t xml:space="preserve">
</t>
    </r>
  </si>
  <si>
    <r>
      <rPr>
        <b/>
        <u/>
        <sz val="14"/>
        <rFont val="Book Antiqua"/>
        <family val="1"/>
      </rPr>
      <t>WBS Element :-</t>
    </r>
    <r>
      <rPr>
        <b/>
        <sz val="14"/>
        <rFont val="Book Antiqua"/>
        <family val="1"/>
      </rPr>
      <t xml:space="preserve">   </t>
    </r>
    <r>
      <rPr>
        <b/>
        <sz val="12"/>
        <rFont val="Book Antiqua"/>
        <family val="1"/>
      </rPr>
      <t xml:space="preserve"> S-1769-12-02-02-03-001 (Elect)  &amp; S-1769-12-07-01-02-001 (Civil)</t>
    </r>
  </si>
  <si>
    <t>2nd floor Plastering with CM 2 coats, 20 mm thick, base coat in CM (1:3), 16 mm thick and top coat in CM (1:4), 4mm thick with Dubara sponze finishing including cost of all materials, seigniorage charges, excluding conveyance charges of materials and including all operational, incidental and labour charges for mixing mortar, laying rendering smooth and thread lining, curing, rounding off junctions of wall and slab etc., complete for finished item of work  as directed by Engineer incharge of the work.</t>
  </si>
  <si>
    <t>Supply and fixing of 180mm dia PVC casing of A class 6Kg point pressure including cost and conveyance of all materials labour charges etc complete for finished item of work as directed by the engineer-in-charge.</t>
  </si>
  <si>
    <r>
      <rPr>
        <b/>
        <u/>
        <sz val="14"/>
        <rFont val="Book Antiqua"/>
        <family val="1"/>
      </rPr>
      <t>Name of the Work :-</t>
    </r>
    <r>
      <rPr>
        <b/>
        <sz val="11"/>
        <rFont val="Arial"/>
        <family val="2"/>
      </rPr>
      <t xml:space="preserve"> </t>
    </r>
    <r>
      <rPr>
        <sz val="12"/>
        <rFont val="Book Antiqua"/>
        <family val="1"/>
      </rPr>
      <t xml:space="preserve"> Erection of 33/11KV Indoor SS with 2Nos 8MVA PTRs &amp; Construction of control room, compound wall along with                   MS gate and borewell, cable trenches, power transformer plinths, toilet block, electrification, sanitary and water supply arrangements for the proposed 33/11 KV Indoor Sub-station at </t>
    </r>
    <r>
      <rPr>
        <b/>
        <u/>
        <sz val="14"/>
        <rFont val="Book Antiqua"/>
        <family val="1"/>
      </rPr>
      <t xml:space="preserve">Sulthanshahi, Charminar </t>
    </r>
    <r>
      <rPr>
        <sz val="12"/>
        <rFont val="Book Antiqua"/>
        <family val="1"/>
      </rPr>
      <t xml:space="preserve">in Bahadurpura Constituency in  Operation Hyderabad South Circle in  Master Plan, Hyderabad Circle </t>
    </r>
  </si>
  <si>
    <r>
      <rPr>
        <b/>
        <u/>
        <sz val="14"/>
        <rFont val="Book Antiqua"/>
        <family val="1"/>
      </rPr>
      <t>WBS Element :-</t>
    </r>
    <r>
      <rPr>
        <b/>
        <sz val="14"/>
        <rFont val="Book Antiqua"/>
        <family val="1"/>
      </rPr>
      <t xml:space="preserve">  </t>
    </r>
    <r>
      <rPr>
        <b/>
        <sz val="12"/>
        <rFont val="Book Antiqua"/>
        <family val="1"/>
      </rPr>
      <t>S-1766-12-02-02-03-001 (Elect) &amp; S-1766-12-07-01-02-001(Civil)</t>
    </r>
  </si>
  <si>
    <r>
      <rPr>
        <b/>
        <u/>
        <sz val="14"/>
        <rFont val="Book Antiqua"/>
        <family val="1"/>
      </rPr>
      <t>Name of the Work :-</t>
    </r>
    <r>
      <rPr>
        <b/>
        <u/>
        <sz val="11"/>
        <rFont val="Arial"/>
        <family val="2"/>
      </rPr>
      <t xml:space="preserve"> </t>
    </r>
    <r>
      <rPr>
        <b/>
        <sz val="11"/>
        <rFont val="Arial"/>
        <family val="2"/>
      </rPr>
      <t xml:space="preserve"> </t>
    </r>
    <r>
      <rPr>
        <sz val="12"/>
        <rFont val="Book Antiqua"/>
        <family val="1"/>
      </rPr>
      <t xml:space="preserve">Erection of 33/11KV Indoor SS with 2Nos 8MVA PTRs &amp; Construction of control room, compound wall along with MS gate and bore well, cable trenches, power transformer plinths, toilet block, electrification, sanitary and water supply arrangements for the proposed 33/11 KV Indoor Sub-station at </t>
    </r>
    <r>
      <rPr>
        <b/>
        <u/>
        <sz val="12"/>
        <rFont val="Book Antiqua"/>
        <family val="1"/>
      </rPr>
      <t>Farooq Nagar</t>
    </r>
    <r>
      <rPr>
        <sz val="12"/>
        <rFont val="Book Antiqua"/>
        <family val="1"/>
      </rPr>
      <t>, Falaknuma in Bahadurpura Constituency in Operation Hyderabad South Circle  in Master Plan Circle, Hyderabad</t>
    </r>
  </si>
  <si>
    <r>
      <rPr>
        <b/>
        <u/>
        <sz val="14"/>
        <rFont val="Book Antiqua"/>
        <family val="1"/>
      </rPr>
      <t xml:space="preserve">WBS Num: </t>
    </r>
    <r>
      <rPr>
        <b/>
        <sz val="12"/>
        <rFont val="Book Antiqua"/>
        <family val="1"/>
      </rPr>
      <t>S-1764-12-02-02-03-001 ( Elect)  &amp;  S-1764-12-07-01-02-001 - Civil</t>
    </r>
  </si>
  <si>
    <r>
      <t xml:space="preserve">Name of the Work :  </t>
    </r>
    <r>
      <rPr>
        <sz val="13"/>
        <color indexed="8"/>
        <rFont val="Bookman Old Style"/>
        <family val="1"/>
      </rPr>
      <t xml:space="preserve">Erection, testing and commissioning of 33/11kV Indoor Sub Station with 2x 8MVA PTRs &amp; Construction of control room, compound wall along with MS gate and bore well, cable trenches, power transformer plinths, toilet block, electrification, sanitary and water supply arrangements at </t>
    </r>
    <r>
      <rPr>
        <b/>
        <sz val="13"/>
        <color indexed="8"/>
        <rFont val="Bookman Old Style"/>
        <family val="1"/>
      </rPr>
      <t xml:space="preserve">Gandhi Nagar, </t>
    </r>
    <r>
      <rPr>
        <sz val="13"/>
        <color indexed="8"/>
        <rFont val="Bookman Old Style"/>
        <family val="1"/>
      </rPr>
      <t>Qutbullapur in Operation Secunderabad circle of Qutbullapur Constituency in Sub division-V, Master plan-I of Master Plan Hyderabad circle under T&amp;D Improvement works</t>
    </r>
  </si>
  <si>
    <r>
      <t xml:space="preserve">WBS Element : Elec - </t>
    </r>
    <r>
      <rPr>
        <b/>
        <sz val="13"/>
        <color indexed="8"/>
        <rFont val="Bookman Old Style"/>
        <family val="1"/>
      </rPr>
      <t>S-1780-12-01-01-02-001 &amp; Civil - S-1780-12-07-01-01-001</t>
    </r>
  </si>
  <si>
    <t>LOADING of 8 MVA PTR</t>
  </si>
  <si>
    <t>UNLOADING of 8 MVA PTR</t>
  </si>
  <si>
    <t>LOADING of 50,63,75&amp;100kva DTR</t>
  </si>
  <si>
    <t>UNLOADING of 33 KV VCBs&amp;Panel boards</t>
  </si>
  <si>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b/>
        <sz val="12"/>
        <color indexed="8"/>
        <rFont val="Book Antiqua"/>
        <family val="1"/>
      </rPr>
      <t>Supply of material cost for Second coat of 1st Grade Aluminium Paint, brushes, etc</t>
    </r>
  </si>
  <si>
    <r>
      <t xml:space="preserve">Laying of </t>
    </r>
    <r>
      <rPr>
        <b/>
        <sz val="12"/>
        <color indexed="8"/>
        <rFont val="Book Antiqua"/>
        <family val="1"/>
      </rPr>
      <t>4No's single core 630 sqmm UG cable</t>
    </r>
    <r>
      <rPr>
        <sz val="12"/>
        <color indexed="8"/>
        <rFont val="Book Antiqua"/>
        <family val="1"/>
      </rPr>
      <t xml:space="preserve"> (Single Circuit with one spare cable)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 earth, levelling and and removing the debris from the sit inluding the cost of lead and lift etc. </t>
    </r>
    <r>
      <rPr>
        <b/>
        <sz val="12"/>
        <color indexed="8"/>
        <rFont val="Book Antiqua"/>
        <family val="1"/>
      </rPr>
      <t>In Hard Gravel Soil / BC soil / Red earth / stone and earth mixed with fair boulders / Normal soil</t>
    </r>
  </si>
  <si>
    <r>
      <t xml:space="preserve">Raising of </t>
    </r>
    <r>
      <rPr>
        <b/>
        <sz val="12"/>
        <color indexed="8"/>
        <rFont val="Book Antiqua"/>
        <family val="1"/>
      </rPr>
      <t>Single Run</t>
    </r>
    <r>
      <rPr>
        <sz val="12"/>
        <color indexed="8"/>
        <rFont val="Book Antiqua"/>
        <family val="1"/>
      </rPr>
      <t xml:space="preserve"> 33KV 1x630sqmm UG Cable on
Support</t>
    </r>
  </si>
  <si>
    <r>
      <t xml:space="preserve">Raising of </t>
    </r>
    <r>
      <rPr>
        <b/>
        <sz val="12"/>
        <color indexed="8"/>
        <rFont val="Book Antiqua"/>
        <family val="1"/>
      </rPr>
      <t>Single Run</t>
    </r>
    <r>
      <rPr>
        <sz val="12"/>
        <color indexed="8"/>
        <rFont val="Book Antiqua"/>
        <family val="1"/>
      </rPr>
      <t xml:space="preserve"> 33kV 3x400 Sqmm Cu cable on already erected support with wooden / MS clamps and connecting it to over head line withcable jumpers including cost of required wooden cleats, lugs and bolts and nuts through GI pipe (excluding the cost of GI pipe)</t>
    </r>
  </si>
  <si>
    <t>Install-33KV 1x630Sqmm OD Unit End Termination</t>
  </si>
  <si>
    <r>
      <t xml:space="preserve">Raising of </t>
    </r>
    <r>
      <rPr>
        <b/>
        <sz val="12"/>
        <color indexed="8"/>
        <rFont val="Book Antiqua"/>
        <family val="1"/>
      </rPr>
      <t>Single Run</t>
    </r>
    <r>
      <rPr>
        <sz val="12"/>
        <color indexed="8"/>
        <rFont val="Book Antiqua"/>
        <family val="1"/>
      </rPr>
      <t xml:space="preserve"> 1</t>
    </r>
    <r>
      <rPr>
        <b/>
        <sz val="12"/>
        <color indexed="8"/>
        <rFont val="Book Antiqua"/>
        <family val="1"/>
      </rPr>
      <t>1 KV 3x185 Sqmm Cable</t>
    </r>
    <r>
      <rPr>
        <sz val="12"/>
        <color indexed="8"/>
        <rFont val="Book Antiqua"/>
        <family val="1"/>
      </rPr>
      <t xml:space="preserve">  on already erected support with wooden / MS clamps and connecting it to over head line with cable jumpers including cost of required wooden cleats, lugs and bolts and nuts through GI pipe (excluding the cost of GI pipe)</t>
    </r>
  </si>
  <si>
    <t xml:space="preserve"> Fixing of OutDoor/Indoor end termination LT 3 1/2 x185 Sqmm Cable</t>
  </si>
  <si>
    <r>
      <t>Supply of LED fixture set of (LUMINAIRE MAKE: PHILIPS /OSRAM/GE/VENTURE/CROMPTON/BAJAJ/VIN/WIPRO/JAGUAR/KESELEC/HAVELLS/HPL/SURYA/SYSKA. LED MAKE: PHILIPS UMILEDS/CREE/NICHIA/OSRAM/SUMSANG/LG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t>
    </r>
    <r>
      <rPr>
        <b/>
        <sz val="12"/>
        <color indexed="8"/>
        <rFont val="Book Antiqua"/>
        <family val="1"/>
      </rPr>
      <t>Erection of tubular poles</t>
    </r>
  </si>
  <si>
    <t>Supply of Trolley mounted CO2 (6.5Kgs) IS-2878</t>
  </si>
  <si>
    <t xml:space="preserve">Supply of 11KV HG FuseSet for Station transformers </t>
  </si>
  <si>
    <t>Survey line&amp;cable including peg mark &amp; tree clear</t>
  </si>
  <si>
    <t>Assembly and erection of Structure as per specification which includes fixing of top channels and cross bracings, transport of all materials from road side to the location, earthing, back filling with earth ramming etc excluding pit excavation and concreting 33 KV DP Structure with 175x85/150x75mm RS joist.</t>
  </si>
  <si>
    <r>
      <t>Laying of earth mat including excavation of trenches of depth 600mm, welding,connecting to equipment and connecting lightning shield to earth mat and earthing of fence posts, drilling and connecting earth rods including connecting cast iron pipes with the following sizes of MS Flats /GI Flats. including fabrication.-</t>
    </r>
    <r>
      <rPr>
        <b/>
        <sz val="12"/>
        <color indexed="8"/>
        <rFont val="Book Antiqua"/>
        <family val="1"/>
      </rPr>
      <t>75x 8mm MS Flat / GI Flat.</t>
    </r>
  </si>
  <si>
    <t xml:space="preserve">Making of coil earthing pole with 8mm GI wireNut&amp;Bolts for AB
Switch </t>
  </si>
  <si>
    <t>LOADING of 33 KV10 KA LAs Station type</t>
  </si>
  <si>
    <t>UNLOADING of 33 KV10 KA LAs Station type</t>
  </si>
  <si>
    <r>
      <t xml:space="preserve">Raising of </t>
    </r>
    <r>
      <rPr>
        <b/>
        <sz val="12"/>
        <color indexed="8"/>
        <rFont val="Book Antiqua"/>
        <family val="1"/>
      </rPr>
      <t>Single Run</t>
    </r>
    <r>
      <rPr>
        <sz val="12"/>
        <color indexed="8"/>
        <rFont val="Book Antiqua"/>
        <family val="1"/>
      </rPr>
      <t xml:space="preserve">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11 KV 3x300 Sqmm Cable</t>
    </r>
  </si>
  <si>
    <r>
      <rPr>
        <sz val="8"/>
        <color indexed="8"/>
        <rFont val="Arial MT"/>
        <family val="2"/>
      </rPr>
      <t>RMT</t>
    </r>
  </si>
  <si>
    <r>
      <rPr>
        <sz val="8"/>
        <color indexed="8"/>
        <rFont val="Arial MT"/>
        <family val="2"/>
      </rPr>
      <t>M3</t>
    </r>
  </si>
  <si>
    <r>
      <rPr>
        <sz val="8"/>
        <color indexed="8"/>
        <rFont val="Arial MT"/>
        <family val="2"/>
      </rPr>
      <t>TO</t>
    </r>
  </si>
  <si>
    <r>
      <rPr>
        <sz val="8"/>
        <color indexed="8"/>
        <rFont val="Arial MT"/>
        <family val="2"/>
      </rPr>
      <t>EA</t>
    </r>
  </si>
  <si>
    <r>
      <rPr>
        <sz val="8"/>
        <color indexed="8"/>
        <rFont val="Arial MT"/>
        <family val="2"/>
      </rPr>
      <t>KG</t>
    </r>
  </si>
  <si>
    <t>Making of coil earthing pole with 8mm GI wireNut&amp;Bolts for AB
Switch</t>
  </si>
  <si>
    <t>LOADING of 33 KV VCBs&amp;Panel boards</t>
  </si>
  <si>
    <t>Erection of 33kV Twin feeder control &amp; Relay panel in the
control room duly mounting them on channels and grouting
them with foundation bolts excluding cost of channels &amp;
foundation bolts</t>
  </si>
  <si>
    <r>
      <t>Supply of LED fixture set of (LUMINAIRE MAKE: PHILIPS OSRAM/GE/VENTURE /CROMPTON/BAJAJ/VIN/WIPRO/JAGUAR/KESELEC/HAVELLS/HPL/SURYA/SYSKA.LED MAKE: PHILIPS LUMILEDS/CREE/NICHIA/OSRAM/SUMSANG/LG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morethan 50,000 burning hours, maximum 20% depreciation during life, Fully cut off control of distribution, Electronic Ballast driver type, minimum 10KV Surge withstand capacity, Poly
carbonate reflector/ Poly Carbonate Lens secondary optics, suitable for fixing to existingpoles in the Substations, with five years warranty</t>
    </r>
    <r>
      <rPr>
        <b/>
        <sz val="12"/>
        <color indexed="8"/>
        <rFont val="Book Antiqua"/>
        <family val="1"/>
      </rPr>
      <t>,90W LED Fixture set</t>
    </r>
  </si>
  <si>
    <r>
      <t>Extention of 33KV Bay at 132/33KV Sub-station</t>
    </r>
    <r>
      <rPr>
        <b/>
        <sz val="12"/>
        <color indexed="8"/>
        <rFont val="Book Antiqua"/>
        <family val="1"/>
      </rPr>
      <t xml:space="preserve"> Zebra condutor</t>
    </r>
  </si>
  <si>
    <t>Supply  of I Hook and Suspension Hook</t>
  </si>
  <si>
    <t>Erection of  I Hook</t>
  </si>
  <si>
    <t>Supply of Spacer T-Clamps with double dropper suitable for
Zebra / Panther</t>
  </si>
  <si>
    <t>Supply of Tension Hardware 3 Bolted for Twin Zebra/panther
with 150 mm spacing.</t>
  </si>
  <si>
    <t>Alluminum alloy Pad clamps minimum 15 mm Thickness, 75
mm Width 150 Mm Length conforming to IS:5561-1970, IS
617, IS 2633-1964, IS 1363-1967, IS1367-1961), Six bolted with hot dip galvanized bolts and double nuts with spring and flat washers of size M10 x 65 i.e(3/8" x 21/2 ") minimum weight of 900 gms to suit for Panther ACSR Conductor of pad size 75 X 75 X 15mm for carrying 600 A current.</t>
  </si>
  <si>
    <t>Supply of CT stud clamps with hot dip galvanised bolts and
nuts suitable for zebra / Panther conductor on one side and
28/30/40 mm CT stud on other side with stud size for single
zebra / panther (4 bolted) with bimetallic sleeve for carrying
800 A</t>
  </si>
  <si>
    <t>Hoisting of Insulators and hardware, stretching the conductor
and stringing of 33 kV bus comprising of three phases with
Twin Zebra/Panther conductor to a tension of 900kgs
including fixing of spacer clamps.(Bus section of 4.5mt)</t>
  </si>
  <si>
    <t>Supply &amp; spreading of 20mm machine crushed metal (HBG)
including cost of conveneyance of all materials, labour
charges etc complete for finished item of work and directed by
the engineer incharge</t>
  </si>
  <si>
    <t>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 22.20mm OD Pipe - SDR 11 including all operational, incidental and labour charges etc. complete for the finished item of work</t>
  </si>
  <si>
    <r>
      <t xml:space="preserve">Laying of </t>
    </r>
    <r>
      <rPr>
        <b/>
        <sz val="12"/>
        <color indexed="8"/>
        <rFont val="Book Antiqua"/>
        <family val="1"/>
      </rPr>
      <t xml:space="preserve">Single Run </t>
    </r>
    <r>
      <rPr>
        <sz val="12"/>
        <color indexed="8"/>
        <rFont val="Book Antiqua"/>
        <family val="1"/>
      </rPr>
      <t>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removng the debris from the site inluding the cost of lead and lift etc.depth of the trench) LT -0.85 mts, 11 KV-1.05Mtrs &amp; 33 KV - 1.20 mtrs.</t>
    </r>
    <r>
      <rPr>
        <b/>
        <sz val="12"/>
        <color indexed="8"/>
        <rFont val="Book Antiqua"/>
        <family val="1"/>
      </rPr>
      <t>In Hard Gravel Soil / BC soil / Red earth / stone and earth mixed with fair boulders /
Normal soil / CC/BT Road 33 KV 3x400 Sqmm Cable</t>
    </r>
  </si>
  <si>
    <r>
      <t xml:space="preserve">Raising of </t>
    </r>
    <r>
      <rPr>
        <b/>
        <sz val="12"/>
        <color indexed="8"/>
        <rFont val="Book Antiqua"/>
        <family val="1"/>
      </rPr>
      <t>Single Run Cable</t>
    </r>
    <r>
      <rPr>
        <sz val="12"/>
        <color indexed="8"/>
        <rFont val="Book Antiqua"/>
        <family val="1"/>
      </rPr>
      <t xml:space="preserve"> on already erected support with wooden / MS clamps and onnecting it to over head line with cable jumpers including cost of required wooden cleats, lugs and bolts and nuts through GI pipe (excluding the cost of GI pipe)</t>
    </r>
  </si>
  <si>
    <r>
      <t xml:space="preserve">Erection of pole in position, aligning and setting to work, fixing of cross arms and top clamps, earthing of supports, back filling with earth and stones properly ramming including transport of materials from road side to location excluding pit excavation </t>
    </r>
    <r>
      <rPr>
        <b/>
        <sz val="12"/>
        <color indexed="8"/>
        <rFont val="Book Antiqua"/>
        <family val="1"/>
      </rPr>
      <t>Box pole 9/10/11 Mtr</t>
    </r>
  </si>
  <si>
    <r>
      <t xml:space="preserve">Name of the Work : Erection, testing and commissioning of 33/11kV indoor Sub Station with 2x 8MVA MVA PTRs Construction of control room, compound wall along with MS gate and borewell, cable trenches, power transformer plinths, toilet block, electrification, sanitary and water supply arrangements at </t>
    </r>
    <r>
      <rPr>
        <b/>
        <sz val="13"/>
        <color indexed="8"/>
        <rFont val="Bookman Old Style"/>
        <family val="1"/>
      </rPr>
      <t>Khanajiguda</t>
    </r>
    <r>
      <rPr>
        <sz val="13"/>
        <color indexed="8"/>
        <rFont val="Bookman Old Style"/>
        <family val="1"/>
      </rPr>
      <t>, Alwal Mandal in Operation circle of Malkajgiri Constituency in Sub division-V, Master plan-I of Master Plan Hyderabad circle under T&amp;D improvement works</t>
    </r>
  </si>
  <si>
    <r>
      <t xml:space="preserve">WBS Element : Elec - </t>
    </r>
    <r>
      <rPr>
        <b/>
        <sz val="13"/>
        <color indexed="8"/>
        <rFont val="Bookman Old Style"/>
        <family val="1"/>
      </rPr>
      <t>S-1783-12-01-01-02-001 &amp; Civil - S-1783-12-07-01-01-001</t>
    </r>
  </si>
  <si>
    <r>
      <t xml:space="preserve">Name of the Work :  </t>
    </r>
    <r>
      <rPr>
        <sz val="13"/>
        <color indexed="8"/>
        <rFont val="Bookman Old Style"/>
        <family val="1"/>
      </rPr>
      <t xml:space="preserve">Erection, testing and commissioning of 33/11 kV Indoor Sub Station with 2x 8MVA PTRs Construction of control room, compound wall along with MS gate and bore well, cable trenches, power transformer plinths, toilet block, electrification, sanitary and water supply arrangements at </t>
    </r>
    <r>
      <rPr>
        <b/>
        <sz val="13"/>
        <color indexed="8"/>
        <rFont val="Bookman Old Style"/>
        <family val="1"/>
      </rPr>
      <t>Ranigunj</t>
    </r>
    <r>
      <rPr>
        <sz val="13"/>
        <color indexed="8"/>
        <rFont val="Bookman Old Style"/>
        <family val="1"/>
      </rPr>
      <t>, in Operation circle of Sanatnagar Constituency in Sub division-V, Master plan-I of Master Plan Hyderabad circle.</t>
    </r>
  </si>
  <si>
    <r>
      <t xml:space="preserve">WBS Element : Elec - </t>
    </r>
    <r>
      <rPr>
        <b/>
        <sz val="13"/>
        <color indexed="8"/>
        <rFont val="Bookman Old Style"/>
        <family val="1"/>
      </rPr>
      <t>S-1782-12-01-01-02-001 &amp; Civil - S-1782-12-07-01-01-001</t>
    </r>
  </si>
  <si>
    <t xml:space="preserve"> Electrical Total:</t>
  </si>
  <si>
    <r>
      <t xml:space="preserve">Name of the Work :  </t>
    </r>
    <r>
      <rPr>
        <sz val="13"/>
        <color indexed="8"/>
        <rFont val="Bookman Old Style"/>
        <family val="1"/>
      </rPr>
      <t xml:space="preserve">Erection, testing and commissioning of 33/11KV Indoor Sub Station with 2x 8 MVA PTRs Construction of control room, compound wall along with MS gate and bore well, cable trenches, power transformer plinths, toilet block, electrification, sanitary and water supply arrangements at </t>
    </r>
    <r>
      <rPr>
        <b/>
        <sz val="13"/>
        <color indexed="8"/>
        <rFont val="Bookman Old Style"/>
        <family val="1"/>
      </rPr>
      <t xml:space="preserve">JBS Depot, </t>
    </r>
    <r>
      <rPr>
        <sz val="13"/>
        <color indexed="8"/>
        <rFont val="Bookman Old Style"/>
        <family val="1"/>
      </rPr>
      <t>in Operation circle of Contonment Constituency in Sub division-V, Master plan-I of Master Plan Hyderabad circle under T&amp;D improvement works.</t>
    </r>
  </si>
  <si>
    <r>
      <t xml:space="preserve">WBS Element : Elec - </t>
    </r>
    <r>
      <rPr>
        <b/>
        <sz val="13"/>
        <color indexed="8"/>
        <rFont val="Bookman Old Style"/>
        <family val="1"/>
      </rPr>
      <t>S-1781-12-01-01-02-001 &amp; Civil - S-1781-12-07-01-01-001</t>
    </r>
  </si>
  <si>
    <r>
      <t xml:space="preserve">Name of the Work :  </t>
    </r>
    <r>
      <rPr>
        <sz val="13"/>
        <color indexed="8"/>
        <rFont val="Bookman Old Style"/>
        <family val="1"/>
      </rPr>
      <t xml:space="preserve">Erection, testing and commissioning of 33/11kV Indoor Sub Station with 2x 8MVA PTRs Construction of control room, compound wall along with MS gate and bore well, cable trenches, power transformer plinths, toilet block, electrification, sanitary and water supply arrangements at </t>
    </r>
    <r>
      <rPr>
        <b/>
        <sz val="13"/>
        <color indexed="8"/>
        <rFont val="Bookman Old Style"/>
        <family val="1"/>
      </rPr>
      <t xml:space="preserve">Co-Op Industrial </t>
    </r>
    <r>
      <rPr>
        <sz val="13"/>
        <color indexed="8"/>
        <rFont val="Bookman Old Style"/>
        <family val="1"/>
      </rPr>
      <t>Estate, Balanagar, Balanagar in Operation circle of Kukatpally Constituency in Sub division-V, Master plan-I of Master Plan Hyderabad circle under T&amp;D Improvement works.</t>
    </r>
  </si>
  <si>
    <r>
      <t xml:space="preserve">WBS Element : Elec - </t>
    </r>
    <r>
      <rPr>
        <sz val="13"/>
        <color indexed="8"/>
        <rFont val="Bookman Old Style"/>
        <family val="1"/>
      </rPr>
      <t>S-1779-12-01-01-02-001 &amp; Civil - S-1779-12-07-01-01-001</t>
    </r>
  </si>
  <si>
    <r>
      <rPr>
        <sz val="12"/>
        <color indexed="8"/>
        <rFont val="Book Antiqua"/>
        <family val="1"/>
      </rPr>
      <t>RMT</t>
    </r>
  </si>
  <si>
    <r>
      <rPr>
        <sz val="12"/>
        <color indexed="8"/>
        <rFont val="Book Antiqua"/>
        <family val="1"/>
      </rPr>
      <t>TO</t>
    </r>
  </si>
  <si>
    <r>
      <t xml:space="preserve">Name of the Work :  </t>
    </r>
    <r>
      <rPr>
        <sz val="13"/>
        <color indexed="8"/>
        <rFont val="Bookman Old Style"/>
        <family val="1"/>
      </rPr>
      <t xml:space="preserve">Erection, testing and commissioning of 33/11kV indoor Sub Station with 2x 8 MVA PTRs Construction of control room, compound wall along with MS gate and bore well, cable trenches, power transformer plinths, toilet block, electrification, sanitary and water supply arrangements at </t>
    </r>
    <r>
      <rPr>
        <b/>
        <sz val="13"/>
        <color indexed="8"/>
        <rFont val="Bookman Old Style"/>
        <family val="1"/>
      </rPr>
      <t>Jyothi Nagar</t>
    </r>
    <r>
      <rPr>
        <sz val="13"/>
        <color indexed="8"/>
        <rFont val="Bookman Old Style"/>
        <family val="1"/>
      </rPr>
      <t>, in Operation circle of Malkajgiri Constituency in Sub division-V, Master plan-I of Master Plan Hyderabad circle under T&amp;D improvement works.</t>
    </r>
  </si>
  <si>
    <r>
      <t xml:space="preserve">WBS Element : Elec - </t>
    </r>
    <r>
      <rPr>
        <b/>
        <sz val="13"/>
        <color indexed="8"/>
        <rFont val="Bookman Old Style"/>
        <family val="1"/>
      </rPr>
      <t>S-1778-12-01-01-02-001 &amp; Civil - S-1778-12-07-01-01-001</t>
    </r>
  </si>
  <si>
    <r>
      <t xml:space="preserve">Name of the Work :  </t>
    </r>
    <r>
      <rPr>
        <sz val="13"/>
        <color indexed="8"/>
        <rFont val="Bookman Old Style"/>
        <family val="1"/>
      </rPr>
      <t xml:space="preserve">Erection, testing and commissioning of 33/11kV indoor Sub Station with 2x 8MVA PTRs &amp; Construction of control room, compound wall along with MS gate and bore well, cable trenches, power transformer plinths, toilet block, electrification, sanitary and water supply arrangements at </t>
    </r>
    <r>
      <rPr>
        <b/>
        <sz val="13"/>
        <color indexed="8"/>
        <rFont val="Bookman Old Style"/>
        <family val="1"/>
      </rPr>
      <t>Mangapuram</t>
    </r>
    <r>
      <rPr>
        <sz val="13"/>
        <color indexed="8"/>
        <rFont val="Bookman Old Style"/>
        <family val="1"/>
      </rPr>
      <t>, Alwal in Operation circle of Malkajgiri Constituency in Sub division-V, Master plan-I of Master Plan Hyderabad circle under T&amp;D improvement works.</t>
    </r>
  </si>
  <si>
    <r>
      <t xml:space="preserve">WBS Element : Elec - </t>
    </r>
    <r>
      <rPr>
        <b/>
        <sz val="13"/>
        <color indexed="8"/>
        <rFont val="Bookman Old Style"/>
        <family val="1"/>
      </rPr>
      <t>S-1777-12-01-01-02-001 &amp; Civil - S-1777-12-07-01-01-001</t>
    </r>
  </si>
  <si>
    <r>
      <t xml:space="preserve">Name of the Work :  </t>
    </r>
    <r>
      <rPr>
        <sz val="13"/>
        <color indexed="8"/>
        <rFont val="Bookman Old Style"/>
        <family val="1"/>
      </rPr>
      <t xml:space="preserve">Erection, testing and commissioning of 33/11kV Indoor Sub Station with 2x 8 MVA PTRs &amp; Construction of control room, compound wall along with MS gate and bore well, cable trenches, power transformer plinths, toilet block, electrification, sanitary and water supply arrangements at </t>
    </r>
    <r>
      <rPr>
        <b/>
        <sz val="13"/>
        <color indexed="8"/>
        <rFont val="Bookman Old Style"/>
        <family val="1"/>
      </rPr>
      <t xml:space="preserve">Gandhi Medical </t>
    </r>
    <r>
      <rPr>
        <sz val="13"/>
        <color indexed="8"/>
        <rFont val="Bookman Old Style"/>
        <family val="1"/>
      </rPr>
      <t>College, in Operation circle of Musheerabad Constituency in Sub division-V, Master plan-I of Master Plan Hyderabad circle under T&amp;D improvement works.</t>
    </r>
  </si>
  <si>
    <r>
      <t xml:space="preserve">WBS Element : Elec - </t>
    </r>
    <r>
      <rPr>
        <b/>
        <sz val="13"/>
        <color indexed="8"/>
        <rFont val="Bookman Old Style"/>
        <family val="1"/>
      </rPr>
      <t>S-1776-12-01-01-02-001 &amp; Civil - S-1776-12-07-01-01-001</t>
    </r>
  </si>
  <si>
    <r>
      <t xml:space="preserve">Name of the Work :  </t>
    </r>
    <r>
      <rPr>
        <sz val="13"/>
        <color indexed="8"/>
        <rFont val="Bookman Old Style"/>
        <family val="1"/>
      </rPr>
      <t xml:space="preserve">Erection, testing and commissioning of 33/11kV Indoor Sub Station with 2x 8 MVA PTRs Construction of control room, compound wall along with MS gate and borewell, cable trenches, power transformer plinths, toilet block, electrification, sanitary and water supply arrangementsat </t>
    </r>
    <r>
      <rPr>
        <b/>
        <sz val="13"/>
        <color indexed="8"/>
        <rFont val="Bookman Old Style"/>
        <family val="1"/>
      </rPr>
      <t>Rasoolpura</t>
    </r>
    <r>
      <rPr>
        <sz val="13"/>
        <color indexed="8"/>
        <rFont val="Bookman Old Style"/>
        <family val="1"/>
      </rPr>
      <t>, in Operation circle of Cantonment Constituency in Sub division-V, Master plan-I of Master Plan Hyderabad circle.</t>
    </r>
  </si>
  <si>
    <r>
      <t xml:space="preserve">WBS Element : Elec - </t>
    </r>
    <r>
      <rPr>
        <b/>
        <sz val="13"/>
        <color indexed="8"/>
        <rFont val="Bookman Old Style"/>
        <family val="1"/>
      </rPr>
      <t>S-1775-12-01-01-02-001 &amp; Civil - S-1775-12-07-01-01-001</t>
    </r>
  </si>
  <si>
    <t xml:space="preserve">Supply of Metal Handle Lamp 150W </t>
  </si>
  <si>
    <r>
      <t xml:space="preserve">Name of the Work :  </t>
    </r>
    <r>
      <rPr>
        <sz val="13"/>
        <color indexed="8"/>
        <rFont val="Bookman Old Style"/>
        <family val="1"/>
      </rPr>
      <t xml:space="preserve">Erection, testing and commissioning of 33/11kV Indoor Sub Station with 2x 8MVA PTRs  Construction of control room, compound wall along with MS gate and bore well, cable trenches, power transformer plinths, toilet block, electrification, sanitary and water supply arrangements at </t>
    </r>
    <r>
      <rPr>
        <b/>
        <sz val="13"/>
        <color indexed="8"/>
        <rFont val="Bookman Old Style"/>
        <family val="1"/>
      </rPr>
      <t>Hashmatpet Lake, Bowenpally</t>
    </r>
    <r>
      <rPr>
        <sz val="13"/>
        <color indexed="8"/>
        <rFont val="Bookman Old Style"/>
        <family val="1"/>
      </rPr>
      <t xml:space="preserve"> in Operation circle of Kukatpally Constituency in Sub division-V, Master plan-I of Master Plan Hyderabad circle under T&amp;D Improvement works.</t>
    </r>
  </si>
  <si>
    <r>
      <t xml:space="preserve">WBS Element : Elec - </t>
    </r>
    <r>
      <rPr>
        <b/>
        <sz val="13"/>
        <color indexed="8"/>
        <rFont val="Bookman Old Style"/>
        <family val="1"/>
      </rPr>
      <t>S-1774-12-01-01-02-001 &amp; Civil - S-1774-12-07-01-01-001</t>
    </r>
  </si>
  <si>
    <r>
      <t xml:space="preserve">Name of the Work :  </t>
    </r>
    <r>
      <rPr>
        <sz val="13"/>
        <color indexed="8"/>
        <rFont val="Bookman Old Style"/>
        <family val="1"/>
      </rPr>
      <t xml:space="preserve">Erection, testing and commissioning of 33/11KV Indoor Sub Station with 2x 8 MVA PTRs at </t>
    </r>
    <r>
      <rPr>
        <b/>
        <sz val="13"/>
        <color indexed="8"/>
        <rFont val="Bookman Old Style"/>
        <family val="1"/>
      </rPr>
      <t>Tukaramgate</t>
    </r>
    <r>
      <rPr>
        <sz val="13"/>
        <color indexed="8"/>
        <rFont val="Bookman Old Style"/>
        <family val="1"/>
      </rPr>
      <t>, in Operation circle of Secunderabad Constituency in Sub division-V, Master plan-I of Master Plan Hyderabad circle.</t>
    </r>
  </si>
  <si>
    <r>
      <t xml:space="preserve">WBS Element : Elec: </t>
    </r>
    <r>
      <rPr>
        <sz val="13"/>
        <color indexed="8"/>
        <rFont val="Bookman Old Style"/>
        <family val="1"/>
      </rPr>
      <t>S-1773-12-01-01-02-001 &amp; Civil:</t>
    </r>
    <r>
      <rPr>
        <b/>
        <sz val="13"/>
        <color indexed="8"/>
        <rFont val="Bookman Old Style"/>
        <family val="1"/>
      </rPr>
      <t>S-1773-12-07-01-01-001</t>
    </r>
  </si>
  <si>
    <t>Supply of LT XLPE Cable 1C 150
sqmm</t>
  </si>
  <si>
    <r>
      <rPr>
        <b/>
        <u/>
        <sz val="12.5"/>
        <rFont val="Book Antiqua"/>
        <family val="1"/>
      </rPr>
      <t xml:space="preserve">Name of the work: </t>
    </r>
    <r>
      <rPr>
        <sz val="12.5"/>
        <rFont val="Book Antiqua"/>
        <family val="1"/>
      </rPr>
      <t xml:space="preserve">  Erection, testing and commissioning of 33/11KV Indoor Sub Station with 2x 8MVA PTRs along with Construction of control room, compound wall along with MS gate and bore well, cable trenches, power transformer plinths, toilet block, electrification, sanitary and water supply arrangements at </t>
    </r>
    <r>
      <rPr>
        <b/>
        <sz val="12.5"/>
        <rFont val="Book Antiqua"/>
        <family val="1"/>
      </rPr>
      <t xml:space="preserve">Jubileehills,  </t>
    </r>
    <r>
      <rPr>
        <sz val="12.5"/>
        <rFont val="Book Antiqua"/>
        <family val="1"/>
      </rPr>
      <t>BanjaraHills Operation Division, Sherilingampally Constituency Under T&amp; D Improvement Works.</t>
    </r>
  </si>
  <si>
    <r>
      <rPr>
        <b/>
        <u/>
        <sz val="11"/>
        <rFont val="Arial"/>
        <family val="2"/>
      </rPr>
      <t>Name of the Work :-</t>
    </r>
    <r>
      <rPr>
        <b/>
        <sz val="11"/>
        <rFont val="Arial"/>
        <family val="2"/>
      </rPr>
      <t xml:space="preserve"> </t>
    </r>
    <r>
      <rPr>
        <sz val="11"/>
        <rFont val="Arial"/>
        <family val="2"/>
      </rPr>
      <t xml:space="preserve"> Erection of 33/11kV Indoor SS with 2Nos 8MVA PTRs &amp; Connected 33KV, 11KV Lines at NAC (National Academy of Construction) along with Construction of Control room, Compound wall alongwith MS Gate and Bore well, cable trenches, Power transformer Plinths, toilet blocks, electrification, sanitary and water supply arrangements for the Proposed 33/11KV Indoor Sub-station at </t>
    </r>
    <r>
      <rPr>
        <b/>
        <sz val="11"/>
        <rFont val="Arial"/>
        <family val="2"/>
      </rPr>
      <t xml:space="preserve">NAC ( National Academy of Construction) </t>
    </r>
    <r>
      <rPr>
        <sz val="11"/>
        <rFont val="Arial"/>
        <family val="2"/>
      </rPr>
      <t>, Phool Bagh, Chandrayangutta in Operation Hyderabad South Circle in Master Plan, Hyderabad Circle in Chandrayangutta Constituency.</t>
    </r>
  </si>
</sst>
</file>

<file path=xl/styles.xml><?xml version="1.0" encoding="utf-8"?>
<styleSheet xmlns="http://schemas.openxmlformats.org/spreadsheetml/2006/main">
  <numFmts count="20">
    <numFmt numFmtId="41" formatCode="_ * #,##0_ ;_ * \-#,##0_ ;_ * &quot;-&quot;_ ;_ @_ "/>
    <numFmt numFmtId="43" formatCode="_ * #,##0.00_ ;_ * \-#,##0.00_ ;_ * &quot;-&quot;??_ ;_ @_ "/>
    <numFmt numFmtId="164" formatCode="0.000"/>
    <numFmt numFmtId="165" formatCode="_ &quot;\&quot;* #,##0_ ;_ &quot;\&quot;* \-#,##0_ ;_ &quot;\&quot;* &quot;-&quot;_ ;_ @_ "/>
    <numFmt numFmtId="166" formatCode="_ &quot;\&quot;* #,##0.00_ ;_ &quot;\&quot;* \-#,##0.00_ ;_ &quot;\&quot;* &quot;-&quot;??_ ;_ @_ "/>
    <numFmt numFmtId="167" formatCode="&quot;$&quot;#,##0.0000_);\(&quot;$&quot;#,##0.0000\)"/>
    <numFmt numFmtId="168" formatCode="&quot;\&quot;#,##0.00;[Red]\-&quot;\&quot;#,##0.00"/>
    <numFmt numFmtId="169" formatCode="_(* #,##0.00_);_(* \(#,##0.00\);_(* &quot;-&quot;??_);_(@_)"/>
    <numFmt numFmtId="170" formatCode="#,##0.0"/>
    <numFmt numFmtId="171" formatCode="#,##0.0_);\(#,##0.0\)"/>
    <numFmt numFmtId="172" formatCode="_-* #,##0\ _F_-;\-* #,##0\ _F_-;_-* &quot;-&quot;\ _F_-;_-@_-"/>
    <numFmt numFmtId="173" formatCode="_-* #,##0.00\ _F_-;\-* #,##0.00\ _F_-;_-* &quot;-&quot;??\ _F_-;_-@_-"/>
    <numFmt numFmtId="174" formatCode="_-* #,##0\ &quot;F&quot;_-;\-* #,##0\ &quot;F&quot;_-;_-* &quot;-&quot;\ &quot;F&quot;_-;_-@_-"/>
    <numFmt numFmtId="175" formatCode="_-* #,##0.00\ &quot;F&quot;_-;\-* #,##0.00\ &quot;F&quot;_-;_-* &quot;-&quot;??\ &quot;F&quot;_-;_-@_-"/>
    <numFmt numFmtId="176" formatCode="0.00_)"/>
    <numFmt numFmtId="177" formatCode="_-* #,##0.00_-;\-* #,##0.00_-;_-* &quot;-&quot;??_-;_-@_-"/>
    <numFmt numFmtId="178" formatCode="_-* #,##0_-;\-* #,##0_-;_-* &quot;-&quot;_-;_-@_-"/>
    <numFmt numFmtId="179" formatCode="&quot;$&quot;#,##0;\-&quot;$&quot;#,##0"/>
    <numFmt numFmtId="180" formatCode="_(&quot;$&quot;* #,##0.0000000_);_(&quot;$&quot;* \(#,##0.0000000\);_(&quot;$&quot;* &quot;-&quot;??_);_(@_)"/>
    <numFmt numFmtId="182" formatCode="#,##0.000"/>
  </numFmts>
  <fonts count="149">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rgb="FF006100"/>
      <name val="Calibri"/>
      <family val="2"/>
      <scheme val="minor"/>
    </font>
    <font>
      <sz val="11"/>
      <color rgb="FF9C6500"/>
      <name val="Calibri"/>
      <family val="2"/>
      <scheme val="minor"/>
    </font>
    <font>
      <b/>
      <u/>
      <sz val="16"/>
      <name val="Book Antiqua"/>
      <family val="1"/>
    </font>
    <font>
      <sz val="10"/>
      <name val="Book Antiqua"/>
      <family val="1"/>
    </font>
    <font>
      <sz val="12.5"/>
      <name val="Book Antiqua"/>
      <family val="1"/>
    </font>
    <font>
      <b/>
      <u/>
      <sz val="12.5"/>
      <name val="Book Antiqua"/>
      <family val="1"/>
    </font>
    <font>
      <b/>
      <sz val="12.5"/>
      <name val="Book Antiqua"/>
      <family val="1"/>
    </font>
    <font>
      <b/>
      <sz val="11"/>
      <name val="Book Antiqua"/>
      <family val="1"/>
    </font>
    <font>
      <b/>
      <sz val="13"/>
      <name val="Book Antiqua"/>
      <family val="1"/>
    </font>
    <font>
      <sz val="11"/>
      <name val="Book Antiqua"/>
      <family val="1"/>
    </font>
    <font>
      <b/>
      <sz val="12"/>
      <name val="Book Antiqua"/>
      <family val="1"/>
    </font>
    <font>
      <sz val="11"/>
      <color theme="1"/>
      <name val="Book Antiqua"/>
      <family val="1"/>
    </font>
    <font>
      <sz val="11"/>
      <color theme="1"/>
      <name val="Times New Roman"/>
      <family val="1"/>
    </font>
    <font>
      <sz val="10"/>
      <name val="Arial"/>
      <family val="2"/>
    </font>
    <font>
      <b/>
      <sz val="12"/>
      <color theme="1"/>
      <name val="Book Antiqua"/>
      <family val="1"/>
    </font>
    <font>
      <sz val="11"/>
      <color theme="1"/>
      <name val="Arial"/>
      <family val="2"/>
    </font>
    <font>
      <b/>
      <sz val="11"/>
      <color theme="1"/>
      <name val="Book Antiqua"/>
      <family val="1"/>
    </font>
    <font>
      <sz val="11"/>
      <color indexed="8"/>
      <name val="Book Antiqua"/>
      <family val="1"/>
    </font>
    <font>
      <sz val="11"/>
      <name val="Times New Roman"/>
      <family val="1"/>
    </font>
    <font>
      <b/>
      <sz val="11"/>
      <color theme="1"/>
      <name val="Times New Roman"/>
      <family val="1"/>
    </font>
    <font>
      <sz val="11"/>
      <color theme="1"/>
      <name val="Bookman Old Style"/>
      <family val="1"/>
    </font>
    <font>
      <sz val="11"/>
      <name val="Bookman Old Style"/>
      <family val="1"/>
    </font>
    <font>
      <b/>
      <sz val="11"/>
      <name val="Bookman Old Style"/>
      <family val="1"/>
    </font>
    <font>
      <sz val="11"/>
      <name val="Arial"/>
      <family val="2"/>
    </font>
    <font>
      <b/>
      <sz val="11"/>
      <name val="Calibri"/>
      <family val="2"/>
      <scheme val="minor"/>
    </font>
    <font>
      <sz val="11"/>
      <name val="Calibri"/>
      <family val="2"/>
      <scheme val="minor"/>
    </font>
    <font>
      <sz val="12"/>
      <name val="Book Antiqua"/>
      <family val="1"/>
    </font>
    <font>
      <sz val="12"/>
      <color theme="1"/>
      <name val="Book Antiqua"/>
      <family val="1"/>
    </font>
    <font>
      <sz val="10"/>
      <color rgb="FF000000"/>
      <name val="Times New Roman"/>
      <family val="1"/>
    </font>
    <font>
      <sz val="14"/>
      <name val="AngsanaUPC"/>
      <family val="1"/>
    </font>
    <font>
      <sz val="12"/>
      <name val="¹ÙÅÁÃ¼"/>
      <family val="1"/>
      <charset val="129"/>
    </font>
    <font>
      <sz val="8"/>
      <name val="Times New Roman"/>
      <family val="1"/>
    </font>
    <font>
      <sz val="12"/>
      <name val="¹ÙÅÁÃ¼"/>
      <charset val="129"/>
    </font>
    <font>
      <sz val="10"/>
      <name val="MS Serif"/>
      <family val="1"/>
    </font>
    <font>
      <sz val="10"/>
      <name val="Courier"/>
      <family val="3"/>
    </font>
    <font>
      <sz val="10"/>
      <color indexed="16"/>
      <name val="MS Serif"/>
      <family val="1"/>
    </font>
    <font>
      <sz val="10"/>
      <color indexed="10"/>
      <name val="Arial"/>
      <family val="2"/>
    </font>
    <font>
      <sz val="8"/>
      <name val="Arial"/>
      <family val="2"/>
    </font>
    <font>
      <b/>
      <sz val="12"/>
      <name val="Arial"/>
      <family val="2"/>
    </font>
    <font>
      <u/>
      <sz val="9"/>
      <color indexed="12"/>
      <name val="Arial"/>
      <family val="2"/>
    </font>
    <font>
      <sz val="12"/>
      <name val="Helv"/>
    </font>
    <font>
      <sz val="12"/>
      <color indexed="9"/>
      <name val="Helv"/>
    </font>
    <font>
      <sz val="7"/>
      <name val="Small Fonts"/>
      <family val="2"/>
    </font>
    <font>
      <b/>
      <i/>
      <sz val="16"/>
      <name val="Helv"/>
    </font>
    <font>
      <b/>
      <sz val="10"/>
      <name val="Arial CE"/>
      <family val="2"/>
      <charset val="238"/>
    </font>
    <font>
      <sz val="10"/>
      <name val="Tms Rmn"/>
    </font>
    <font>
      <sz val="10"/>
      <name val="MS Sans Serif"/>
      <family val="2"/>
    </font>
    <font>
      <u/>
      <sz val="9"/>
      <color indexed="36"/>
      <name val="Arial"/>
      <family val="2"/>
    </font>
    <font>
      <sz val="10"/>
      <name val="Helv"/>
      <charset val="204"/>
    </font>
    <font>
      <sz val="10"/>
      <color indexed="8"/>
      <name val="Arial"/>
      <family val="2"/>
    </font>
    <font>
      <b/>
      <sz val="8"/>
      <color indexed="8"/>
      <name val="Helv"/>
    </font>
    <font>
      <b/>
      <sz val="10"/>
      <name val="Arial"/>
      <family val="2"/>
    </font>
    <font>
      <b/>
      <sz val="12"/>
      <color indexed="8"/>
      <name val="Book Antiqua"/>
      <family val="1"/>
    </font>
    <font>
      <sz val="10"/>
      <color theme="1"/>
      <name val="Arial"/>
      <family val="2"/>
    </font>
    <font>
      <sz val="12"/>
      <color indexed="8"/>
      <name val="Book Antiqua"/>
      <family val="1"/>
    </font>
    <font>
      <sz val="12"/>
      <color theme="1"/>
      <name val="Times New Roman"/>
      <family val="1"/>
    </font>
    <font>
      <b/>
      <sz val="12"/>
      <color theme="1"/>
      <name val="Times New Roman"/>
      <family val="1"/>
    </font>
    <font>
      <sz val="12"/>
      <name val="Times New Roman"/>
      <family val="1"/>
    </font>
    <font>
      <sz val="12"/>
      <color theme="1"/>
      <name val="Bookman Old Style"/>
      <family val="1"/>
    </font>
    <font>
      <sz val="12"/>
      <color theme="1"/>
      <name val="Calibri"/>
      <family val="2"/>
      <scheme val="minor"/>
    </font>
    <font>
      <b/>
      <sz val="10"/>
      <color theme="1"/>
      <name val="Book Antiqua"/>
      <family val="1"/>
    </font>
    <font>
      <sz val="10"/>
      <color theme="1"/>
      <name val="Book Antiqua"/>
      <family val="1"/>
    </font>
    <font>
      <sz val="12"/>
      <name val="Bookman Old Style"/>
      <family val="1"/>
    </font>
    <font>
      <b/>
      <sz val="11"/>
      <color theme="1"/>
      <name val="Calibri"/>
      <family val="2"/>
      <scheme val="minor"/>
    </font>
    <font>
      <b/>
      <u/>
      <sz val="16"/>
      <color theme="1"/>
      <name val="Book Antiqua"/>
      <family val="1"/>
    </font>
    <font>
      <sz val="12.5"/>
      <color theme="1"/>
      <name val="Book Antiqua"/>
      <family val="1"/>
    </font>
    <font>
      <b/>
      <u/>
      <sz val="12.5"/>
      <color theme="1"/>
      <name val="Book Antiqua"/>
      <family val="1"/>
    </font>
    <font>
      <b/>
      <sz val="12.5"/>
      <color theme="1"/>
      <name val="Book Antiqua"/>
      <family val="1"/>
    </font>
    <font>
      <b/>
      <sz val="13"/>
      <color theme="1"/>
      <name val="Book Antiqua"/>
      <family val="1"/>
    </font>
    <font>
      <b/>
      <sz val="11"/>
      <color theme="1"/>
      <name val="Bookman Old Style"/>
      <family val="1"/>
    </font>
    <font>
      <b/>
      <sz val="11"/>
      <name val="Arial"/>
      <family val="2"/>
    </font>
    <font>
      <sz val="11"/>
      <color rgb="FFFF0000"/>
      <name val="Calibri"/>
      <family val="2"/>
      <scheme val="minor"/>
    </font>
    <font>
      <sz val="12"/>
      <color indexed="8"/>
      <name val="Bookman Old Style"/>
      <family val="1"/>
    </font>
    <font>
      <b/>
      <sz val="12"/>
      <color indexed="8"/>
      <name val="Bookman Old Style"/>
      <family val="1"/>
    </font>
    <font>
      <sz val="12"/>
      <color theme="1"/>
      <name val="Arial"/>
      <family val="2"/>
    </font>
    <font>
      <b/>
      <sz val="12"/>
      <color theme="1"/>
      <name val="Bookman Old Style"/>
      <family val="1"/>
    </font>
    <font>
      <b/>
      <u/>
      <sz val="18"/>
      <color theme="1"/>
      <name val="Bookman Old Style"/>
      <family val="1"/>
    </font>
    <font>
      <b/>
      <u/>
      <sz val="16"/>
      <color theme="1"/>
      <name val="Bookman Old Style"/>
      <family val="1"/>
    </font>
    <font>
      <b/>
      <u/>
      <sz val="16"/>
      <color theme="1"/>
      <name val="Times New Roman"/>
      <family val="1"/>
    </font>
    <font>
      <b/>
      <sz val="14"/>
      <color indexed="8"/>
      <name val="Book Antiqua"/>
      <family val="1"/>
    </font>
    <font>
      <b/>
      <u/>
      <sz val="14"/>
      <color indexed="8"/>
      <name val="Book Antiqua"/>
      <family val="1"/>
    </font>
    <font>
      <sz val="14"/>
      <color indexed="8"/>
      <name val="Book Antiqua"/>
      <family val="1"/>
    </font>
    <font>
      <sz val="14"/>
      <color theme="1"/>
      <name val="Book Antiqua"/>
      <family val="1"/>
    </font>
    <font>
      <sz val="14"/>
      <color indexed="8"/>
      <name val="Times New Roman"/>
      <family val="1"/>
    </font>
    <font>
      <b/>
      <u/>
      <sz val="14"/>
      <color indexed="8"/>
      <name val="Times New Roman"/>
      <family val="1"/>
    </font>
    <font>
      <u/>
      <sz val="14"/>
      <color indexed="8"/>
      <name val="Times New Roman"/>
      <family val="1"/>
    </font>
    <font>
      <sz val="14"/>
      <color theme="1"/>
      <name val="Times New Roman"/>
      <family val="1"/>
    </font>
    <font>
      <sz val="8"/>
      <name val="Arial MT"/>
    </font>
    <font>
      <sz val="8"/>
      <name val="Arial MT"/>
      <family val="2"/>
    </font>
    <font>
      <sz val="8"/>
      <color rgb="FF000000"/>
      <name val="Arial MT"/>
      <family val="2"/>
    </font>
    <font>
      <b/>
      <u/>
      <sz val="16"/>
      <name val="Times New Roman"/>
      <family val="1"/>
    </font>
    <font>
      <b/>
      <sz val="14"/>
      <name val="Times New Roman"/>
      <family val="1"/>
    </font>
    <font>
      <b/>
      <u/>
      <sz val="14"/>
      <name val="Times New Roman"/>
      <family val="1"/>
    </font>
    <font>
      <sz val="14"/>
      <name val="Times New Roman"/>
      <family val="1"/>
    </font>
    <font>
      <u/>
      <sz val="14"/>
      <name val="Times New Roman"/>
      <family val="1"/>
    </font>
    <font>
      <b/>
      <sz val="12"/>
      <name val="Times New Roman"/>
      <family val="1"/>
    </font>
    <font>
      <sz val="12"/>
      <color rgb="FF000000"/>
      <name val="Book Antiqua"/>
      <family val="1"/>
    </font>
    <font>
      <sz val="12"/>
      <color rgb="FFFF0000"/>
      <name val="Book Antiqua"/>
      <family val="1"/>
    </font>
    <font>
      <b/>
      <u/>
      <sz val="12"/>
      <name val="Book Antiqua"/>
      <family val="1"/>
    </font>
    <font>
      <b/>
      <sz val="14"/>
      <color theme="1"/>
      <name val="Book Antiqua"/>
      <family val="1"/>
    </font>
    <font>
      <b/>
      <sz val="14"/>
      <name val="Book Antiqua"/>
      <family val="1"/>
    </font>
    <font>
      <b/>
      <u/>
      <sz val="14"/>
      <name val="Book Antiqua"/>
      <family val="1"/>
    </font>
    <font>
      <sz val="14"/>
      <name val="Book Antiqua"/>
      <family val="1"/>
    </font>
    <font>
      <b/>
      <sz val="11"/>
      <name val="Times New Roman"/>
      <family val="1"/>
    </font>
    <font>
      <b/>
      <u/>
      <sz val="16"/>
      <name val="Bookman Old Style"/>
      <family val="1"/>
    </font>
    <font>
      <b/>
      <u/>
      <sz val="11"/>
      <name val="Arial"/>
      <family val="2"/>
    </font>
    <font>
      <sz val="11"/>
      <color rgb="FF000000"/>
      <name val="Book Antiqua"/>
      <family val="1"/>
    </font>
    <font>
      <sz val="11"/>
      <color rgb="FF000000"/>
      <name val="Arial MT"/>
      <family val="2"/>
    </font>
    <font>
      <sz val="11"/>
      <name val="Arial MT"/>
      <family val="2"/>
    </font>
    <font>
      <sz val="11"/>
      <name val="Arial MT"/>
    </font>
    <font>
      <sz val="11"/>
      <color theme="1"/>
      <name val="Calibri"/>
      <family val="2"/>
    </font>
    <font>
      <b/>
      <sz val="12"/>
      <color theme="1"/>
      <name val="Calibri"/>
      <family val="2"/>
      <scheme val="minor"/>
    </font>
    <font>
      <sz val="12"/>
      <color indexed="8"/>
      <name val="Times New Roman"/>
      <family val="1"/>
    </font>
    <font>
      <sz val="12"/>
      <color rgb="FFFF0000"/>
      <name val="Times New Roman"/>
      <family val="1"/>
    </font>
    <font>
      <sz val="12"/>
      <color rgb="FF000000"/>
      <name val="Times New Roman"/>
      <family val="1"/>
    </font>
    <font>
      <sz val="8"/>
      <color theme="1"/>
      <name val="Arial MT"/>
      <family val="2"/>
    </font>
    <font>
      <b/>
      <sz val="16"/>
      <color theme="1"/>
      <name val="Bookman Old Style"/>
      <family val="1"/>
    </font>
    <font>
      <b/>
      <u/>
      <sz val="12"/>
      <color theme="1"/>
      <name val="Bookman Old Style"/>
      <family val="1"/>
    </font>
    <font>
      <b/>
      <u/>
      <sz val="15"/>
      <color theme="1"/>
      <name val="Book Antiqua"/>
      <family val="1"/>
    </font>
    <font>
      <b/>
      <sz val="15"/>
      <color theme="1"/>
      <name val="Book Antiqua"/>
      <family val="1"/>
    </font>
    <font>
      <u/>
      <sz val="11"/>
      <name val="Arial"/>
      <family val="2"/>
    </font>
    <font>
      <sz val="13"/>
      <color theme="1"/>
      <name val="Book Antiqua"/>
      <family val="1"/>
    </font>
    <font>
      <u/>
      <sz val="12"/>
      <name val="Book Antiqua"/>
      <family val="1"/>
    </font>
    <font>
      <b/>
      <u/>
      <sz val="13"/>
      <color theme="1"/>
      <name val="Book Antiqua"/>
      <family val="1"/>
    </font>
    <font>
      <b/>
      <u/>
      <sz val="12"/>
      <color theme="1"/>
      <name val="Book Antiqua"/>
      <family val="1"/>
    </font>
    <font>
      <b/>
      <u/>
      <sz val="13"/>
      <name val="Book Antiqua"/>
      <family val="1"/>
    </font>
    <font>
      <b/>
      <sz val="13"/>
      <color theme="1"/>
      <name val="Bookman Old Style"/>
      <family val="1"/>
    </font>
    <font>
      <sz val="13"/>
      <color indexed="8"/>
      <name val="Bookman Old Style"/>
      <family val="1"/>
    </font>
    <font>
      <b/>
      <sz val="13"/>
      <color indexed="8"/>
      <name val="Bookman Old Style"/>
      <family val="1"/>
    </font>
    <font>
      <b/>
      <u/>
      <sz val="13"/>
      <color theme="1"/>
      <name val="Bookman Old Style"/>
      <family val="1"/>
    </font>
    <font>
      <sz val="8"/>
      <color indexed="8"/>
      <name val="Arial MT"/>
      <family val="2"/>
    </font>
    <font>
      <sz val="14"/>
      <color theme="1"/>
      <name val="Arial"/>
      <family val="2"/>
    </font>
    <font>
      <sz val="16"/>
      <color theme="1"/>
      <name val="Book Antiqua"/>
      <family val="1"/>
    </font>
    <font>
      <b/>
      <sz val="16"/>
      <color theme="1"/>
      <name val="Book Antiqua"/>
      <family val="1"/>
    </font>
    <font>
      <sz val="16"/>
      <color theme="1"/>
      <name val="Arial"/>
      <family val="2"/>
    </font>
    <font>
      <b/>
      <u/>
      <sz val="14"/>
      <color theme="1"/>
      <name val="Book Antiqua"/>
      <family val="1"/>
    </font>
    <font>
      <sz val="12"/>
      <name val="Arial"/>
      <family val="2"/>
    </font>
    <font>
      <sz val="13"/>
      <color theme="1"/>
      <name val="Bookman Old Style"/>
      <family val="1"/>
    </font>
  </fonts>
  <fills count="13">
    <fill>
      <patternFill patternType="none"/>
    </fill>
    <fill>
      <patternFill patternType="gray125"/>
    </fill>
    <fill>
      <patternFill patternType="solid">
        <fgColor rgb="FFC6EFCE"/>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rgb="FFFFFF00"/>
        <bgColor indexed="64"/>
      </patternFill>
    </fill>
    <fill>
      <patternFill patternType="solid">
        <fgColor indexed="22"/>
        <bgColor indexed="64"/>
      </patternFill>
    </fill>
    <fill>
      <patternFill patternType="solid">
        <fgColor indexed="26"/>
        <bgColor indexed="64"/>
      </patternFill>
    </fill>
    <fill>
      <patternFill patternType="solid">
        <fgColor indexed="15"/>
      </patternFill>
    </fill>
    <fill>
      <patternFill patternType="solid">
        <fgColor indexed="12"/>
      </patternFill>
    </fill>
    <fill>
      <patternFill patternType="solid">
        <fgColor rgb="FF92D050"/>
        <bgColor indexed="64"/>
      </patternFill>
    </fill>
    <fill>
      <patternFill patternType="solid">
        <fgColor rgb="FFFFFFFF"/>
        <bgColor rgb="FF000000"/>
      </patternFill>
    </fill>
  </fills>
  <borders count="23">
    <border>
      <left/>
      <right/>
      <top/>
      <bottom/>
      <diagonal/>
    </border>
    <border>
      <left style="thin">
        <color rgb="FFB2B2B2"/>
      </left>
      <right style="thin">
        <color rgb="FFB2B2B2"/>
      </right>
      <top style="thin">
        <color rgb="FFB2B2B2"/>
      </top>
      <bottom style="thin">
        <color rgb="FFB2B2B2"/>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0070C0"/>
      </left>
      <right style="thin">
        <color rgb="FF0070C0"/>
      </right>
      <top style="thin">
        <color rgb="FF0070C0"/>
      </top>
      <bottom style="thin">
        <color rgb="FF0070C0"/>
      </bottom>
      <diagonal/>
    </border>
    <border>
      <left/>
      <right/>
      <top style="medium">
        <color indexed="64"/>
      </top>
      <bottom/>
      <diagonal/>
    </border>
    <border>
      <left style="thin">
        <color indexed="64"/>
      </left>
      <right style="thin">
        <color indexed="64"/>
      </right>
      <top/>
      <bottom style="hair">
        <color indexed="64"/>
      </bottom>
      <diagonal/>
    </border>
    <border>
      <left/>
      <right/>
      <top style="medium">
        <color indexed="64"/>
      </top>
      <bottom style="medium">
        <color indexed="64"/>
      </bottom>
      <diagonal/>
    </border>
    <border>
      <left/>
      <right/>
      <top style="thin">
        <color indexed="64"/>
      </top>
      <bottom style="double">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right style="thin">
        <color rgb="FF000000"/>
      </right>
      <top style="thin">
        <color rgb="FF000000"/>
      </top>
      <bottom style="thin">
        <color rgb="FF000000"/>
      </bottom>
      <diagonal/>
    </border>
    <border>
      <left/>
      <right style="thin">
        <color indexed="64"/>
      </right>
      <top style="thin">
        <color indexed="64"/>
      </top>
      <bottom/>
      <diagonal/>
    </border>
  </borders>
  <cellStyleXfs count="229">
    <xf numFmtId="0" fontId="0" fillId="0" borderId="0"/>
    <xf numFmtId="0" fontId="24" fillId="0" borderId="0"/>
    <xf numFmtId="0" fontId="24" fillId="0" borderId="0"/>
    <xf numFmtId="0" fontId="10" fillId="0" borderId="0"/>
    <xf numFmtId="0" fontId="24" fillId="0" borderId="0"/>
    <xf numFmtId="0" fontId="10" fillId="0" borderId="0"/>
    <xf numFmtId="0" fontId="24" fillId="0" borderId="0"/>
    <xf numFmtId="0" fontId="24" fillId="0" borderId="0"/>
    <xf numFmtId="0" fontId="10" fillId="0" borderId="0"/>
    <xf numFmtId="0" fontId="39" fillId="0" borderId="0"/>
    <xf numFmtId="9" fontId="40" fillId="0" borderId="0"/>
    <xf numFmtId="165" fontId="41" fillId="0" borderId="0" applyFont="0" applyFill="0" applyBorder="0" applyAlignment="0" applyProtection="0"/>
    <xf numFmtId="166" fontId="41" fillId="0" borderId="0" applyFont="0" applyFill="0" applyBorder="0" applyAlignment="0" applyProtection="0"/>
    <xf numFmtId="0" fontId="42" fillId="0" borderId="0">
      <alignment horizontal="center" wrapText="1"/>
      <protection locked="0"/>
    </xf>
    <xf numFmtId="41" fontId="41" fillId="0" borderId="0" applyFont="0" applyFill="0" applyBorder="0" applyAlignment="0" applyProtection="0"/>
    <xf numFmtId="43" fontId="41" fillId="0" borderId="0" applyFont="0" applyFill="0" applyBorder="0" applyAlignment="0" applyProtection="0"/>
    <xf numFmtId="0" fontId="43" fillId="0" borderId="0"/>
    <xf numFmtId="167" fontId="24" fillId="0" borderId="0" applyFill="0" applyBorder="0" applyAlignment="0"/>
    <xf numFmtId="168" fontId="24" fillId="0" borderId="0"/>
    <xf numFmtId="168" fontId="24" fillId="0" borderId="0"/>
    <xf numFmtId="168" fontId="24" fillId="0" borderId="0"/>
    <xf numFmtId="168" fontId="24" fillId="0" borderId="0"/>
    <xf numFmtId="168" fontId="24" fillId="0" borderId="0"/>
    <xf numFmtId="168" fontId="24" fillId="0" borderId="0"/>
    <xf numFmtId="168" fontId="24" fillId="0" borderId="0"/>
    <xf numFmtId="168" fontId="24" fillId="0" borderId="0"/>
    <xf numFmtId="169" fontId="24" fillId="0" borderId="0" applyFont="0" applyFill="0" applyBorder="0" applyAlignment="0" applyProtection="0"/>
    <xf numFmtId="169" fontId="24" fillId="0" borderId="0" applyFont="0" applyFill="0" applyBorder="0" applyAlignment="0" applyProtection="0"/>
    <xf numFmtId="43" fontId="24" fillId="0" borderId="0" applyFont="0" applyFill="0" applyBorder="0" applyAlignment="0" applyProtection="0"/>
    <xf numFmtId="43" fontId="10" fillId="0" borderId="0" applyFont="0" applyFill="0" applyBorder="0" applyAlignment="0" applyProtection="0"/>
    <xf numFmtId="0" fontId="44" fillId="0" borderId="0" applyNumberFormat="0" applyAlignment="0">
      <alignment horizontal="left"/>
    </xf>
    <xf numFmtId="0" fontId="45" fillId="0" borderId="0" applyNumberFormat="0" applyAlignment="0"/>
    <xf numFmtId="15" fontId="20" fillId="0" borderId="9"/>
    <xf numFmtId="0" fontId="46" fillId="0" borderId="0" applyNumberFormat="0" applyAlignment="0">
      <alignment horizontal="left"/>
    </xf>
    <xf numFmtId="170" fontId="47" fillId="0" borderId="10">
      <alignment horizontal="right"/>
    </xf>
    <xf numFmtId="0" fontId="11" fillId="2" borderId="0" applyNumberFormat="0" applyBorder="0" applyAlignment="0" applyProtection="0"/>
    <xf numFmtId="38" fontId="48" fillId="7" borderId="0" applyNumberFormat="0" applyBorder="0" applyAlignment="0" applyProtection="0"/>
    <xf numFmtId="0" fontId="49" fillId="0" borderId="11" applyNumberFormat="0" applyAlignment="0" applyProtection="0">
      <alignment horizontal="left" vertical="center"/>
    </xf>
    <xf numFmtId="0" fontId="49" fillId="0" borderId="6">
      <alignment horizontal="left" vertical="center"/>
    </xf>
    <xf numFmtId="0" fontId="50" fillId="0" borderId="0" applyNumberFormat="0" applyFill="0" applyBorder="0" applyAlignment="0" applyProtection="0">
      <alignment vertical="top"/>
      <protection locked="0"/>
    </xf>
    <xf numFmtId="10" fontId="48" fillId="8" borderId="3" applyNumberFormat="0" applyBorder="0" applyAlignment="0" applyProtection="0"/>
    <xf numFmtId="171" fontId="51" fillId="9" borderId="0"/>
    <xf numFmtId="171" fontId="52" fillId="10" borderId="0"/>
    <xf numFmtId="172" fontId="24" fillId="0" borderId="0" applyFont="0" applyFill="0" applyBorder="0" applyAlignment="0" applyProtection="0"/>
    <xf numFmtId="173" fontId="24" fillId="0" borderId="0" applyFont="0" applyFill="0" applyBorder="0" applyAlignment="0" applyProtection="0"/>
    <xf numFmtId="174" fontId="24" fillId="0" borderId="0" applyFont="0" applyFill="0" applyBorder="0" applyAlignment="0" applyProtection="0"/>
    <xf numFmtId="175" fontId="24" fillId="0" borderId="0" applyFont="0" applyFill="0" applyBorder="0" applyAlignment="0" applyProtection="0"/>
    <xf numFmtId="0" fontId="12" fillId="3" borderId="0" applyNumberFormat="0" applyBorder="0" applyAlignment="0" applyProtection="0"/>
    <xf numFmtId="37" fontId="53" fillId="0" borderId="0"/>
    <xf numFmtId="176" fontId="5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4"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0" fillId="0" borderId="0"/>
    <xf numFmtId="0" fontId="24" fillId="0" borderId="0"/>
    <xf numFmtId="0" fontId="10" fillId="0" borderId="0"/>
    <xf numFmtId="0" fontId="10" fillId="0" borderId="0"/>
    <xf numFmtId="0" fontId="39" fillId="0" borderId="0"/>
    <xf numFmtId="0" fontId="10" fillId="0" borderId="0"/>
    <xf numFmtId="0" fontId="10" fillId="0" borderId="0"/>
    <xf numFmtId="0" fontId="10" fillId="0" borderId="0"/>
    <xf numFmtId="0" fontId="39" fillId="0" borderId="0"/>
    <xf numFmtId="0" fontId="10" fillId="0" borderId="0"/>
    <xf numFmtId="0" fontId="10" fillId="0" borderId="0"/>
    <xf numFmtId="0" fontId="10" fillId="0" borderId="0"/>
    <xf numFmtId="0" fontId="10" fillId="0" borderId="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177" fontId="24" fillId="0" borderId="0" applyFont="0" applyFill="0" applyBorder="0" applyAlignment="0" applyProtection="0"/>
    <xf numFmtId="178" fontId="24" fillId="0" borderId="0" applyFont="0" applyFill="0" applyBorder="0" applyAlignment="0" applyProtection="0"/>
    <xf numFmtId="14" fontId="42" fillId="0" borderId="0">
      <alignment horizontal="center" wrapText="1"/>
      <protection locked="0"/>
    </xf>
    <xf numFmtId="10" fontId="24" fillId="0" borderId="0" applyFont="0" applyFill="0" applyBorder="0" applyAlignment="0" applyProtection="0"/>
    <xf numFmtId="9" fontId="24"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24" fillId="0" borderId="0" applyFont="0" applyFill="0" applyBorder="0" applyAlignment="0" applyProtection="0"/>
    <xf numFmtId="9" fontId="10" fillId="0" borderId="0" applyFont="0" applyFill="0" applyBorder="0" applyAlignment="0" applyProtection="0"/>
    <xf numFmtId="0" fontId="55" fillId="0" borderId="0" applyFont="0"/>
    <xf numFmtId="179" fontId="56" fillId="0" borderId="0"/>
    <xf numFmtId="0" fontId="57" fillId="0" borderId="0" applyNumberFormat="0" applyFont="0" applyFill="0" applyBorder="0" applyAlignment="0" applyProtection="0">
      <alignment horizontal="left"/>
    </xf>
    <xf numFmtId="180" fontId="24" fillId="0" borderId="0" applyNumberFormat="0" applyFill="0" applyBorder="0" applyAlignment="0" applyProtection="0">
      <alignment horizontal="left"/>
    </xf>
    <xf numFmtId="0" fontId="58" fillId="0" borderId="0" applyNumberFormat="0" applyFill="0" applyBorder="0" applyAlignment="0" applyProtection="0">
      <alignment vertical="top"/>
      <protection locked="0"/>
    </xf>
    <xf numFmtId="0" fontId="57" fillId="0" borderId="0"/>
    <xf numFmtId="0" fontId="59" fillId="0" borderId="0"/>
    <xf numFmtId="0" fontId="60" fillId="0" borderId="0"/>
    <xf numFmtId="0" fontId="60" fillId="0" borderId="0"/>
    <xf numFmtId="0" fontId="60" fillId="0" borderId="0"/>
    <xf numFmtId="40" fontId="61" fillId="0" borderId="0" applyBorder="0">
      <alignment horizontal="right"/>
    </xf>
    <xf numFmtId="0" fontId="62" fillId="0" borderId="12">
      <alignment horizontal="center" vertical="center" wrapText="1"/>
    </xf>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43" fontId="7" fillId="0" borderId="0" applyFont="0" applyFill="0" applyBorder="0" applyAlignment="0" applyProtection="0"/>
    <xf numFmtId="0" fontId="7" fillId="0" borderId="0"/>
    <xf numFmtId="171" fontId="7" fillId="0" borderId="0" applyFont="0" applyFill="0" applyBorder="0" applyAlignment="0" applyProtection="0"/>
    <xf numFmtId="0" fontId="7" fillId="0" borderId="0"/>
    <xf numFmtId="0" fontId="24" fillId="0" borderId="0"/>
    <xf numFmtId="0" fontId="7" fillId="0" borderId="0"/>
    <xf numFmtId="171" fontId="7" fillId="0" borderId="0" applyFont="0" applyFill="0" applyBorder="0" applyAlignment="0" applyProtection="0"/>
    <xf numFmtId="171" fontId="7" fillId="0" borderId="0" applyFont="0" applyFill="0" applyBorder="0" applyAlignment="0" applyProtection="0"/>
    <xf numFmtId="0" fontId="6" fillId="0" borderId="0"/>
    <xf numFmtId="171" fontId="6" fillId="0" borderId="0" applyFont="0" applyFill="0" applyBorder="0" applyAlignment="0" applyProtection="0"/>
    <xf numFmtId="0" fontId="6" fillId="0" borderId="0"/>
    <xf numFmtId="0" fontId="6" fillId="0" borderId="0"/>
    <xf numFmtId="0" fontId="6" fillId="0" borderId="0"/>
    <xf numFmtId="0" fontId="5" fillId="0" borderId="0"/>
    <xf numFmtId="164" fontId="5" fillId="0" borderId="0" applyFont="0" applyFill="0" applyBorder="0" applyAlignment="0" applyProtection="0"/>
    <xf numFmtId="0" fontId="5" fillId="0" borderId="0"/>
    <xf numFmtId="0" fontId="5" fillId="0" borderId="0"/>
    <xf numFmtId="0" fontId="5"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164" fontId="4" fillId="0" borderId="0" applyFont="0" applyFill="0" applyBorder="0" applyAlignment="0" applyProtection="0"/>
    <xf numFmtId="43" fontId="3" fillId="0" borderId="0" applyFont="0" applyFill="0" applyBorder="0" applyAlignment="0" applyProtection="0"/>
    <xf numFmtId="0" fontId="24" fillId="0" borderId="0"/>
    <xf numFmtId="0" fontId="3" fillId="0" borderId="0"/>
    <xf numFmtId="0" fontId="3" fillId="0" borderId="0"/>
    <xf numFmtId="0" fontId="3" fillId="0" borderId="0"/>
    <xf numFmtId="0" fontId="2" fillId="0" borderId="0"/>
    <xf numFmtId="164" fontId="2" fillId="0" borderId="0" applyFont="0" applyFill="0" applyBorder="0" applyAlignment="0" applyProtection="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0" fontId="2" fillId="0" borderId="0"/>
  </cellStyleXfs>
  <cellXfs count="1477">
    <xf numFmtId="0" fontId="0" fillId="0" borderId="0" xfId="0"/>
    <xf numFmtId="0" fontId="18" fillId="5" borderId="3" xfId="0" applyNumberFormat="1" applyFont="1" applyFill="1" applyBorder="1" applyAlignment="1">
      <alignment horizontal="center" vertical="center" wrapText="1"/>
    </xf>
    <xf numFmtId="4" fontId="18" fillId="5" borderId="3" xfId="0" applyNumberFormat="1" applyFont="1" applyFill="1" applyBorder="1" applyAlignment="1">
      <alignment horizontal="center" vertical="center"/>
    </xf>
    <xf numFmtId="164" fontId="18" fillId="5" borderId="3" xfId="0" applyNumberFormat="1" applyFont="1" applyFill="1" applyBorder="1" applyAlignment="1">
      <alignment horizontal="center" vertical="center" wrapText="1"/>
    </xf>
    <xf numFmtId="2" fontId="18" fillId="5" borderId="3" xfId="0" applyNumberFormat="1" applyFont="1" applyFill="1" applyBorder="1" applyAlignment="1">
      <alignment horizontal="center" vertical="center" wrapText="1"/>
    </xf>
    <xf numFmtId="4" fontId="18" fillId="5" borderId="3" xfId="0" applyNumberFormat="1" applyFont="1" applyFill="1" applyBorder="1" applyAlignment="1">
      <alignment horizontal="center" vertical="center" wrapText="1"/>
    </xf>
    <xf numFmtId="0" fontId="21" fillId="5" borderId="3" xfId="0" applyNumberFormat="1" applyFont="1" applyFill="1" applyBorder="1" applyAlignment="1">
      <alignment horizontal="center" vertical="center" wrapText="1"/>
    </xf>
    <xf numFmtId="164" fontId="23" fillId="5" borderId="3" xfId="0" applyNumberFormat="1" applyFont="1" applyFill="1" applyBorder="1" applyAlignment="1">
      <alignment horizontal="center" vertical="center" wrapText="1"/>
    </xf>
    <xf numFmtId="0" fontId="22" fillId="5" borderId="3" xfId="0" applyFont="1" applyFill="1" applyBorder="1" applyAlignment="1">
      <alignment horizontal="justify" vertical="top" wrapText="1"/>
    </xf>
    <xf numFmtId="0" fontId="22" fillId="5" borderId="3" xfId="0" applyFont="1" applyFill="1" applyBorder="1" applyAlignment="1">
      <alignment horizontal="center" vertical="center" wrapText="1"/>
    </xf>
    <xf numFmtId="0" fontId="23" fillId="5" borderId="3" xfId="0" applyFont="1" applyFill="1" applyBorder="1" applyAlignment="1">
      <alignment horizontal="left" vertical="center" wrapText="1"/>
    </xf>
    <xf numFmtId="2" fontId="23" fillId="5" borderId="3" xfId="0" applyNumberFormat="1" applyFont="1" applyFill="1" applyBorder="1" applyAlignment="1">
      <alignment horizontal="center" vertical="center" wrapText="1"/>
    </xf>
    <xf numFmtId="0" fontId="23" fillId="5" borderId="3" xfId="1" applyFont="1" applyFill="1" applyBorder="1" applyAlignment="1">
      <alignment horizontal="left" vertical="center" wrapText="1"/>
    </xf>
    <xf numFmtId="0" fontId="25" fillId="5" borderId="3" xfId="0" applyNumberFormat="1" applyFont="1" applyFill="1" applyBorder="1" applyAlignment="1">
      <alignment horizontal="center" vertical="center" wrapText="1"/>
    </xf>
    <xf numFmtId="0" fontId="23" fillId="5" borderId="3" xfId="2" applyFont="1" applyFill="1" applyBorder="1" applyAlignment="1">
      <alignment horizontal="left" vertical="center" wrapText="1"/>
    </xf>
    <xf numFmtId="0" fontId="26" fillId="5" borderId="3" xfId="0" applyFont="1" applyFill="1" applyBorder="1" applyAlignment="1">
      <alignment horizontal="left" vertical="center" wrapText="1"/>
    </xf>
    <xf numFmtId="164" fontId="29" fillId="5" borderId="3" xfId="0" applyNumberFormat="1" applyFont="1" applyFill="1" applyBorder="1" applyAlignment="1">
      <alignment horizontal="center" vertical="center" wrapText="1"/>
    </xf>
    <xf numFmtId="0" fontId="29" fillId="5" borderId="3" xfId="0" applyFont="1" applyFill="1" applyBorder="1" applyAlignment="1">
      <alignment horizontal="left" vertical="center" wrapText="1"/>
    </xf>
    <xf numFmtId="2" fontId="29" fillId="5" borderId="3" xfId="0" applyNumberFormat="1" applyFont="1" applyFill="1" applyBorder="1" applyAlignment="1">
      <alignment horizontal="center" vertical="center" wrapText="1"/>
    </xf>
    <xf numFmtId="164" fontId="23" fillId="0" borderId="3" xfId="0" applyNumberFormat="1" applyFont="1" applyBorder="1" applyAlignment="1">
      <alignment horizontal="center" vertical="center" wrapText="1"/>
    </xf>
    <xf numFmtId="2" fontId="23" fillId="0" borderId="3" xfId="0" applyNumberFormat="1" applyFont="1" applyBorder="1" applyAlignment="1">
      <alignment horizontal="center" vertical="center" wrapText="1"/>
    </xf>
    <xf numFmtId="0" fontId="29" fillId="5" borderId="3" xfId="0" applyFont="1" applyFill="1" applyBorder="1" applyAlignment="1">
      <alignment horizontal="center" vertical="center" wrapText="1"/>
    </xf>
    <xf numFmtId="164" fontId="31" fillId="5" borderId="3" xfId="0" applyNumberFormat="1" applyFont="1" applyFill="1" applyBorder="1" applyAlignment="1">
      <alignment horizontal="center" vertical="center" wrapText="1"/>
    </xf>
    <xf numFmtId="0" fontId="23" fillId="0" borderId="3" xfId="0" applyFont="1" applyBorder="1" applyAlignment="1">
      <alignment horizontal="left" vertical="center" wrapText="1"/>
    </xf>
    <xf numFmtId="164" fontId="22" fillId="5" borderId="3" xfId="0" applyNumberFormat="1" applyFont="1" applyFill="1" applyBorder="1" applyAlignment="1">
      <alignment horizontal="center" vertical="center" wrapText="1"/>
    </xf>
    <xf numFmtId="164" fontId="32" fillId="0" borderId="3" xfId="7" applyNumberFormat="1" applyFont="1" applyBorder="1" applyAlignment="1">
      <alignment horizontal="center" vertical="center" wrapText="1"/>
    </xf>
    <xf numFmtId="0" fontId="32" fillId="0" borderId="3" xfId="7" applyFont="1" applyBorder="1" applyAlignment="1">
      <alignment horizontal="left" vertical="center" wrapText="1"/>
    </xf>
    <xf numFmtId="2" fontId="32" fillId="0" borderId="3" xfId="7" applyNumberFormat="1" applyFont="1" applyBorder="1" applyAlignment="1">
      <alignment horizontal="center" vertical="center" wrapText="1"/>
    </xf>
    <xf numFmtId="0" fontId="32" fillId="0" borderId="3" xfId="7" applyFont="1" applyBorder="1" applyAlignment="1">
      <alignment horizontal="center" vertical="center" wrapText="1"/>
    </xf>
    <xf numFmtId="164" fontId="32" fillId="0" borderId="3" xfId="7" applyNumberFormat="1" applyFont="1" applyFill="1" applyBorder="1" applyAlignment="1">
      <alignment horizontal="center" vertical="center" wrapText="1"/>
    </xf>
    <xf numFmtId="2" fontId="31" fillId="0" borderId="3" xfId="7" applyNumberFormat="1" applyFont="1" applyBorder="1" applyAlignment="1">
      <alignment horizontal="center" vertical="center" wrapText="1"/>
    </xf>
    <xf numFmtId="0" fontId="32" fillId="5" borderId="3" xfId="7" applyFont="1" applyFill="1" applyBorder="1" applyAlignment="1">
      <alignment horizontal="center" vertical="center" wrapText="1"/>
    </xf>
    <xf numFmtId="0" fontId="32" fillId="5" borderId="3" xfId="7" applyFont="1" applyFill="1" applyBorder="1" applyAlignment="1">
      <alignment horizontal="left" vertical="center" wrapText="1"/>
    </xf>
    <xf numFmtId="164" fontId="32" fillId="5" borderId="3" xfId="7" applyNumberFormat="1" applyFont="1" applyFill="1" applyBorder="1" applyAlignment="1">
      <alignment horizontal="center" vertical="center" wrapText="1"/>
    </xf>
    <xf numFmtId="2" fontId="32" fillId="5" borderId="3" xfId="7" applyNumberFormat="1" applyFont="1" applyFill="1" applyBorder="1" applyAlignment="1">
      <alignment horizontal="center" vertical="center" wrapText="1"/>
    </xf>
    <xf numFmtId="2" fontId="32" fillId="5" borderId="3" xfId="7" applyNumberFormat="1" applyFont="1" applyFill="1" applyBorder="1" applyAlignment="1">
      <alignment horizontal="left" vertical="center" wrapText="1"/>
    </xf>
    <xf numFmtId="0" fontId="37" fillId="5" borderId="3" xfId="0" applyNumberFormat="1" applyFont="1" applyFill="1" applyBorder="1" applyAlignment="1">
      <alignment horizontal="center" vertical="top" wrapText="1"/>
    </xf>
    <xf numFmtId="0" fontId="38" fillId="5" borderId="3" xfId="0" applyFont="1" applyFill="1" applyBorder="1" applyAlignment="1">
      <alignment horizontal="center" vertical="center"/>
    </xf>
    <xf numFmtId="4" fontId="38" fillId="5" borderId="3" xfId="0" applyNumberFormat="1" applyFont="1" applyFill="1" applyBorder="1" applyAlignment="1">
      <alignment horizontal="center" vertical="center"/>
    </xf>
    <xf numFmtId="0" fontId="14" fillId="0" borderId="0" xfId="0" applyFont="1" applyAlignment="1">
      <alignment horizontal="right" vertical="center"/>
    </xf>
    <xf numFmtId="2" fontId="14" fillId="0" borderId="0" xfId="0" applyNumberFormat="1" applyFont="1" applyAlignment="1">
      <alignment horizontal="right"/>
    </xf>
    <xf numFmtId="164" fontId="14" fillId="0" borderId="0" xfId="0" applyNumberFormat="1" applyFont="1" applyAlignment="1">
      <alignment horizontal="left" vertical="center"/>
    </xf>
    <xf numFmtId="0" fontId="24" fillId="0" borderId="0" xfId="6"/>
    <xf numFmtId="0" fontId="18" fillId="5" borderId="3" xfId="6" applyNumberFormat="1" applyFont="1" applyFill="1" applyBorder="1" applyAlignment="1">
      <alignment horizontal="center" vertical="center" wrapText="1"/>
    </xf>
    <xf numFmtId="164" fontId="18" fillId="5" borderId="3" xfId="6" applyNumberFormat="1" applyFont="1" applyFill="1" applyBorder="1" applyAlignment="1">
      <alignment horizontal="center" vertical="top" wrapText="1"/>
    </xf>
    <xf numFmtId="164" fontId="18" fillId="5" borderId="3" xfId="6" applyNumberFormat="1" applyFont="1" applyFill="1" applyBorder="1" applyAlignment="1">
      <alignment horizontal="center" vertical="center" wrapText="1"/>
    </xf>
    <xf numFmtId="2" fontId="18" fillId="5" borderId="3" xfId="6" applyNumberFormat="1" applyFont="1" applyFill="1" applyBorder="1" applyAlignment="1">
      <alignment horizontal="center" vertical="center" wrapText="1"/>
    </xf>
    <xf numFmtId="4" fontId="18" fillId="5" borderId="3" xfId="6" applyNumberFormat="1" applyFont="1" applyFill="1" applyBorder="1" applyAlignment="1">
      <alignment horizontal="center" vertical="center" wrapText="1"/>
    </xf>
    <xf numFmtId="4" fontId="18" fillId="5" borderId="3" xfId="6" applyNumberFormat="1" applyFont="1" applyFill="1" applyBorder="1" applyAlignment="1">
      <alignment horizontal="center" vertical="center"/>
    </xf>
    <xf numFmtId="0" fontId="21" fillId="5" borderId="3" xfId="6" applyNumberFormat="1" applyFont="1" applyFill="1" applyBorder="1" applyAlignment="1">
      <alignment horizontal="center" vertical="center" wrapText="1"/>
    </xf>
    <xf numFmtId="0" fontId="38" fillId="5" borderId="3" xfId="6" applyFont="1" applyFill="1" applyBorder="1" applyAlignment="1">
      <alignment horizontal="center" vertical="center"/>
    </xf>
    <xf numFmtId="164" fontId="23" fillId="5" borderId="3" xfId="6" applyNumberFormat="1" applyFont="1" applyFill="1" applyBorder="1" applyAlignment="1">
      <alignment horizontal="center" vertical="center" wrapText="1"/>
    </xf>
    <xf numFmtId="0" fontId="38" fillId="5" borderId="3" xfId="6" applyFont="1" applyFill="1" applyBorder="1" applyAlignment="1">
      <alignment horizontal="left" vertical="center" wrapText="1"/>
    </xf>
    <xf numFmtId="0" fontId="38" fillId="5" borderId="3" xfId="6" applyFont="1" applyFill="1" applyBorder="1" applyAlignment="1">
      <alignment horizontal="center" vertical="center" wrapText="1"/>
    </xf>
    <xf numFmtId="2" fontId="38" fillId="5" borderId="3" xfId="6" applyNumberFormat="1" applyFont="1" applyFill="1" applyBorder="1" applyAlignment="1">
      <alignment horizontal="center" vertical="center" wrapText="1"/>
    </xf>
    <xf numFmtId="0" fontId="38" fillId="5" borderId="4" xfId="6" applyFont="1" applyFill="1" applyBorder="1" applyAlignment="1">
      <alignment horizontal="center" vertical="center" wrapText="1"/>
    </xf>
    <xf numFmtId="0" fontId="23" fillId="5" borderId="3" xfId="6" applyFont="1" applyFill="1" applyBorder="1" applyAlignment="1">
      <alignment horizontal="left" vertical="center" wrapText="1"/>
    </xf>
    <xf numFmtId="2" fontId="23" fillId="5" borderId="3" xfId="6" applyNumberFormat="1" applyFont="1" applyFill="1" applyBorder="1" applyAlignment="1">
      <alignment horizontal="center" vertical="center" wrapText="1"/>
    </xf>
    <xf numFmtId="0" fontId="38" fillId="5" borderId="13" xfId="6" applyFont="1" applyFill="1" applyBorder="1" applyAlignment="1">
      <alignment horizontal="left" vertical="center" wrapText="1"/>
    </xf>
    <xf numFmtId="0" fontId="38" fillId="5" borderId="13" xfId="6" applyFont="1" applyFill="1" applyBorder="1" applyAlignment="1">
      <alignment horizontal="center" vertical="center" wrapText="1"/>
    </xf>
    <xf numFmtId="0" fontId="38" fillId="5" borderId="14" xfId="6" applyFont="1" applyFill="1" applyBorder="1" applyAlignment="1">
      <alignment horizontal="left" vertical="center" wrapText="1"/>
    </xf>
    <xf numFmtId="0" fontId="38" fillId="5" borderId="14" xfId="6" applyFont="1" applyFill="1" applyBorder="1" applyAlignment="1">
      <alignment horizontal="center" vertical="center" wrapText="1"/>
    </xf>
    <xf numFmtId="0" fontId="38" fillId="5" borderId="15" xfId="6" applyFont="1" applyFill="1" applyBorder="1" applyAlignment="1">
      <alignment horizontal="left" vertical="center" wrapText="1"/>
    </xf>
    <xf numFmtId="0" fontId="38" fillId="5" borderId="15" xfId="6" applyFont="1" applyFill="1" applyBorder="1" applyAlignment="1">
      <alignment horizontal="center" vertical="center" wrapText="1"/>
    </xf>
    <xf numFmtId="0" fontId="25" fillId="5" borderId="3" xfId="6" applyNumberFormat="1" applyFont="1" applyFill="1" applyBorder="1" applyAlignment="1">
      <alignment horizontal="center" vertical="center" wrapText="1"/>
    </xf>
    <xf numFmtId="164" fontId="64" fillId="5" borderId="3" xfId="6" applyNumberFormat="1" applyFont="1" applyFill="1" applyBorder="1" applyAlignment="1">
      <alignment horizontal="center" vertical="center" wrapText="1"/>
    </xf>
    <xf numFmtId="0" fontId="64" fillId="5" borderId="3" xfId="6" applyFont="1" applyFill="1" applyBorder="1" applyAlignment="1">
      <alignment horizontal="left" vertical="center" wrapText="1"/>
    </xf>
    <xf numFmtId="2" fontId="64" fillId="5" borderId="3" xfId="6" applyNumberFormat="1" applyFont="1" applyFill="1" applyBorder="1" applyAlignment="1">
      <alignment horizontal="center" vertical="center" wrapText="1"/>
    </xf>
    <xf numFmtId="0" fontId="23" fillId="5" borderId="3" xfId="174" applyFont="1" applyFill="1" applyBorder="1" applyAlignment="1">
      <alignment horizontal="left" vertical="center" wrapText="1"/>
    </xf>
    <xf numFmtId="2" fontId="64" fillId="5" borderId="3" xfId="4" applyNumberFormat="1" applyFont="1" applyFill="1" applyBorder="1" applyAlignment="1">
      <alignment horizontal="center" vertical="center" wrapText="1"/>
    </xf>
    <xf numFmtId="0" fontId="23" fillId="5" borderId="3" xfId="175" applyFont="1" applyFill="1" applyBorder="1" applyAlignment="1">
      <alignment horizontal="left" vertical="center" wrapText="1"/>
    </xf>
    <xf numFmtId="164" fontId="29" fillId="5" borderId="3" xfId="6" applyNumberFormat="1" applyFont="1" applyFill="1" applyBorder="1" applyAlignment="1">
      <alignment horizontal="center" vertical="center" wrapText="1"/>
    </xf>
    <xf numFmtId="0" fontId="37" fillId="5" borderId="3" xfId="6" applyFont="1" applyFill="1" applyBorder="1" applyAlignment="1">
      <alignment horizontal="left" vertical="center" wrapText="1"/>
    </xf>
    <xf numFmtId="0" fontId="37" fillId="5" borderId="3" xfId="6" applyFont="1" applyFill="1" applyBorder="1" applyAlignment="1">
      <alignment horizontal="center" vertical="center" wrapText="1"/>
    </xf>
    <xf numFmtId="0" fontId="29" fillId="5" borderId="3" xfId="6" applyFont="1" applyFill="1" applyBorder="1" applyAlignment="1">
      <alignment horizontal="left" vertical="center" wrapText="1"/>
    </xf>
    <xf numFmtId="2" fontId="29" fillId="5" borderId="3" xfId="6" applyNumberFormat="1" applyFont="1" applyFill="1" applyBorder="1" applyAlignment="1">
      <alignment horizontal="center" vertical="center" wrapText="1"/>
    </xf>
    <xf numFmtId="0" fontId="37" fillId="5" borderId="4" xfId="6" applyFont="1" applyFill="1" applyBorder="1" applyAlignment="1">
      <alignment horizontal="center" vertical="center" wrapText="1"/>
    </xf>
    <xf numFmtId="2" fontId="37" fillId="5" borderId="3" xfId="6" applyNumberFormat="1" applyFont="1" applyFill="1" applyBorder="1" applyAlignment="1">
      <alignment horizontal="center" vertical="center" wrapText="1"/>
    </xf>
    <xf numFmtId="0" fontId="38" fillId="5" borderId="5" xfId="6" applyFont="1" applyFill="1" applyBorder="1" applyAlignment="1">
      <alignment horizontal="center" vertical="center" wrapText="1"/>
    </xf>
    <xf numFmtId="0" fontId="63" fillId="5" borderId="3" xfId="6" applyFont="1" applyFill="1" applyBorder="1" applyAlignment="1">
      <alignment horizontal="left" vertical="center" wrapText="1"/>
    </xf>
    <xf numFmtId="164" fontId="23" fillId="0" borderId="3" xfId="6" applyNumberFormat="1" applyFont="1" applyBorder="1" applyAlignment="1">
      <alignment horizontal="center" vertical="center" wrapText="1"/>
    </xf>
    <xf numFmtId="0" fontId="23" fillId="0" borderId="3" xfId="6" applyFont="1" applyBorder="1" applyAlignment="1">
      <alignment horizontal="left" vertical="center" wrapText="1"/>
    </xf>
    <xf numFmtId="2" fontId="23" fillId="0" borderId="3" xfId="6" applyNumberFormat="1" applyFont="1" applyBorder="1" applyAlignment="1">
      <alignment horizontal="center" vertical="center" wrapText="1"/>
    </xf>
    <xf numFmtId="164" fontId="66" fillId="0" borderId="3" xfId="174" applyNumberFormat="1" applyFont="1" applyBorder="1" applyAlignment="1">
      <alignment horizontal="center" vertical="center" wrapText="1"/>
    </xf>
    <xf numFmtId="0" fontId="66" fillId="0" borderId="3" xfId="174" applyFont="1" applyBorder="1" applyAlignment="1">
      <alignment horizontal="left" vertical="center" wrapText="1"/>
    </xf>
    <xf numFmtId="2" fontId="66" fillId="0" borderId="3" xfId="174" applyNumberFormat="1" applyFont="1" applyBorder="1" applyAlignment="1">
      <alignment horizontal="center" vertical="center" wrapText="1"/>
    </xf>
    <xf numFmtId="2" fontId="62" fillId="0" borderId="0" xfId="6" applyNumberFormat="1" applyFont="1"/>
    <xf numFmtId="0" fontId="62" fillId="0" borderId="0" xfId="6" applyFont="1"/>
    <xf numFmtId="0" fontId="66" fillId="0" borderId="3" xfId="174" applyFont="1" applyBorder="1" applyAlignment="1">
      <alignment horizontal="center" vertical="center" wrapText="1"/>
    </xf>
    <xf numFmtId="164" fontId="66" fillId="0" borderId="3" xfId="6" applyNumberFormat="1" applyFont="1" applyBorder="1" applyAlignment="1">
      <alignment horizontal="center" vertical="center" wrapText="1"/>
    </xf>
    <xf numFmtId="2" fontId="66" fillId="0" borderId="3" xfId="6" applyNumberFormat="1" applyFont="1" applyBorder="1" applyAlignment="1">
      <alignment horizontal="center" vertical="center" wrapText="1"/>
    </xf>
    <xf numFmtId="0" fontId="66" fillId="0" borderId="3" xfId="6" applyFont="1" applyBorder="1" applyAlignment="1">
      <alignment horizontal="center" vertical="center" wrapText="1"/>
    </xf>
    <xf numFmtId="164" fontId="66" fillId="5" borderId="3" xfId="174" applyNumberFormat="1" applyFont="1" applyFill="1" applyBorder="1" applyAlignment="1">
      <alignment horizontal="center" vertical="center" wrapText="1"/>
    </xf>
    <xf numFmtId="0" fontId="66" fillId="5" borderId="3" xfId="174" applyFont="1" applyFill="1" applyBorder="1" applyAlignment="1">
      <alignment horizontal="left" vertical="center" wrapText="1"/>
    </xf>
    <xf numFmtId="2" fontId="66" fillId="5" borderId="3" xfId="174" applyNumberFormat="1" applyFont="1" applyFill="1" applyBorder="1" applyAlignment="1">
      <alignment horizontal="center" vertical="center" wrapText="1"/>
    </xf>
    <xf numFmtId="0" fontId="66" fillId="5" borderId="3" xfId="174" applyFont="1" applyFill="1" applyBorder="1" applyAlignment="1">
      <alignment horizontal="center" vertical="center" wrapText="1"/>
    </xf>
    <xf numFmtId="164" fontId="68" fillId="5" borderId="3" xfId="174" applyNumberFormat="1" applyFont="1" applyFill="1" applyBorder="1" applyAlignment="1">
      <alignment horizontal="center" vertical="center" wrapText="1"/>
    </xf>
    <xf numFmtId="0" fontId="68" fillId="0" borderId="3" xfId="174" applyFont="1" applyBorder="1" applyAlignment="1">
      <alignment horizontal="left" vertical="center" wrapText="1"/>
    </xf>
    <xf numFmtId="2" fontId="68" fillId="0" borderId="3" xfId="174" applyNumberFormat="1" applyFont="1" applyBorder="1" applyAlignment="1">
      <alignment horizontal="center" vertical="center" wrapText="1"/>
    </xf>
    <xf numFmtId="0" fontId="68" fillId="0" borderId="3" xfId="174" applyFont="1" applyBorder="1" applyAlignment="1">
      <alignment horizontal="center" vertical="center" wrapText="1"/>
    </xf>
    <xf numFmtId="0" fontId="68" fillId="0" borderId="3" xfId="6" applyFont="1" applyBorder="1" applyAlignment="1">
      <alignment horizontal="center" vertical="center" wrapText="1"/>
    </xf>
    <xf numFmtId="164" fontId="68" fillId="5" borderId="3" xfId="6" applyNumberFormat="1" applyFont="1" applyFill="1" applyBorder="1" applyAlignment="1">
      <alignment horizontal="center" vertical="center" wrapText="1"/>
    </xf>
    <xf numFmtId="0" fontId="68" fillId="0" borderId="3" xfId="6" applyFont="1" applyBorder="1" applyAlignment="1">
      <alignment horizontal="left" vertical="center" wrapText="1"/>
    </xf>
    <xf numFmtId="2" fontId="68" fillId="0" borderId="3" xfId="6" applyNumberFormat="1" applyFont="1" applyBorder="1" applyAlignment="1">
      <alignment horizontal="center" vertical="center" wrapText="1"/>
    </xf>
    <xf numFmtId="0" fontId="68" fillId="5" borderId="3" xfId="174" applyFont="1" applyFill="1" applyBorder="1" applyAlignment="1">
      <alignment horizontal="left" vertical="center" wrapText="1"/>
    </xf>
    <xf numFmtId="2" fontId="68" fillId="5" borderId="3" xfId="6" applyNumberFormat="1" applyFont="1" applyFill="1" applyBorder="1" applyAlignment="1">
      <alignment horizontal="center" vertical="center" wrapText="1"/>
    </xf>
    <xf numFmtId="0" fontId="68" fillId="5" borderId="3" xfId="6" applyFont="1" applyFill="1" applyBorder="1" applyAlignment="1">
      <alignment horizontal="center" vertical="center" wrapText="1"/>
    </xf>
    <xf numFmtId="164" fontId="68" fillId="5" borderId="13" xfId="6" applyNumberFormat="1" applyFont="1" applyFill="1" applyBorder="1" applyAlignment="1">
      <alignment horizontal="center" vertical="center" wrapText="1"/>
    </xf>
    <xf numFmtId="0" fontId="68" fillId="5" borderId="13" xfId="174" applyFont="1" applyFill="1" applyBorder="1" applyAlignment="1">
      <alignment horizontal="left" vertical="center" wrapText="1"/>
    </xf>
    <xf numFmtId="2" fontId="68" fillId="5" borderId="13" xfId="6" applyNumberFormat="1" applyFont="1" applyFill="1" applyBorder="1" applyAlignment="1">
      <alignment horizontal="center" vertical="center" wrapText="1"/>
    </xf>
    <xf numFmtId="0" fontId="68" fillId="5" borderId="13" xfId="6" applyFont="1" applyFill="1" applyBorder="1" applyAlignment="1">
      <alignment horizontal="center" vertical="center" wrapText="1"/>
    </xf>
    <xf numFmtId="2" fontId="38" fillId="5" borderId="13" xfId="6" applyNumberFormat="1" applyFont="1" applyFill="1" applyBorder="1" applyAlignment="1">
      <alignment horizontal="center" vertical="center" wrapText="1"/>
    </xf>
    <xf numFmtId="0" fontId="68" fillId="5" borderId="13" xfId="174" applyFont="1" applyFill="1" applyBorder="1" applyAlignment="1">
      <alignment horizontal="center" vertical="center" wrapText="1"/>
    </xf>
    <xf numFmtId="164" fontId="69" fillId="5" borderId="3" xfId="6" applyNumberFormat="1" applyFont="1" applyFill="1" applyBorder="1" applyAlignment="1">
      <alignment horizontal="center" vertical="center" wrapText="1"/>
    </xf>
    <xf numFmtId="2" fontId="70" fillId="0" borderId="3" xfId="6" applyNumberFormat="1" applyFont="1" applyBorder="1" applyAlignment="1">
      <alignment horizontal="center" vertical="center" wrapText="1"/>
    </xf>
    <xf numFmtId="0" fontId="70" fillId="0" borderId="3" xfId="6" applyFont="1" applyBorder="1" applyAlignment="1">
      <alignment horizontal="center" vertical="center" wrapText="1"/>
    </xf>
    <xf numFmtId="2" fontId="70" fillId="5" borderId="3" xfId="6" applyNumberFormat="1" applyFont="1" applyFill="1" applyBorder="1" applyAlignment="1">
      <alignment horizontal="center" vertical="center" wrapText="1"/>
    </xf>
    <xf numFmtId="0" fontId="70" fillId="5" borderId="3" xfId="6" applyFont="1" applyFill="1" applyBorder="1" applyAlignment="1">
      <alignment horizontal="center" vertical="center" wrapText="1"/>
    </xf>
    <xf numFmtId="164" fontId="69" fillId="0" borderId="3" xfId="6" applyNumberFormat="1" applyFont="1" applyFill="1" applyBorder="1" applyAlignment="1">
      <alignment horizontal="center" vertical="center" wrapText="1"/>
    </xf>
    <xf numFmtId="0" fontId="66" fillId="0" borderId="3" xfId="6" applyFont="1" applyBorder="1" applyAlignment="1">
      <alignment horizontal="left" vertical="center" wrapText="1"/>
    </xf>
    <xf numFmtId="164" fontId="69" fillId="5" borderId="13" xfId="6" applyNumberFormat="1" applyFont="1" applyFill="1" applyBorder="1" applyAlignment="1">
      <alignment horizontal="center" vertical="center" wrapText="1"/>
    </xf>
    <xf numFmtId="0" fontId="66" fillId="5" borderId="13" xfId="174" applyFont="1" applyFill="1" applyBorder="1" applyAlignment="1">
      <alignment horizontal="left" vertical="center" wrapText="1"/>
    </xf>
    <xf numFmtId="2" fontId="70" fillId="5" borderId="13" xfId="6" applyNumberFormat="1" applyFont="1" applyFill="1" applyBorder="1" applyAlignment="1">
      <alignment horizontal="center" vertical="center" wrapText="1"/>
    </xf>
    <xf numFmtId="0" fontId="70" fillId="5" borderId="13" xfId="6" applyFont="1" applyFill="1" applyBorder="1" applyAlignment="1">
      <alignment horizontal="center" vertical="center" wrapText="1"/>
    </xf>
    <xf numFmtId="164" fontId="22" fillId="5" borderId="15" xfId="6" applyNumberFormat="1" applyFont="1" applyFill="1" applyBorder="1" applyAlignment="1">
      <alignment horizontal="center" vertical="center" wrapText="1"/>
    </xf>
    <xf numFmtId="0" fontId="22" fillId="5" borderId="15" xfId="6" applyFont="1" applyFill="1" applyBorder="1" applyAlignment="1">
      <alignment horizontal="justify" vertical="top" wrapText="1"/>
    </xf>
    <xf numFmtId="0" fontId="23" fillId="0" borderId="15" xfId="174" applyFont="1" applyBorder="1" applyAlignment="1">
      <alignment horizontal="left" vertical="center" wrapText="1"/>
    </xf>
    <xf numFmtId="2" fontId="23" fillId="0" borderId="15" xfId="6" applyNumberFormat="1" applyFont="1" applyBorder="1" applyAlignment="1">
      <alignment horizontal="center" vertical="center" wrapText="1"/>
    </xf>
    <xf numFmtId="0" fontId="23" fillId="0" borderId="15" xfId="6" applyFont="1" applyBorder="1" applyAlignment="1">
      <alignment horizontal="center" vertical="center" wrapText="1"/>
    </xf>
    <xf numFmtId="2" fontId="22" fillId="5" borderId="15" xfId="6" applyNumberFormat="1" applyFont="1" applyFill="1" applyBorder="1" applyAlignment="1">
      <alignment horizontal="center" vertical="center" wrapText="1"/>
    </xf>
    <xf numFmtId="164" fontId="22" fillId="5" borderId="3" xfId="6" applyNumberFormat="1" applyFont="1" applyFill="1" applyBorder="1" applyAlignment="1">
      <alignment horizontal="center" vertical="center" wrapText="1"/>
    </xf>
    <xf numFmtId="0" fontId="22" fillId="5" borderId="3" xfId="6" applyFont="1" applyFill="1" applyBorder="1" applyAlignment="1">
      <alignment horizontal="justify" vertical="top" wrapText="1"/>
    </xf>
    <xf numFmtId="0" fontId="23" fillId="0" borderId="3" xfId="174" applyFont="1" applyBorder="1" applyAlignment="1">
      <alignment horizontal="left" vertical="center" wrapText="1"/>
    </xf>
    <xf numFmtId="2" fontId="9" fillId="0" borderId="3" xfId="6" applyNumberFormat="1" applyFont="1" applyBorder="1" applyAlignment="1">
      <alignment horizontal="center" vertical="center" wrapText="1"/>
    </xf>
    <xf numFmtId="0" fontId="9" fillId="0" borderId="3" xfId="6" applyFont="1" applyBorder="1" applyAlignment="1">
      <alignment horizontal="center" vertical="center" wrapText="1"/>
    </xf>
    <xf numFmtId="2" fontId="22" fillId="5" borderId="3" xfId="6" applyNumberFormat="1" applyFont="1" applyFill="1" applyBorder="1" applyAlignment="1">
      <alignment horizontal="center" vertical="center" wrapText="1"/>
    </xf>
    <xf numFmtId="164" fontId="32" fillId="0" borderId="3" xfId="6" applyNumberFormat="1" applyFont="1" applyBorder="1" applyAlignment="1">
      <alignment horizontal="center" vertical="center" wrapText="1"/>
    </xf>
    <xf numFmtId="0" fontId="32" fillId="0" borderId="3" xfId="6" applyFont="1" applyBorder="1" applyAlignment="1">
      <alignment horizontal="left" vertical="center" wrapText="1"/>
    </xf>
    <xf numFmtId="2" fontId="32" fillId="0" borderId="3" xfId="6" applyNumberFormat="1" applyFont="1" applyBorder="1" applyAlignment="1">
      <alignment horizontal="center" vertical="center" wrapText="1"/>
    </xf>
    <xf numFmtId="0" fontId="32" fillId="0" borderId="3" xfId="6" applyFont="1" applyBorder="1" applyAlignment="1">
      <alignment horizontal="center" vertical="center" wrapText="1"/>
    </xf>
    <xf numFmtId="0" fontId="32" fillId="5" borderId="3" xfId="6" applyFont="1" applyFill="1" applyBorder="1" applyAlignment="1">
      <alignment horizontal="left" vertical="center" wrapText="1"/>
    </xf>
    <xf numFmtId="164" fontId="32" fillId="0" borderId="3" xfId="6" applyNumberFormat="1" applyFont="1" applyFill="1" applyBorder="1" applyAlignment="1">
      <alignment horizontal="center" vertical="center" wrapText="1"/>
    </xf>
    <xf numFmtId="2" fontId="32" fillId="0" borderId="3" xfId="6" applyNumberFormat="1" applyFont="1" applyFill="1" applyBorder="1" applyAlignment="1">
      <alignment horizontal="center" vertical="center" wrapText="1"/>
    </xf>
    <xf numFmtId="0" fontId="32" fillId="0" borderId="3" xfId="6" applyFont="1" applyFill="1" applyBorder="1" applyAlignment="1">
      <alignment horizontal="center" vertical="center" wrapText="1"/>
    </xf>
    <xf numFmtId="164" fontId="31" fillId="0" borderId="3" xfId="6" applyNumberFormat="1" applyFont="1" applyFill="1" applyBorder="1" applyAlignment="1">
      <alignment horizontal="center" vertical="center" wrapText="1"/>
    </xf>
    <xf numFmtId="2" fontId="32" fillId="5" borderId="3" xfId="6" applyNumberFormat="1" applyFont="1" applyFill="1" applyBorder="1" applyAlignment="1">
      <alignment horizontal="center" vertical="center" wrapText="1"/>
    </xf>
    <xf numFmtId="0" fontId="32" fillId="0" borderId="3" xfId="6" applyFont="1" applyFill="1" applyBorder="1" applyAlignment="1">
      <alignment horizontal="left" vertical="center" wrapText="1"/>
    </xf>
    <xf numFmtId="0" fontId="31" fillId="0" borderId="3" xfId="6" applyFont="1" applyFill="1" applyBorder="1" applyAlignment="1">
      <alignment horizontal="left" vertical="center" wrapText="1"/>
    </xf>
    <xf numFmtId="164" fontId="32" fillId="5" borderId="3" xfId="6" applyNumberFormat="1" applyFont="1" applyFill="1" applyBorder="1" applyAlignment="1">
      <alignment horizontal="center" vertical="center" wrapText="1"/>
    </xf>
    <xf numFmtId="0" fontId="34" fillId="5" borderId="3" xfId="6" applyFont="1" applyFill="1" applyBorder="1" applyAlignment="1">
      <alignment horizontal="left" vertical="center" wrapText="1"/>
    </xf>
    <xf numFmtId="0" fontId="34" fillId="5" borderId="4" xfId="6" applyFont="1" applyFill="1" applyBorder="1" applyAlignment="1">
      <alignment horizontal="left" vertical="center" wrapText="1"/>
    </xf>
    <xf numFmtId="0" fontId="22" fillId="5" borderId="3" xfId="6" applyFont="1" applyFill="1" applyBorder="1" applyAlignment="1">
      <alignment horizontal="center" vertical="center" wrapText="1"/>
    </xf>
    <xf numFmtId="0" fontId="37" fillId="5" borderId="3" xfId="6" applyNumberFormat="1" applyFont="1" applyFill="1" applyBorder="1" applyAlignment="1">
      <alignment horizontal="center" vertical="top" wrapText="1"/>
    </xf>
    <xf numFmtId="164" fontId="37" fillId="5" borderId="3" xfId="6" applyNumberFormat="1" applyFont="1" applyFill="1" applyBorder="1" applyAlignment="1">
      <alignment horizontal="center" vertical="center" wrapText="1"/>
    </xf>
    <xf numFmtId="4" fontId="21" fillId="5" borderId="3" xfId="6" applyNumberFormat="1" applyFont="1" applyFill="1" applyBorder="1" applyAlignment="1">
      <alignment horizontal="center" vertical="center" wrapText="1"/>
    </xf>
    <xf numFmtId="2" fontId="24" fillId="0" borderId="0" xfId="6" applyNumberFormat="1"/>
    <xf numFmtId="0" fontId="27" fillId="5" borderId="4" xfId="104" applyFont="1" applyFill="1" applyBorder="1" applyAlignment="1">
      <alignment vertical="top" wrapText="1"/>
    </xf>
    <xf numFmtId="0" fontId="71" fillId="5" borderId="16" xfId="104" applyFont="1" applyFill="1" applyBorder="1" applyAlignment="1">
      <alignment horizontal="left" vertical="top" wrapText="1"/>
    </xf>
    <xf numFmtId="0" fontId="72" fillId="5" borderId="6" xfId="104" applyFont="1" applyFill="1" applyBorder="1" applyAlignment="1">
      <alignment horizontal="left" vertical="top" wrapText="1"/>
    </xf>
    <xf numFmtId="0" fontId="72" fillId="5" borderId="7" xfId="104" applyFont="1" applyFill="1" applyBorder="1" applyAlignment="1">
      <alignment horizontal="left" vertical="top" wrapText="1"/>
    </xf>
    <xf numFmtId="0" fontId="72" fillId="5" borderId="3" xfId="176" applyFont="1" applyFill="1" applyBorder="1" applyAlignment="1">
      <alignment horizontal="center" vertical="center"/>
    </xf>
    <xf numFmtId="2" fontId="72" fillId="5" borderId="4" xfId="176" applyNumberFormat="1" applyFont="1" applyFill="1" applyBorder="1" applyAlignment="1">
      <alignment horizontal="center" vertical="center" wrapText="1"/>
    </xf>
    <xf numFmtId="0" fontId="72" fillId="5" borderId="3" xfId="176" applyFont="1" applyFill="1" applyBorder="1" applyAlignment="1">
      <alignment horizontal="justify" vertical="center" wrapText="1"/>
    </xf>
    <xf numFmtId="0" fontId="72" fillId="5" borderId="3" xfId="176" applyFont="1" applyFill="1" applyBorder="1" applyAlignment="1">
      <alignment horizontal="center" vertical="top" wrapText="1"/>
    </xf>
    <xf numFmtId="0" fontId="72" fillId="5" borderId="3" xfId="6" applyFont="1" applyFill="1" applyBorder="1" applyAlignment="1">
      <alignment vertical="center"/>
    </xf>
    <xf numFmtId="4" fontId="72" fillId="5" borderId="4" xfId="6" applyNumberFormat="1" applyFont="1" applyFill="1" applyBorder="1" applyAlignment="1">
      <alignment horizontal="right" vertical="center"/>
    </xf>
    <xf numFmtId="2" fontId="72" fillId="5" borderId="3" xfId="176" applyNumberFormat="1" applyFont="1" applyFill="1" applyBorder="1" applyAlignment="1">
      <alignment horizontal="right" vertical="center" wrapText="1"/>
    </xf>
    <xf numFmtId="2" fontId="72" fillId="5" borderId="3" xfId="104" applyNumberFormat="1" applyFont="1" applyFill="1" applyBorder="1" applyAlignment="1">
      <alignment horizontal="right" vertical="center"/>
    </xf>
    <xf numFmtId="0" fontId="72" fillId="5" borderId="3" xfId="177" applyFont="1" applyFill="1" applyBorder="1" applyAlignment="1">
      <alignment horizontal="justify" vertical="top" wrapText="1"/>
    </xf>
    <xf numFmtId="2" fontId="72" fillId="5" borderId="4" xfId="176" applyNumberFormat="1" applyFont="1" applyFill="1" applyBorder="1" applyAlignment="1">
      <alignment horizontal="center" vertical="top" wrapText="1"/>
    </xf>
    <xf numFmtId="0" fontId="72" fillId="5" borderId="3" xfId="176" applyFont="1" applyFill="1" applyBorder="1" applyAlignment="1">
      <alignment horizontal="justify" vertical="top" wrapText="1"/>
    </xf>
    <xf numFmtId="0" fontId="72" fillId="5" borderId="3" xfId="6" applyFont="1" applyFill="1" applyBorder="1" applyAlignment="1">
      <alignment vertical="top"/>
    </xf>
    <xf numFmtId="4" fontId="72" fillId="5" borderId="4" xfId="6" applyNumberFormat="1" applyFont="1" applyFill="1" applyBorder="1" applyAlignment="1">
      <alignment horizontal="right" vertical="top"/>
    </xf>
    <xf numFmtId="2" fontId="72" fillId="5" borderId="3" xfId="176" applyNumberFormat="1" applyFont="1" applyFill="1" applyBorder="1" applyAlignment="1">
      <alignment horizontal="right" vertical="top" wrapText="1"/>
    </xf>
    <xf numFmtId="2" fontId="72" fillId="5" borderId="3" xfId="104" applyNumberFormat="1" applyFont="1" applyFill="1" applyBorder="1" applyAlignment="1">
      <alignment horizontal="right" vertical="top"/>
    </xf>
    <xf numFmtId="0" fontId="72" fillId="5" borderId="4" xfId="176" applyFont="1" applyFill="1" applyBorder="1" applyAlignment="1">
      <alignment horizontal="justify" vertical="top" wrapText="1"/>
    </xf>
    <xf numFmtId="0" fontId="72" fillId="5" borderId="3" xfId="176" applyFont="1" applyFill="1" applyBorder="1" applyAlignment="1">
      <alignment horizontal="left" vertical="top" wrapText="1"/>
    </xf>
    <xf numFmtId="0" fontId="72" fillId="5" borderId="3" xfId="9" applyFont="1" applyFill="1" applyBorder="1" applyAlignment="1">
      <alignment horizontal="justify" vertical="top" wrapText="1"/>
    </xf>
    <xf numFmtId="0" fontId="14" fillId="5" borderId="7" xfId="6" applyFont="1" applyFill="1" applyBorder="1" applyAlignment="1">
      <alignment horizontal="center" vertical="top" wrapText="1"/>
    </xf>
    <xf numFmtId="0" fontId="72" fillId="5" borderId="3" xfId="175" applyFont="1" applyFill="1" applyBorder="1" applyAlignment="1">
      <alignment horizontal="justify" vertical="top" wrapText="1"/>
    </xf>
    <xf numFmtId="0" fontId="72" fillId="5" borderId="8" xfId="177" applyFont="1" applyFill="1" applyBorder="1" applyAlignment="1">
      <alignment horizontal="justify" vertical="top" wrapText="1"/>
    </xf>
    <xf numFmtId="2" fontId="72" fillId="5" borderId="3" xfId="176" applyNumberFormat="1" applyFont="1" applyFill="1" applyBorder="1" applyAlignment="1">
      <alignment horizontal="center" vertical="top" wrapText="1"/>
    </xf>
    <xf numFmtId="4" fontId="72" fillId="5" borderId="3" xfId="6" applyNumberFormat="1" applyFont="1" applyFill="1" applyBorder="1" applyAlignment="1">
      <alignment horizontal="right" vertical="top"/>
    </xf>
    <xf numFmtId="2" fontId="49" fillId="0" borderId="3" xfId="6" applyNumberFormat="1" applyFont="1" applyBorder="1" applyAlignment="1">
      <alignment horizontal="right"/>
    </xf>
    <xf numFmtId="0" fontId="49" fillId="0" borderId="3" xfId="6" applyFont="1" applyBorder="1" applyAlignment="1">
      <alignment horizontal="right"/>
    </xf>
    <xf numFmtId="164" fontId="24" fillId="0" borderId="0" xfId="6" applyNumberFormat="1"/>
    <xf numFmtId="0" fontId="14" fillId="0" borderId="0" xfId="6" applyFont="1" applyAlignment="1">
      <alignment horizontal="right" vertical="center"/>
    </xf>
    <xf numFmtId="2" fontId="14" fillId="0" borderId="0" xfId="6" applyNumberFormat="1" applyFont="1" applyAlignment="1">
      <alignment horizontal="right"/>
    </xf>
    <xf numFmtId="164" fontId="14" fillId="0" borderId="0" xfId="6" applyNumberFormat="1" applyFont="1" applyAlignment="1">
      <alignment horizontal="left" vertical="center"/>
    </xf>
    <xf numFmtId="2" fontId="23" fillId="6" borderId="3" xfId="6" applyNumberFormat="1" applyFont="1" applyFill="1" applyBorder="1" applyAlignment="1">
      <alignment horizontal="center" vertical="center" wrapText="1"/>
    </xf>
    <xf numFmtId="164" fontId="73" fillId="5" borderId="3" xfId="6" applyNumberFormat="1" applyFont="1" applyFill="1" applyBorder="1" applyAlignment="1">
      <alignment horizontal="center" vertical="center" wrapText="1"/>
    </xf>
    <xf numFmtId="0" fontId="73" fillId="5" borderId="3" xfId="6" applyFont="1" applyFill="1" applyBorder="1" applyAlignment="1">
      <alignment horizontal="left" vertical="center" wrapText="1"/>
    </xf>
    <xf numFmtId="2" fontId="73" fillId="5" borderId="3" xfId="6" applyNumberFormat="1" applyFont="1" applyFill="1" applyBorder="1" applyAlignment="1">
      <alignment horizontal="center" vertical="center" wrapText="1"/>
    </xf>
    <xf numFmtId="0" fontId="73" fillId="5" borderId="3" xfId="6" applyFont="1" applyFill="1" applyBorder="1" applyAlignment="1">
      <alignment horizontal="center" vertical="center" wrapText="1"/>
    </xf>
    <xf numFmtId="164" fontId="73" fillId="0" borderId="3" xfId="6" applyNumberFormat="1" applyFont="1" applyBorder="1" applyAlignment="1">
      <alignment horizontal="center" vertical="center" wrapText="1"/>
    </xf>
    <xf numFmtId="0" fontId="73" fillId="0" borderId="3" xfId="6" applyFont="1" applyBorder="1" applyAlignment="1">
      <alignment horizontal="left" vertical="center" wrapText="1"/>
    </xf>
    <xf numFmtId="2" fontId="73" fillId="0" borderId="3" xfId="6" applyNumberFormat="1" applyFont="1" applyBorder="1" applyAlignment="1">
      <alignment horizontal="center" vertical="center" wrapText="1"/>
    </xf>
    <xf numFmtId="0" fontId="73" fillId="0" borderId="3" xfId="6" applyFont="1" applyBorder="1" applyAlignment="1">
      <alignment horizontal="center" vertical="center" wrapText="1"/>
    </xf>
    <xf numFmtId="2" fontId="31" fillId="5" borderId="3" xfId="7" applyNumberFormat="1" applyFont="1" applyFill="1" applyBorder="1" applyAlignment="1">
      <alignment horizontal="center" vertical="center" wrapText="1"/>
    </xf>
    <xf numFmtId="0" fontId="37" fillId="5" borderId="15" xfId="6" applyNumberFormat="1" applyFont="1" applyFill="1" applyBorder="1" applyAlignment="1">
      <alignment horizontal="center" vertical="top" wrapText="1"/>
    </xf>
    <xf numFmtId="164" fontId="37" fillId="5" borderId="15" xfId="6" applyNumberFormat="1" applyFont="1" applyFill="1" applyBorder="1" applyAlignment="1">
      <alignment horizontal="center" vertical="center" wrapText="1"/>
    </xf>
    <xf numFmtId="4" fontId="21" fillId="5" borderId="15" xfId="6" applyNumberFormat="1" applyFont="1" applyFill="1" applyBorder="1" applyAlignment="1">
      <alignment horizontal="left" vertical="center" wrapText="1"/>
    </xf>
    <xf numFmtId="0" fontId="71" fillId="5" borderId="3" xfId="104" applyFont="1" applyFill="1" applyBorder="1" applyAlignment="1">
      <alignment horizontal="center" vertical="center" wrapText="1"/>
    </xf>
    <xf numFmtId="0" fontId="71" fillId="5" borderId="4" xfId="104" applyFont="1" applyFill="1" applyBorder="1" applyAlignment="1">
      <alignment horizontal="center" vertical="center" wrapText="1"/>
    </xf>
    <xf numFmtId="0" fontId="71" fillId="5" borderId="17" xfId="104" applyFont="1" applyFill="1" applyBorder="1" applyAlignment="1">
      <alignment horizontal="center" vertical="center" wrapText="1"/>
    </xf>
    <xf numFmtId="0" fontId="71" fillId="5" borderId="7" xfId="104" applyFont="1" applyFill="1" applyBorder="1" applyAlignment="1">
      <alignment vertical="center" wrapText="1"/>
    </xf>
    <xf numFmtId="0" fontId="72" fillId="5" borderId="3" xfId="176" applyFont="1" applyFill="1" applyBorder="1" applyAlignment="1">
      <alignment horizontal="center" vertical="top"/>
    </xf>
    <xf numFmtId="0" fontId="72" fillId="5" borderId="3" xfId="6" applyFont="1" applyFill="1" applyBorder="1" applyAlignment="1">
      <alignment horizontal="center" vertical="top"/>
    </xf>
    <xf numFmtId="2" fontId="72" fillId="5" borderId="3" xfId="176" applyNumberFormat="1" applyFont="1" applyFill="1" applyBorder="1" applyAlignment="1">
      <alignment horizontal="left" vertical="top" wrapText="1"/>
    </xf>
    <xf numFmtId="2" fontId="49" fillId="0" borderId="3" xfId="6" applyNumberFormat="1" applyFont="1" applyBorder="1"/>
    <xf numFmtId="0" fontId="49" fillId="0" borderId="3" xfId="6" applyFont="1" applyBorder="1"/>
    <xf numFmtId="0" fontId="27" fillId="5" borderId="3" xfId="0" applyNumberFormat="1" applyFont="1" applyFill="1" applyBorder="1" applyAlignment="1">
      <alignment horizontal="center" vertical="center" wrapText="1"/>
    </xf>
    <xf numFmtId="164" fontId="27" fillId="5" borderId="3" xfId="0" applyNumberFormat="1" applyFont="1" applyFill="1" applyBorder="1" applyAlignment="1">
      <alignment horizontal="center" vertical="top" wrapText="1"/>
    </xf>
    <xf numFmtId="164" fontId="27" fillId="5" borderId="3" xfId="0" applyNumberFormat="1" applyFont="1" applyFill="1" applyBorder="1" applyAlignment="1">
      <alignment horizontal="center" vertical="center" wrapText="1"/>
    </xf>
    <xf numFmtId="2" fontId="27" fillId="5" borderId="3" xfId="0" applyNumberFormat="1" applyFont="1" applyFill="1" applyBorder="1" applyAlignment="1">
      <alignment horizontal="center" vertical="center" wrapText="1"/>
    </xf>
    <xf numFmtId="4" fontId="27" fillId="5" borderId="3" xfId="0" applyNumberFormat="1" applyFont="1" applyFill="1" applyBorder="1" applyAlignment="1">
      <alignment horizontal="center" vertical="center" wrapText="1"/>
    </xf>
    <xf numFmtId="4" fontId="27" fillId="5" borderId="3" xfId="0" applyNumberFormat="1" applyFont="1" applyFill="1" applyBorder="1" applyAlignment="1">
      <alignment horizontal="center" vertical="center"/>
    </xf>
    <xf numFmtId="0" fontId="38" fillId="5" borderId="3" xfId="0" applyFont="1" applyFill="1" applyBorder="1" applyAlignment="1">
      <alignment horizontal="left" vertical="center" wrapText="1"/>
    </xf>
    <xf numFmtId="0" fontId="38" fillId="5" borderId="3" xfId="0" applyFont="1" applyFill="1" applyBorder="1" applyAlignment="1">
      <alignment horizontal="center" vertical="center" wrapText="1"/>
    </xf>
    <xf numFmtId="2" fontId="38" fillId="5" borderId="3" xfId="0" applyNumberFormat="1" applyFont="1" applyFill="1" applyBorder="1" applyAlignment="1">
      <alignment horizontal="center" vertical="center" wrapText="1"/>
    </xf>
    <xf numFmtId="0" fontId="38" fillId="5" borderId="4" xfId="0" applyFont="1" applyFill="1" applyBorder="1" applyAlignment="1">
      <alignment horizontal="center" vertical="center" wrapText="1"/>
    </xf>
    <xf numFmtId="0" fontId="38" fillId="5" borderId="13" xfId="0" applyFont="1" applyFill="1" applyBorder="1" applyAlignment="1">
      <alignment horizontal="left" vertical="center" wrapText="1"/>
    </xf>
    <xf numFmtId="0" fontId="38" fillId="5" borderId="13" xfId="0" applyFont="1" applyFill="1" applyBorder="1" applyAlignment="1">
      <alignment horizontal="center" vertical="center" wrapText="1"/>
    </xf>
    <xf numFmtId="0" fontId="38" fillId="5" borderId="14" xfId="0" applyFont="1" applyFill="1" applyBorder="1" applyAlignment="1">
      <alignment horizontal="center" vertical="center" wrapText="1"/>
    </xf>
    <xf numFmtId="0" fontId="38" fillId="5" borderId="15" xfId="0" applyFont="1" applyFill="1" applyBorder="1" applyAlignment="1">
      <alignment horizontal="center" vertical="center" wrapText="1"/>
    </xf>
    <xf numFmtId="164" fontId="64" fillId="5" borderId="3" xfId="0" applyNumberFormat="1" applyFont="1" applyFill="1" applyBorder="1" applyAlignment="1">
      <alignment horizontal="center" vertical="center" wrapText="1"/>
    </xf>
    <xf numFmtId="0" fontId="64" fillId="5" borderId="3" xfId="0" applyFont="1" applyFill="1" applyBorder="1" applyAlignment="1">
      <alignment horizontal="left" vertical="center" wrapText="1"/>
    </xf>
    <xf numFmtId="2" fontId="64" fillId="5" borderId="3" xfId="0" applyNumberFormat="1" applyFont="1" applyFill="1" applyBorder="1" applyAlignment="1">
      <alignment horizontal="center" vertical="center" wrapText="1"/>
    </xf>
    <xf numFmtId="0" fontId="23" fillId="5" borderId="3" xfId="178" applyFont="1" applyFill="1" applyBorder="1" applyAlignment="1">
      <alignment horizontal="left" vertical="center" wrapText="1"/>
    </xf>
    <xf numFmtId="0" fontId="23" fillId="5" borderId="3" xfId="179" applyFont="1" applyFill="1" applyBorder="1" applyAlignment="1">
      <alignment horizontal="left" vertical="center" wrapText="1"/>
    </xf>
    <xf numFmtId="0" fontId="38" fillId="5" borderId="5" xfId="0" applyFont="1" applyFill="1" applyBorder="1" applyAlignment="1">
      <alignment horizontal="center" vertical="center" wrapText="1"/>
    </xf>
    <xf numFmtId="164" fontId="66" fillId="0" borderId="3" xfId="178" applyNumberFormat="1" applyFont="1" applyBorder="1" applyAlignment="1">
      <alignment horizontal="center" vertical="center" wrapText="1"/>
    </xf>
    <xf numFmtId="0" fontId="66" fillId="0" borderId="3" xfId="178" applyFont="1" applyBorder="1" applyAlignment="1">
      <alignment horizontal="left" vertical="center" wrapText="1"/>
    </xf>
    <xf numFmtId="2" fontId="66" fillId="0" borderId="3" xfId="178" applyNumberFormat="1" applyFont="1" applyBorder="1" applyAlignment="1">
      <alignment horizontal="center" vertical="center" wrapText="1"/>
    </xf>
    <xf numFmtId="2" fontId="62" fillId="0" borderId="0" xfId="0" applyNumberFormat="1" applyFont="1"/>
    <xf numFmtId="0" fontId="62" fillId="0" borderId="0" xfId="0" applyFont="1"/>
    <xf numFmtId="164" fontId="66" fillId="5" borderId="3" xfId="178" applyNumberFormat="1" applyFont="1" applyFill="1" applyBorder="1" applyAlignment="1">
      <alignment horizontal="center" vertical="center" wrapText="1"/>
    </xf>
    <xf numFmtId="0" fontId="66" fillId="5" borderId="3" xfId="178" applyFont="1" applyFill="1" applyBorder="1" applyAlignment="1">
      <alignment horizontal="left" vertical="center" wrapText="1"/>
    </xf>
    <xf numFmtId="2" fontId="66" fillId="5" borderId="3" xfId="178" applyNumberFormat="1" applyFont="1" applyFill="1" applyBorder="1" applyAlignment="1">
      <alignment horizontal="center" vertical="center" wrapText="1"/>
    </xf>
    <xf numFmtId="0" fontId="66" fillId="5" borderId="3" xfId="178" applyFont="1" applyFill="1" applyBorder="1" applyAlignment="1">
      <alignment horizontal="center" vertical="center" wrapText="1"/>
    </xf>
    <xf numFmtId="164" fontId="66" fillId="5" borderId="3" xfId="0" applyNumberFormat="1" applyFont="1" applyFill="1" applyBorder="1" applyAlignment="1">
      <alignment horizontal="center" vertical="center" wrapText="1"/>
    </xf>
    <xf numFmtId="2" fontId="66" fillId="5" borderId="3" xfId="0" applyNumberFormat="1" applyFont="1" applyFill="1" applyBorder="1" applyAlignment="1">
      <alignment horizontal="center" vertical="center" wrapText="1"/>
    </xf>
    <xf numFmtId="0" fontId="66" fillId="5" borderId="3" xfId="0" applyFont="1" applyFill="1" applyBorder="1" applyAlignment="1">
      <alignment horizontal="center" vertical="center" wrapText="1"/>
    </xf>
    <xf numFmtId="0" fontId="66" fillId="5" borderId="3" xfId="0" applyFont="1" applyFill="1" applyBorder="1" applyAlignment="1">
      <alignment horizontal="left" vertical="center" wrapText="1"/>
    </xf>
    <xf numFmtId="164" fontId="68" fillId="5" borderId="13" xfId="0" applyNumberFormat="1" applyFont="1" applyFill="1" applyBorder="1" applyAlignment="1">
      <alignment horizontal="center" vertical="center" wrapText="1"/>
    </xf>
    <xf numFmtId="0" fontId="68" fillId="5" borderId="13" xfId="178" applyFont="1" applyFill="1" applyBorder="1" applyAlignment="1">
      <alignment horizontal="left" vertical="center" wrapText="1"/>
    </xf>
    <xf numFmtId="2" fontId="68" fillId="5" borderId="13" xfId="0" applyNumberFormat="1" applyFont="1" applyFill="1" applyBorder="1" applyAlignment="1">
      <alignment horizontal="center" vertical="center" wrapText="1"/>
    </xf>
    <xf numFmtId="0" fontId="68" fillId="5" borderId="13" xfId="0" applyFont="1" applyFill="1" applyBorder="1" applyAlignment="1">
      <alignment horizontal="center" vertical="center" wrapText="1"/>
    </xf>
    <xf numFmtId="0" fontId="68" fillId="5" borderId="13" xfId="178" applyFont="1" applyFill="1" applyBorder="1" applyAlignment="1">
      <alignment horizontal="center" vertical="center" wrapText="1"/>
    </xf>
    <xf numFmtId="164" fontId="69" fillId="5" borderId="3" xfId="0" applyNumberFormat="1" applyFont="1" applyFill="1" applyBorder="1" applyAlignment="1">
      <alignment horizontal="center" vertical="center" wrapText="1"/>
    </xf>
    <xf numFmtId="2" fontId="70" fillId="5" borderId="3" xfId="0" applyNumberFormat="1" applyFont="1" applyFill="1" applyBorder="1" applyAlignment="1">
      <alignment horizontal="center" vertical="center" wrapText="1"/>
    </xf>
    <xf numFmtId="0" fontId="70" fillId="5" borderId="3" xfId="0" applyFont="1" applyFill="1" applyBorder="1" applyAlignment="1">
      <alignment horizontal="center" vertical="center" wrapText="1"/>
    </xf>
    <xf numFmtId="0" fontId="31" fillId="5" borderId="3" xfId="0" applyFont="1" applyFill="1" applyBorder="1" applyAlignment="1">
      <alignment horizontal="left" vertical="center" wrapText="1"/>
    </xf>
    <xf numFmtId="0" fontId="31" fillId="5" borderId="3" xfId="7" applyFont="1" applyFill="1" applyBorder="1" applyAlignment="1">
      <alignment horizontal="center" vertical="center" wrapText="1"/>
    </xf>
    <xf numFmtId="2" fontId="31" fillId="5" borderId="3" xfId="0" applyNumberFormat="1" applyFont="1" applyFill="1" applyBorder="1" applyAlignment="1">
      <alignment horizontal="center" vertical="center" wrapText="1"/>
    </xf>
    <xf numFmtId="0" fontId="31" fillId="5" borderId="3" xfId="0" applyFont="1" applyFill="1" applyBorder="1" applyAlignment="1">
      <alignment horizontal="center" vertical="center" wrapText="1"/>
    </xf>
    <xf numFmtId="0" fontId="26" fillId="5" borderId="4" xfId="0" applyFont="1" applyFill="1" applyBorder="1" applyAlignment="1">
      <alignment horizontal="left" vertical="center" wrapText="1"/>
    </xf>
    <xf numFmtId="164" fontId="31" fillId="5" borderId="3" xfId="7" applyNumberFormat="1" applyFont="1" applyFill="1" applyBorder="1" applyAlignment="1">
      <alignment horizontal="center" vertical="center" wrapText="1"/>
    </xf>
    <xf numFmtId="0" fontId="31" fillId="5" borderId="3" xfId="7" applyFont="1" applyFill="1" applyBorder="1" applyAlignment="1">
      <alignment horizontal="left" vertical="center" wrapText="1"/>
    </xf>
    <xf numFmtId="2" fontId="31" fillId="5" borderId="3" xfId="7" applyNumberFormat="1" applyFont="1" applyFill="1" applyBorder="1" applyAlignment="1">
      <alignment horizontal="left" vertical="center" wrapText="1"/>
    </xf>
    <xf numFmtId="0" fontId="38" fillId="5" borderId="3" xfId="0" applyNumberFormat="1" applyFont="1" applyFill="1" applyBorder="1" applyAlignment="1">
      <alignment horizontal="center" vertical="top" wrapText="1"/>
    </xf>
    <xf numFmtId="164" fontId="38" fillId="5" borderId="3" xfId="0" applyNumberFormat="1" applyFont="1" applyFill="1" applyBorder="1" applyAlignment="1">
      <alignment horizontal="center" vertical="center" wrapText="1"/>
    </xf>
    <xf numFmtId="4" fontId="25" fillId="5" borderId="3" xfId="0" applyNumberFormat="1" applyFont="1" applyFill="1" applyBorder="1" applyAlignment="1">
      <alignment horizontal="left" vertical="center" wrapText="1"/>
    </xf>
    <xf numFmtId="2" fontId="0" fillId="0" borderId="0" xfId="0" applyNumberFormat="1"/>
    <xf numFmtId="0" fontId="71" fillId="5" borderId="4" xfId="104" applyFont="1" applyFill="1" applyBorder="1" applyAlignment="1">
      <alignment vertical="top" wrapText="1"/>
    </xf>
    <xf numFmtId="0" fontId="72" fillId="5" borderId="3" xfId="180" applyFont="1" applyFill="1" applyBorder="1" applyAlignment="1">
      <alignment horizontal="center" vertical="top"/>
    </xf>
    <xf numFmtId="164" fontId="72" fillId="5" borderId="4" xfId="180" applyNumberFormat="1" applyFont="1" applyFill="1" applyBorder="1" applyAlignment="1">
      <alignment horizontal="center" vertical="top" wrapText="1"/>
    </xf>
    <xf numFmtId="0" fontId="72" fillId="5" borderId="3" xfId="180" applyFont="1" applyFill="1" applyBorder="1" applyAlignment="1">
      <alignment horizontal="justify" vertical="top" wrapText="1"/>
    </xf>
    <xf numFmtId="0" fontId="72" fillId="5" borderId="3" xfId="180" applyFont="1" applyFill="1" applyBorder="1" applyAlignment="1">
      <alignment horizontal="center" vertical="top" wrapText="1"/>
    </xf>
    <xf numFmtId="0" fontId="72" fillId="5" borderId="3" xfId="0" applyFont="1" applyFill="1" applyBorder="1" applyAlignment="1">
      <alignment vertical="top"/>
    </xf>
    <xf numFmtId="4" fontId="72" fillId="5" borderId="4" xfId="0" applyNumberFormat="1" applyFont="1" applyFill="1" applyBorder="1" applyAlignment="1">
      <alignment horizontal="right" vertical="top"/>
    </xf>
    <xf numFmtId="2" fontId="72" fillId="5" borderId="3" xfId="180" applyNumberFormat="1" applyFont="1" applyFill="1" applyBorder="1" applyAlignment="1">
      <alignment horizontal="left" vertical="top" wrapText="1"/>
    </xf>
    <xf numFmtId="0" fontId="72" fillId="5" borderId="3" xfId="181" applyFont="1" applyFill="1" applyBorder="1" applyAlignment="1">
      <alignment horizontal="justify" vertical="top" wrapText="1"/>
    </xf>
    <xf numFmtId="0" fontId="72" fillId="5" borderId="4" xfId="180" applyFont="1" applyFill="1" applyBorder="1" applyAlignment="1">
      <alignment horizontal="justify" vertical="top" wrapText="1"/>
    </xf>
    <xf numFmtId="0" fontId="72" fillId="5" borderId="3" xfId="180" applyFont="1" applyFill="1" applyBorder="1" applyAlignment="1">
      <alignment horizontal="left" vertical="top" wrapText="1"/>
    </xf>
    <xf numFmtId="0" fontId="14" fillId="5" borderId="7" xfId="0" applyFont="1" applyFill="1" applyBorder="1" applyAlignment="1">
      <alignment horizontal="center" vertical="top" wrapText="1"/>
    </xf>
    <xf numFmtId="0" fontId="72" fillId="5" borderId="3" xfId="179" applyFont="1" applyFill="1" applyBorder="1" applyAlignment="1">
      <alignment horizontal="justify" vertical="top" wrapText="1"/>
    </xf>
    <xf numFmtId="0" fontId="72" fillId="5" borderId="8" xfId="181" applyFont="1" applyFill="1" applyBorder="1" applyAlignment="1">
      <alignment horizontal="justify" vertical="top" wrapText="1"/>
    </xf>
    <xf numFmtId="2" fontId="81" fillId="0" borderId="3" xfId="0" applyNumberFormat="1" applyFont="1" applyBorder="1"/>
    <xf numFmtId="0" fontId="81" fillId="0" borderId="3" xfId="0" applyFont="1" applyBorder="1"/>
    <xf numFmtId="164" fontId="0" fillId="0" borderId="0" xfId="0" applyNumberFormat="1"/>
    <xf numFmtId="164" fontId="18" fillId="5" borderId="3" xfId="0" applyNumberFormat="1" applyFont="1" applyFill="1" applyBorder="1" applyAlignment="1">
      <alignment horizontal="center" vertical="top" wrapText="1"/>
    </xf>
    <xf numFmtId="0" fontId="37" fillId="5" borderId="3" xfId="0" applyFont="1" applyFill="1" applyBorder="1" applyAlignment="1">
      <alignment horizontal="center" vertical="center" wrapText="1"/>
    </xf>
    <xf numFmtId="2" fontId="37" fillId="5" borderId="3" xfId="0" applyNumberFormat="1" applyFont="1" applyFill="1" applyBorder="1" applyAlignment="1">
      <alignment horizontal="center" vertical="center" wrapText="1"/>
    </xf>
    <xf numFmtId="0" fontId="66" fillId="0" borderId="3" xfId="178" applyFont="1" applyBorder="1" applyAlignment="1">
      <alignment horizontal="center" vertical="center" wrapText="1"/>
    </xf>
    <xf numFmtId="164" fontId="66" fillId="0" borderId="3" xfId="0" applyNumberFormat="1" applyFont="1" applyBorder="1" applyAlignment="1">
      <alignment horizontal="center" vertical="center" wrapText="1"/>
    </xf>
    <xf numFmtId="2" fontId="66" fillId="0" borderId="3" xfId="0" applyNumberFormat="1" applyFont="1" applyBorder="1" applyAlignment="1">
      <alignment horizontal="center" vertical="center" wrapText="1"/>
    </xf>
    <xf numFmtId="0" fontId="66" fillId="0" borderId="3" xfId="0" applyFont="1" applyBorder="1" applyAlignment="1">
      <alignment horizontal="center" vertical="center" wrapText="1"/>
    </xf>
    <xf numFmtId="164" fontId="68" fillId="5" borderId="3" xfId="178" applyNumberFormat="1" applyFont="1" applyFill="1" applyBorder="1" applyAlignment="1">
      <alignment horizontal="center" vertical="center" wrapText="1"/>
    </xf>
    <xf numFmtId="0" fontId="68" fillId="0" borderId="3" xfId="178" applyFont="1" applyBorder="1" applyAlignment="1">
      <alignment horizontal="left" vertical="center" wrapText="1"/>
    </xf>
    <xf numFmtId="2" fontId="68" fillId="0" borderId="3" xfId="178" applyNumberFormat="1" applyFont="1" applyBorder="1" applyAlignment="1">
      <alignment horizontal="center" vertical="center" wrapText="1"/>
    </xf>
    <xf numFmtId="0" fontId="68" fillId="0" borderId="3" xfId="178" applyFont="1" applyBorder="1" applyAlignment="1">
      <alignment horizontal="center" vertical="center" wrapText="1"/>
    </xf>
    <xf numFmtId="0" fontId="68" fillId="0" borderId="3" xfId="0" applyFont="1" applyBorder="1" applyAlignment="1">
      <alignment horizontal="center" vertical="center" wrapText="1"/>
    </xf>
    <xf numFmtId="164" fontId="68" fillId="5" borderId="3" xfId="0" applyNumberFormat="1" applyFont="1" applyFill="1" applyBorder="1" applyAlignment="1">
      <alignment horizontal="center" vertical="center" wrapText="1"/>
    </xf>
    <xf numFmtId="0" fontId="68" fillId="0" borderId="3" xfId="0" applyFont="1" applyBorder="1" applyAlignment="1">
      <alignment horizontal="left" vertical="center" wrapText="1"/>
    </xf>
    <xf numFmtId="2" fontId="68" fillId="0" borderId="3" xfId="0" applyNumberFormat="1" applyFont="1" applyBorder="1" applyAlignment="1">
      <alignment horizontal="center" vertical="center" wrapText="1"/>
    </xf>
    <xf numFmtId="0" fontId="68" fillId="5" borderId="3" xfId="178" applyFont="1" applyFill="1" applyBorder="1" applyAlignment="1">
      <alignment horizontal="left" vertical="center" wrapText="1"/>
    </xf>
    <xf numFmtId="2" fontId="68" fillId="5" borderId="3" xfId="0" applyNumberFormat="1" applyFont="1" applyFill="1" applyBorder="1" applyAlignment="1">
      <alignment horizontal="center" vertical="center" wrapText="1"/>
    </xf>
    <xf numFmtId="0" fontId="68" fillId="5" borderId="3" xfId="0" applyFont="1" applyFill="1" applyBorder="1" applyAlignment="1">
      <alignment horizontal="center" vertical="center" wrapText="1"/>
    </xf>
    <xf numFmtId="0" fontId="29" fillId="5" borderId="3" xfId="178" applyFont="1" applyFill="1" applyBorder="1" applyAlignment="1">
      <alignment horizontal="left" vertical="center" wrapText="1"/>
    </xf>
    <xf numFmtId="2" fontId="70" fillId="0" borderId="3" xfId="0" applyNumberFormat="1" applyFont="1" applyBorder="1" applyAlignment="1">
      <alignment horizontal="center" vertical="center" wrapText="1"/>
    </xf>
    <xf numFmtId="0" fontId="70" fillId="0" borderId="3" xfId="0" applyFont="1" applyBorder="1" applyAlignment="1">
      <alignment horizontal="center" vertical="center" wrapText="1"/>
    </xf>
    <xf numFmtId="2" fontId="8" fillId="5" borderId="3" xfId="0" applyNumberFormat="1" applyFont="1" applyFill="1" applyBorder="1" applyAlignment="1">
      <alignment horizontal="center" vertical="center" wrapText="1"/>
    </xf>
    <xf numFmtId="0" fontId="8" fillId="5" borderId="3" xfId="0" applyFont="1" applyFill="1" applyBorder="1" applyAlignment="1">
      <alignment horizontal="center" vertical="center" wrapText="1"/>
    </xf>
    <xf numFmtId="164" fontId="69" fillId="0" borderId="3" xfId="0" applyNumberFormat="1" applyFont="1" applyFill="1" applyBorder="1" applyAlignment="1">
      <alignment horizontal="center" vertical="center" wrapText="1"/>
    </xf>
    <xf numFmtId="0" fontId="66" fillId="0" borderId="3" xfId="0" applyFont="1" applyBorder="1" applyAlignment="1">
      <alignment horizontal="left" vertical="center" wrapText="1"/>
    </xf>
    <xf numFmtId="164" fontId="73" fillId="5" borderId="3" xfId="0" applyNumberFormat="1" applyFont="1" applyFill="1" applyBorder="1" applyAlignment="1">
      <alignment horizontal="center" vertical="center" wrapText="1"/>
    </xf>
    <xf numFmtId="0" fontId="73" fillId="5" borderId="3" xfId="0" applyFont="1" applyFill="1" applyBorder="1" applyAlignment="1">
      <alignment horizontal="left" vertical="center" wrapText="1"/>
    </xf>
    <xf numFmtId="2" fontId="73" fillId="5" borderId="3" xfId="0" applyNumberFormat="1" applyFont="1" applyFill="1" applyBorder="1" applyAlignment="1">
      <alignment horizontal="center" vertical="center" wrapText="1"/>
    </xf>
    <xf numFmtId="0" fontId="73" fillId="5" borderId="3" xfId="0" applyFont="1" applyFill="1" applyBorder="1" applyAlignment="1">
      <alignment horizontal="center" vertical="center" wrapText="1"/>
    </xf>
    <xf numFmtId="164" fontId="73" fillId="0" borderId="3" xfId="0" applyNumberFormat="1" applyFont="1" applyBorder="1" applyAlignment="1">
      <alignment horizontal="center" vertical="center" wrapText="1"/>
    </xf>
    <xf numFmtId="0" fontId="73" fillId="0" borderId="3" xfId="0" applyFont="1" applyBorder="1" applyAlignment="1">
      <alignment horizontal="left" vertical="center" wrapText="1"/>
    </xf>
    <xf numFmtId="2" fontId="73" fillId="0" borderId="3" xfId="0" applyNumberFormat="1" applyFont="1" applyBorder="1" applyAlignment="1">
      <alignment horizontal="center" vertical="center" wrapText="1"/>
    </xf>
    <xf numFmtId="0" fontId="73" fillId="0" borderId="3" xfId="0" applyFont="1" applyBorder="1" applyAlignment="1">
      <alignment horizontal="center" vertical="center" wrapText="1"/>
    </xf>
    <xf numFmtId="0" fontId="37" fillId="5" borderId="15" xfId="0" applyNumberFormat="1" applyFont="1" applyFill="1" applyBorder="1" applyAlignment="1">
      <alignment horizontal="center" vertical="top" wrapText="1"/>
    </xf>
    <xf numFmtId="164" fontId="37" fillId="5" borderId="15" xfId="0" applyNumberFormat="1" applyFont="1" applyFill="1" applyBorder="1" applyAlignment="1">
      <alignment horizontal="center" vertical="center" wrapText="1"/>
    </xf>
    <xf numFmtId="4" fontId="21" fillId="5" borderId="15" xfId="0" applyNumberFormat="1" applyFont="1" applyFill="1" applyBorder="1" applyAlignment="1">
      <alignment horizontal="left" vertical="center" wrapText="1"/>
    </xf>
    <xf numFmtId="0" fontId="72" fillId="5" borderId="16" xfId="104" applyFont="1" applyFill="1" applyBorder="1" applyAlignment="1">
      <alignment horizontal="left" vertical="top" wrapText="1"/>
    </xf>
    <xf numFmtId="0" fontId="72" fillId="5" borderId="3" xfId="181" applyFont="1" applyFill="1" applyBorder="1" applyAlignment="1">
      <alignment horizontal="center" vertical="center"/>
    </xf>
    <xf numFmtId="2" fontId="72" fillId="5" borderId="4" xfId="181" applyNumberFormat="1" applyFont="1" applyFill="1" applyBorder="1" applyAlignment="1">
      <alignment horizontal="center" vertical="center" wrapText="1"/>
    </xf>
    <xf numFmtId="0" fontId="72" fillId="5" borderId="3" xfId="181" applyFont="1" applyFill="1" applyBorder="1" applyAlignment="1">
      <alignment horizontal="justify" vertical="center" wrapText="1"/>
    </xf>
    <xf numFmtId="0" fontId="72" fillId="5" borderId="3" xfId="181" applyFont="1" applyFill="1" applyBorder="1" applyAlignment="1">
      <alignment horizontal="center" vertical="top" wrapText="1"/>
    </xf>
    <xf numFmtId="0" fontId="72" fillId="5" borderId="3" xfId="0" applyFont="1" applyFill="1" applyBorder="1" applyAlignment="1">
      <alignment vertical="center"/>
    </xf>
    <xf numFmtId="4" fontId="72" fillId="5" borderId="4" xfId="0" applyNumberFormat="1" applyFont="1" applyFill="1" applyBorder="1" applyAlignment="1">
      <alignment horizontal="right" vertical="center"/>
    </xf>
    <xf numFmtId="2" fontId="72" fillId="5" borderId="3" xfId="181" applyNumberFormat="1" applyFont="1" applyFill="1" applyBorder="1" applyAlignment="1">
      <alignment horizontal="left" vertical="center" wrapText="1"/>
    </xf>
    <xf numFmtId="2" fontId="72" fillId="5" borderId="4" xfId="181" applyNumberFormat="1" applyFont="1" applyFill="1" applyBorder="1" applyAlignment="1">
      <alignment horizontal="center" vertical="top" wrapText="1"/>
    </xf>
    <xf numFmtId="2" fontId="72" fillId="5" borderId="3" xfId="181" applyNumberFormat="1" applyFont="1" applyFill="1" applyBorder="1" applyAlignment="1">
      <alignment horizontal="left" vertical="top" wrapText="1"/>
    </xf>
    <xf numFmtId="0" fontId="72" fillId="5" borderId="4" xfId="181" applyFont="1" applyFill="1" applyBorder="1" applyAlignment="1">
      <alignment horizontal="justify" vertical="top" wrapText="1"/>
    </xf>
    <xf numFmtId="0" fontId="72" fillId="5" borderId="3" xfId="181" applyFont="1" applyFill="1" applyBorder="1" applyAlignment="1">
      <alignment horizontal="left" vertical="top" wrapText="1"/>
    </xf>
    <xf numFmtId="2" fontId="72" fillId="5" borderId="3" xfId="181" applyNumberFormat="1" applyFont="1" applyFill="1" applyBorder="1" applyAlignment="1">
      <alignment horizontal="center" vertical="top" wrapText="1"/>
    </xf>
    <xf numFmtId="4" fontId="72" fillId="5" borderId="3" xfId="0" applyNumberFormat="1" applyFont="1" applyFill="1" applyBorder="1" applyAlignment="1">
      <alignment horizontal="right" vertical="top"/>
    </xf>
    <xf numFmtId="2" fontId="49" fillId="0" borderId="3" xfId="0" applyNumberFormat="1" applyFont="1" applyBorder="1"/>
    <xf numFmtId="0" fontId="49" fillId="0" borderId="3" xfId="0" applyFont="1" applyBorder="1"/>
    <xf numFmtId="0" fontId="0" fillId="0" borderId="3" xfId="0" applyBorder="1"/>
    <xf numFmtId="164" fontId="0" fillId="0" borderId="3" xfId="0" applyNumberFormat="1" applyBorder="1"/>
    <xf numFmtId="0" fontId="85" fillId="5" borderId="0" xfId="0" applyFont="1" applyFill="1" applyAlignment="1">
      <alignment horizontal="center" vertical="center"/>
    </xf>
    <xf numFmtId="0" fontId="86" fillId="5" borderId="3" xfId="0" applyFont="1" applyFill="1" applyBorder="1" applyAlignment="1">
      <alignment horizontal="center" vertical="center" wrapText="1"/>
    </xf>
    <xf numFmtId="2" fontId="86" fillId="5" borderId="3" xfId="0" applyNumberFormat="1" applyFont="1" applyFill="1" applyBorder="1" applyAlignment="1">
      <alignment horizontal="center" vertical="center" wrapText="1"/>
    </xf>
    <xf numFmtId="0" fontId="85" fillId="5" borderId="0" xfId="0" applyFont="1" applyFill="1" applyAlignment="1">
      <alignment horizontal="center" vertical="center" wrapText="1"/>
    </xf>
    <xf numFmtId="0" fontId="38" fillId="5" borderId="3" xfId="0" applyFont="1" applyFill="1" applyBorder="1" applyAlignment="1">
      <alignment horizontal="justify" vertical="center" wrapText="1"/>
    </xf>
    <xf numFmtId="4" fontId="38" fillId="5" borderId="0" xfId="0" applyNumberFormat="1" applyFont="1" applyFill="1" applyAlignment="1">
      <alignment horizontal="center" vertical="center"/>
    </xf>
    <xf numFmtId="2" fontId="38" fillId="5" borderId="0" xfId="0" applyNumberFormat="1" applyFont="1" applyFill="1" applyAlignment="1">
      <alignment horizontal="center" vertical="center"/>
    </xf>
    <xf numFmtId="0" fontId="38" fillId="5" borderId="0" xfId="0" applyFont="1" applyFill="1" applyAlignment="1">
      <alignment horizontal="center" vertical="center"/>
    </xf>
    <xf numFmtId="4" fontId="38" fillId="5" borderId="3" xfId="0" applyNumberFormat="1" applyFont="1" applyFill="1" applyBorder="1" applyAlignment="1">
      <alignment horizontal="center" vertical="center" wrapText="1"/>
    </xf>
    <xf numFmtId="2" fontId="38" fillId="5" borderId="3" xfId="0" applyNumberFormat="1" applyFont="1" applyFill="1" applyBorder="1" applyAlignment="1">
      <alignment horizontal="center" vertical="center"/>
    </xf>
    <xf numFmtId="164" fontId="38" fillId="5" borderId="3" xfId="0" applyNumberFormat="1" applyFont="1" applyFill="1" applyBorder="1" applyAlignment="1">
      <alignment horizontal="center" vertical="center"/>
    </xf>
    <xf numFmtId="4" fontId="38" fillId="5" borderId="3" xfId="7" applyNumberFormat="1" applyFont="1" applyFill="1" applyBorder="1" applyAlignment="1">
      <alignment horizontal="center" vertical="center" wrapText="1"/>
    </xf>
    <xf numFmtId="4" fontId="38" fillId="5" borderId="3" xfId="0" applyNumberFormat="1" applyFont="1" applyFill="1" applyBorder="1" applyAlignment="1">
      <alignment horizontal="center" vertical="center" shrinkToFit="1"/>
    </xf>
    <xf numFmtId="2" fontId="38" fillId="5" borderId="3" xfId="0" applyNumberFormat="1" applyFont="1" applyFill="1" applyBorder="1" applyAlignment="1">
      <alignment horizontal="center" vertical="center" shrinkToFit="1"/>
    </xf>
    <xf numFmtId="2" fontId="38" fillId="6" borderId="0" xfId="0" applyNumberFormat="1" applyFont="1" applyFill="1" applyAlignment="1">
      <alignment horizontal="center" vertical="center"/>
    </xf>
    <xf numFmtId="164" fontId="38" fillId="5" borderId="3" xfId="0" applyNumberFormat="1" applyFont="1" applyFill="1" applyBorder="1" applyAlignment="1">
      <alignment horizontal="center" vertical="center" shrinkToFit="1"/>
    </xf>
    <xf numFmtId="2" fontId="25" fillId="5" borderId="3" xfId="0" applyNumberFormat="1" applyFont="1" applyFill="1" applyBorder="1" applyAlignment="1">
      <alignment horizontal="center" vertical="center" wrapText="1"/>
    </xf>
    <xf numFmtId="0" fontId="38" fillId="5" borderId="3" xfId="183" applyFont="1" applyFill="1" applyBorder="1" applyAlignment="1">
      <alignment horizontal="center" vertical="top" wrapText="1"/>
    </xf>
    <xf numFmtId="4" fontId="37" fillId="5" borderId="3" xfId="0" applyNumberFormat="1" applyFont="1" applyFill="1" applyBorder="1" applyAlignment="1">
      <alignment horizontal="right" vertical="top"/>
    </xf>
    <xf numFmtId="0" fontId="38" fillId="5" borderId="3" xfId="0" applyFont="1" applyFill="1" applyBorder="1" applyAlignment="1">
      <alignment horizontal="justify" vertical="top" wrapText="1"/>
    </xf>
    <xf numFmtId="2" fontId="79" fillId="5" borderId="3" xfId="0" applyNumberFormat="1" applyFont="1" applyFill="1" applyBorder="1" applyAlignment="1">
      <alignment horizontal="center" vertical="center"/>
    </xf>
    <xf numFmtId="2" fontId="69" fillId="5" borderId="0" xfId="0" applyNumberFormat="1" applyFont="1" applyFill="1" applyAlignment="1">
      <alignment horizontal="center" vertical="center"/>
    </xf>
    <xf numFmtId="0" fontId="69" fillId="5" borderId="0" xfId="0" applyFont="1" applyFill="1" applyAlignment="1">
      <alignment horizontal="center" vertical="center"/>
    </xf>
    <xf numFmtId="0" fontId="7" fillId="0" borderId="0" xfId="183"/>
    <xf numFmtId="0" fontId="23" fillId="0" borderId="6" xfId="183" applyFont="1" applyFill="1" applyBorder="1" applyAlignment="1">
      <alignment vertical="center" wrapText="1"/>
    </xf>
    <xf numFmtId="0" fontId="23" fillId="5" borderId="7" xfId="183" applyFont="1" applyFill="1" applyBorder="1" applyAlignment="1">
      <alignment horizontal="center" vertical="center" wrapText="1"/>
    </xf>
    <xf numFmtId="0" fontId="25" fillId="5" borderId="3" xfId="183" applyFont="1" applyFill="1" applyBorder="1" applyAlignment="1">
      <alignment horizontal="center" vertical="center" wrapText="1"/>
    </xf>
    <xf numFmtId="2" fontId="25" fillId="5" borderId="3" xfId="183" applyNumberFormat="1" applyFont="1" applyFill="1" applyBorder="1" applyAlignment="1">
      <alignment horizontal="center" vertical="center" wrapText="1"/>
    </xf>
    <xf numFmtId="0" fontId="25" fillId="0" borderId="3" xfId="183" applyFont="1" applyFill="1" applyBorder="1" applyAlignment="1">
      <alignment horizontal="center" vertical="center" wrapText="1"/>
    </xf>
    <xf numFmtId="43" fontId="25" fillId="0" borderId="3" xfId="184" applyNumberFormat="1" applyFont="1" applyFill="1" applyBorder="1" applyAlignment="1">
      <alignment horizontal="center" vertical="center" wrapText="1"/>
    </xf>
    <xf numFmtId="0" fontId="26" fillId="0" borderId="0" xfId="183" applyFont="1"/>
    <xf numFmtId="0" fontId="38" fillId="0" borderId="3" xfId="183" applyFont="1" applyBorder="1" applyAlignment="1">
      <alignment horizontal="left" vertical="center"/>
    </xf>
    <xf numFmtId="164" fontId="38" fillId="0" borderId="3" xfId="183" applyNumberFormat="1" applyFont="1" applyBorder="1" applyAlignment="1">
      <alignment horizontal="left" vertical="center"/>
    </xf>
    <xf numFmtId="0" fontId="38" fillId="0" borderId="3" xfId="183" applyFont="1" applyFill="1" applyBorder="1" applyAlignment="1">
      <alignment horizontal="left" vertical="center"/>
    </xf>
    <xf numFmtId="0" fontId="38" fillId="0" borderId="3" xfId="183" applyFont="1" applyFill="1" applyBorder="1" applyAlignment="1">
      <alignment horizontal="left" vertical="center" wrapText="1"/>
    </xf>
    <xf numFmtId="4" fontId="38" fillId="0" borderId="3" xfId="183" applyNumberFormat="1" applyFont="1" applyFill="1" applyBorder="1" applyAlignment="1">
      <alignment horizontal="left" vertical="center"/>
    </xf>
    <xf numFmtId="2" fontId="38" fillId="0" borderId="3" xfId="183" applyNumberFormat="1" applyFont="1" applyBorder="1" applyAlignment="1">
      <alignment horizontal="center" vertical="center"/>
    </xf>
    <xf numFmtId="0" fontId="98" fillId="0" borderId="18" xfId="183" applyFont="1" applyFill="1" applyBorder="1" applyAlignment="1">
      <alignment horizontal="left" vertical="top" wrapText="1"/>
    </xf>
    <xf numFmtId="1" fontId="100" fillId="0" borderId="18" xfId="183" applyNumberFormat="1" applyFont="1" applyFill="1" applyBorder="1" applyAlignment="1">
      <alignment horizontal="right" vertical="top" shrinkToFit="1"/>
    </xf>
    <xf numFmtId="4" fontId="100" fillId="0" borderId="18" xfId="183" applyNumberFormat="1" applyFont="1" applyFill="1" applyBorder="1" applyAlignment="1">
      <alignment horizontal="right" vertical="top" shrinkToFit="1"/>
    </xf>
    <xf numFmtId="1" fontId="26" fillId="0" borderId="0" xfId="183" applyNumberFormat="1" applyFont="1" applyAlignment="1">
      <alignment horizontal="left" vertical="center"/>
    </xf>
    <xf numFmtId="0" fontId="26" fillId="0" borderId="0" xfId="183" applyFont="1" applyAlignment="1">
      <alignment horizontal="left" vertical="center"/>
    </xf>
    <xf numFmtId="164" fontId="38" fillId="0" borderId="3" xfId="183" applyNumberFormat="1" applyFont="1" applyFill="1" applyBorder="1" applyAlignment="1">
      <alignment horizontal="left" vertical="center"/>
    </xf>
    <xf numFmtId="2" fontId="100" fillId="0" borderId="18" xfId="183" applyNumberFormat="1" applyFont="1" applyFill="1" applyBorder="1" applyAlignment="1">
      <alignment horizontal="right" vertical="top" shrinkToFit="1"/>
    </xf>
    <xf numFmtId="0" fontId="38" fillId="0" borderId="3" xfId="1" applyFont="1" applyFill="1" applyBorder="1" applyAlignment="1">
      <alignment horizontal="left" vertical="center"/>
    </xf>
    <xf numFmtId="164" fontId="100" fillId="0" borderId="18" xfId="183" applyNumberFormat="1" applyFont="1" applyFill="1" applyBorder="1" applyAlignment="1">
      <alignment horizontal="right" vertical="top" shrinkToFit="1"/>
    </xf>
    <xf numFmtId="0" fontId="38" fillId="0" borderId="3" xfId="2" applyFont="1" applyFill="1" applyBorder="1" applyAlignment="1">
      <alignment horizontal="left" vertical="center"/>
    </xf>
    <xf numFmtId="2" fontId="38" fillId="0" borderId="3" xfId="183" applyNumberFormat="1" applyFont="1" applyFill="1" applyBorder="1" applyAlignment="1">
      <alignment horizontal="left" vertical="center" wrapText="1"/>
    </xf>
    <xf numFmtId="0" fontId="38" fillId="0" borderId="3" xfId="185" applyFont="1" applyFill="1" applyBorder="1" applyAlignment="1">
      <alignment horizontal="left" vertical="center"/>
    </xf>
    <xf numFmtId="0" fontId="38" fillId="0" borderId="3" xfId="186" applyFont="1" applyFill="1" applyBorder="1" applyAlignment="1">
      <alignment horizontal="left" vertical="center"/>
    </xf>
    <xf numFmtId="164" fontId="38" fillId="0" borderId="18" xfId="183" applyNumberFormat="1" applyFont="1" applyFill="1" applyBorder="1" applyAlignment="1">
      <alignment horizontal="left" vertical="top" shrinkToFit="1"/>
    </xf>
    <xf numFmtId="0" fontId="38" fillId="0" borderId="18" xfId="183" applyFont="1" applyFill="1" applyBorder="1" applyAlignment="1">
      <alignment horizontal="left" vertical="top" wrapText="1"/>
    </xf>
    <xf numFmtId="2" fontId="38" fillId="0" borderId="18" xfId="183" applyNumberFormat="1" applyFont="1" applyFill="1" applyBorder="1" applyAlignment="1">
      <alignment horizontal="left" vertical="top" shrinkToFit="1"/>
    </xf>
    <xf numFmtId="182" fontId="100" fillId="0" borderId="18" xfId="183" applyNumberFormat="1" applyFont="1" applyFill="1" applyBorder="1" applyAlignment="1">
      <alignment horizontal="right" vertical="top" shrinkToFit="1"/>
    </xf>
    <xf numFmtId="2" fontId="38" fillId="0" borderId="3" xfId="183" applyNumberFormat="1" applyFont="1" applyFill="1" applyBorder="1" applyAlignment="1">
      <alignment horizontal="left" vertical="center"/>
    </xf>
    <xf numFmtId="4" fontId="38" fillId="0" borderId="18" xfId="183" applyNumberFormat="1" applyFont="1" applyFill="1" applyBorder="1" applyAlignment="1">
      <alignment horizontal="left" vertical="top" shrinkToFit="1"/>
    </xf>
    <xf numFmtId="1" fontId="100" fillId="0" borderId="20" xfId="183" applyNumberFormat="1" applyFont="1" applyFill="1" applyBorder="1" applyAlignment="1">
      <alignment horizontal="right" vertical="top" shrinkToFit="1"/>
    </xf>
    <xf numFmtId="164" fontId="38" fillId="0" borderId="13" xfId="183" applyNumberFormat="1" applyFont="1" applyBorder="1" applyAlignment="1">
      <alignment horizontal="left" vertical="center"/>
    </xf>
    <xf numFmtId="0" fontId="38" fillId="0" borderId="19" xfId="183" applyFont="1" applyFill="1" applyBorder="1" applyAlignment="1">
      <alignment horizontal="left" vertical="top" wrapText="1"/>
    </xf>
    <xf numFmtId="0" fontId="38" fillId="0" borderId="13" xfId="183" applyFont="1" applyFill="1" applyBorder="1" applyAlignment="1">
      <alignment horizontal="left" vertical="center" wrapText="1"/>
    </xf>
    <xf numFmtId="2" fontId="38" fillId="0" borderId="13" xfId="183" applyNumberFormat="1" applyFont="1" applyFill="1" applyBorder="1" applyAlignment="1">
      <alignment horizontal="left" vertical="center"/>
    </xf>
    <xf numFmtId="0" fontId="38" fillId="0" borderId="3" xfId="185" applyFont="1" applyFill="1" applyBorder="1" applyAlignment="1">
      <alignment horizontal="left" vertical="center" wrapText="1"/>
    </xf>
    <xf numFmtId="2" fontId="38" fillId="0" borderId="3" xfId="183" applyNumberFormat="1" applyFont="1" applyFill="1" applyBorder="1" applyAlignment="1">
      <alignment horizontal="center" vertical="center"/>
    </xf>
    <xf numFmtId="0" fontId="7" fillId="0" borderId="0" xfId="183" applyFill="1"/>
    <xf numFmtId="164" fontId="7" fillId="0" borderId="0" xfId="183" applyNumberFormat="1" applyFill="1"/>
    <xf numFmtId="164" fontId="38" fillId="5" borderId="3" xfId="183" applyNumberFormat="1" applyFont="1" applyFill="1" applyBorder="1" applyAlignment="1">
      <alignment horizontal="left" vertical="center"/>
    </xf>
    <xf numFmtId="0" fontId="7" fillId="11" borderId="0" xfId="183" applyFill="1"/>
    <xf numFmtId="164" fontId="7" fillId="11" borderId="0" xfId="183" applyNumberFormat="1" applyFill="1"/>
    <xf numFmtId="0" fontId="38" fillId="0" borderId="0" xfId="183" applyFont="1" applyFill="1" applyAlignment="1">
      <alignment horizontal="left" vertical="center"/>
    </xf>
    <xf numFmtId="164" fontId="38" fillId="0" borderId="18" xfId="183" applyNumberFormat="1" applyFont="1" applyFill="1" applyBorder="1" applyAlignment="1">
      <alignment horizontal="left" vertical="center" shrinkToFit="1"/>
    </xf>
    <xf numFmtId="0" fontId="38" fillId="0" borderId="7" xfId="185" applyFont="1" applyFill="1" applyBorder="1" applyAlignment="1">
      <alignment horizontal="left" vertical="center" wrapText="1"/>
    </xf>
    <xf numFmtId="0" fontId="38" fillId="0" borderId="18" xfId="183" applyFont="1" applyFill="1" applyBorder="1" applyAlignment="1">
      <alignment horizontal="left" vertical="center" wrapText="1"/>
    </xf>
    <xf numFmtId="0" fontId="82" fillId="0" borderId="0" xfId="183" applyFont="1"/>
    <xf numFmtId="0" fontId="98" fillId="11" borderId="18" xfId="183" applyFont="1" applyFill="1" applyBorder="1" applyAlignment="1">
      <alignment horizontal="left" vertical="top" wrapText="1"/>
    </xf>
    <xf numFmtId="1" fontId="100" fillId="11" borderId="18" xfId="183" applyNumberFormat="1" applyFont="1" applyFill="1" applyBorder="1" applyAlignment="1">
      <alignment horizontal="right" vertical="top" shrinkToFit="1"/>
    </xf>
    <xf numFmtId="4" fontId="100" fillId="11" borderId="18" xfId="183" applyNumberFormat="1" applyFont="1" applyFill="1" applyBorder="1" applyAlignment="1">
      <alignment horizontal="right" vertical="top" shrinkToFit="1"/>
    </xf>
    <xf numFmtId="164" fontId="38" fillId="0" borderId="18" xfId="183" applyNumberFormat="1" applyFont="1" applyFill="1" applyBorder="1" applyAlignment="1">
      <alignment horizontal="left" vertical="top" wrapText="1"/>
    </xf>
    <xf numFmtId="2" fontId="7" fillId="11" borderId="0" xfId="183" applyNumberFormat="1" applyFill="1"/>
    <xf numFmtId="3" fontId="100" fillId="0" borderId="18" xfId="183" applyNumberFormat="1" applyFont="1" applyFill="1" applyBorder="1" applyAlignment="1">
      <alignment horizontal="right" vertical="top" shrinkToFit="1"/>
    </xf>
    <xf numFmtId="0" fontId="38" fillId="0" borderId="7" xfId="183" applyFont="1" applyFill="1" applyBorder="1" applyAlignment="1">
      <alignment horizontal="left" vertical="center"/>
    </xf>
    <xf numFmtId="0" fontId="38" fillId="0" borderId="7" xfId="183" applyFont="1" applyFill="1" applyBorder="1" applyAlignment="1">
      <alignment horizontal="left" vertical="center" wrapText="1"/>
    </xf>
    <xf numFmtId="164" fontId="38" fillId="0" borderId="19" xfId="183" applyNumberFormat="1" applyFont="1" applyFill="1" applyBorder="1" applyAlignment="1">
      <alignment horizontal="left" vertical="top" shrinkToFit="1"/>
    </xf>
    <xf numFmtId="4" fontId="38" fillId="0" borderId="19" xfId="183" applyNumberFormat="1" applyFont="1" applyFill="1" applyBorder="1" applyAlignment="1">
      <alignment horizontal="left" vertical="top" shrinkToFit="1"/>
    </xf>
    <xf numFmtId="2" fontId="38" fillId="0" borderId="13" xfId="183" applyNumberFormat="1" applyFont="1" applyBorder="1" applyAlignment="1">
      <alignment horizontal="center" vertical="center"/>
    </xf>
    <xf numFmtId="0" fontId="38" fillId="0" borderId="0" xfId="183" applyFont="1" applyAlignment="1">
      <alignment vertical="center"/>
    </xf>
    <xf numFmtId="2" fontId="25" fillId="0" borderId="3" xfId="183" applyNumberFormat="1" applyFont="1" applyBorder="1" applyAlignment="1">
      <alignment horizontal="center" vertical="center"/>
    </xf>
    <xf numFmtId="0" fontId="98" fillId="0" borderId="21" xfId="183" applyFont="1" applyFill="1" applyBorder="1" applyAlignment="1">
      <alignment horizontal="left" vertical="top" wrapText="1"/>
    </xf>
    <xf numFmtId="0" fontId="25" fillId="5" borderId="4" xfId="104" applyFont="1" applyFill="1" applyBorder="1" applyAlignment="1">
      <alignment vertical="top" wrapText="1"/>
    </xf>
    <xf numFmtId="0" fontId="25" fillId="5" borderId="6" xfId="104" applyFont="1" applyFill="1" applyBorder="1" applyAlignment="1">
      <alignment vertical="top" wrapText="1"/>
    </xf>
    <xf numFmtId="0" fontId="25" fillId="5" borderId="7" xfId="104" applyFont="1" applyFill="1" applyBorder="1" applyAlignment="1">
      <alignment vertical="top" wrapText="1"/>
    </xf>
    <xf numFmtId="0" fontId="38" fillId="5" borderId="3" xfId="183" applyFont="1" applyFill="1" applyBorder="1" applyAlignment="1">
      <alignment horizontal="center" vertical="top"/>
    </xf>
    <xf numFmtId="164" fontId="38" fillId="5" borderId="4" xfId="183" applyNumberFormat="1" applyFont="1" applyFill="1" applyBorder="1" applyAlignment="1">
      <alignment horizontal="right" vertical="top" wrapText="1"/>
    </xf>
    <xf numFmtId="0" fontId="38" fillId="5" borderId="3" xfId="183" applyFont="1" applyFill="1" applyBorder="1" applyAlignment="1">
      <alignment horizontal="justify" vertical="top" wrapText="1"/>
    </xf>
    <xf numFmtId="0" fontId="38" fillId="5" borderId="3" xfId="183" applyFont="1" applyFill="1" applyBorder="1" applyAlignment="1">
      <alignment vertical="top"/>
    </xf>
    <xf numFmtId="4" fontId="38" fillId="5" borderId="4" xfId="183" applyNumberFormat="1" applyFont="1" applyFill="1" applyBorder="1" applyAlignment="1">
      <alignment horizontal="right" vertical="top"/>
    </xf>
    <xf numFmtId="2" fontId="38" fillId="5" borderId="3" xfId="183" applyNumberFormat="1" applyFont="1" applyFill="1" applyBorder="1" applyAlignment="1">
      <alignment horizontal="left" vertical="top" wrapText="1"/>
    </xf>
    <xf numFmtId="2" fontId="38" fillId="5" borderId="3" xfId="104" applyNumberFormat="1" applyFont="1" applyFill="1" applyBorder="1" applyAlignment="1">
      <alignment horizontal="right" vertical="top"/>
    </xf>
    <xf numFmtId="0" fontId="38" fillId="5" borderId="3" xfId="187" applyFont="1" applyFill="1" applyBorder="1" applyAlignment="1">
      <alignment horizontal="justify" vertical="top" wrapText="1"/>
    </xf>
    <xf numFmtId="0" fontId="38" fillId="5" borderId="4" xfId="183" applyFont="1" applyFill="1" applyBorder="1" applyAlignment="1">
      <alignment horizontal="justify" vertical="top" wrapText="1"/>
    </xf>
    <xf numFmtId="0" fontId="38" fillId="5" borderId="3" xfId="183" applyFont="1" applyFill="1" applyBorder="1" applyAlignment="1">
      <alignment horizontal="left" vertical="top" wrapText="1"/>
    </xf>
    <xf numFmtId="0" fontId="38" fillId="5" borderId="3" xfId="9" applyFont="1" applyFill="1" applyBorder="1" applyAlignment="1">
      <alignment horizontal="justify" vertical="top" wrapText="1"/>
    </xf>
    <xf numFmtId="0" fontId="37" fillId="5" borderId="7" xfId="183" applyFont="1" applyFill="1" applyBorder="1" applyAlignment="1">
      <alignment horizontal="center" vertical="top" wrapText="1"/>
    </xf>
    <xf numFmtId="0" fontId="38" fillId="5" borderId="3" xfId="186" applyFont="1" applyFill="1" applyBorder="1" applyAlignment="1">
      <alignment horizontal="justify" vertical="top" wrapText="1"/>
    </xf>
    <xf numFmtId="0" fontId="38" fillId="5" borderId="8" xfId="187" applyFont="1" applyFill="1" applyBorder="1" applyAlignment="1">
      <alignment horizontal="justify" vertical="top" wrapText="1"/>
    </xf>
    <xf numFmtId="4" fontId="38" fillId="5" borderId="3" xfId="183" applyNumberFormat="1" applyFont="1" applyFill="1" applyBorder="1" applyAlignment="1">
      <alignment horizontal="right" vertical="top"/>
    </xf>
    <xf numFmtId="0" fontId="38" fillId="5" borderId="3" xfId="183" applyFont="1" applyFill="1" applyBorder="1" applyAlignment="1">
      <alignment horizontal="center" vertical="center"/>
    </xf>
    <xf numFmtId="2" fontId="38" fillId="5" borderId="3" xfId="183" applyNumberFormat="1" applyFont="1" applyFill="1" applyBorder="1" applyAlignment="1">
      <alignment horizontal="center" vertical="center"/>
    </xf>
    <xf numFmtId="2" fontId="79" fillId="0" borderId="3" xfId="183" applyNumberFormat="1" applyFont="1" applyBorder="1" applyAlignment="1">
      <alignment horizontal="center" vertical="center"/>
    </xf>
    <xf numFmtId="0" fontId="79" fillId="0" borderId="3" xfId="183" applyFont="1" applyBorder="1" applyAlignment="1">
      <alignment horizontal="center" vertical="center"/>
    </xf>
    <xf numFmtId="0" fontId="23" fillId="0" borderId="0" xfId="183" applyFont="1" applyAlignment="1">
      <alignment vertical="center"/>
    </xf>
    <xf numFmtId="0" fontId="23" fillId="0" borderId="0" xfId="183" applyFont="1" applyFill="1" applyAlignment="1">
      <alignment vertical="center"/>
    </xf>
    <xf numFmtId="0" fontId="23" fillId="0" borderId="0" xfId="183" applyFont="1" applyAlignment="1">
      <alignment horizontal="center" vertical="center"/>
    </xf>
    <xf numFmtId="0" fontId="7" fillId="0" borderId="0" xfId="187"/>
    <xf numFmtId="0" fontId="29" fillId="0" borderId="6" xfId="187" applyFont="1" applyFill="1" applyBorder="1" applyAlignment="1">
      <alignment vertical="center" wrapText="1"/>
    </xf>
    <xf numFmtId="0" fontId="29" fillId="0" borderId="7" xfId="187" applyFont="1" applyFill="1" applyBorder="1" applyAlignment="1">
      <alignment horizontal="center" vertical="center" wrapText="1"/>
    </xf>
    <xf numFmtId="0" fontId="21" fillId="0" borderId="4" xfId="187" applyFont="1" applyFill="1" applyBorder="1" applyAlignment="1">
      <alignment horizontal="center" vertical="center" wrapText="1"/>
    </xf>
    <xf numFmtId="2" fontId="21" fillId="0" borderId="3" xfId="187" applyNumberFormat="1" applyFont="1" applyFill="1" applyBorder="1" applyAlignment="1">
      <alignment horizontal="center" vertical="center" wrapText="1"/>
    </xf>
    <xf numFmtId="0" fontId="21" fillId="0" borderId="3" xfId="187" applyFont="1" applyFill="1" applyBorder="1" applyAlignment="1">
      <alignment horizontal="center" vertical="center" wrapText="1"/>
    </xf>
    <xf numFmtId="43" fontId="21" fillId="0" borderId="3" xfId="188" applyNumberFormat="1" applyFont="1" applyFill="1" applyBorder="1" applyAlignment="1">
      <alignment horizontal="center" vertical="center" wrapText="1"/>
    </xf>
    <xf numFmtId="0" fontId="26" fillId="0" borderId="0" xfId="187" applyFont="1"/>
    <xf numFmtId="0" fontId="38" fillId="0" borderId="4" xfId="187" applyFont="1" applyFill="1" applyBorder="1" applyAlignment="1">
      <alignment horizontal="left" vertical="center"/>
    </xf>
    <xf numFmtId="0" fontId="38" fillId="0" borderId="3" xfId="187" applyFont="1" applyFill="1" applyBorder="1" applyAlignment="1">
      <alignment horizontal="left" vertical="center"/>
    </xf>
    <xf numFmtId="0" fontId="65" fillId="0" borderId="3" xfId="187" applyFont="1" applyFill="1" applyBorder="1" applyAlignment="1">
      <alignment horizontal="left" vertical="center" wrapText="1"/>
    </xf>
    <xf numFmtId="4" fontId="38" fillId="0" borderId="3" xfId="187" applyNumberFormat="1" applyFont="1" applyFill="1" applyBorder="1" applyAlignment="1">
      <alignment horizontal="left" vertical="center"/>
    </xf>
    <xf numFmtId="2" fontId="38" fillId="0" borderId="3" xfId="187" applyNumberFormat="1" applyFont="1" applyFill="1" applyBorder="1" applyAlignment="1">
      <alignment horizontal="center" vertical="center"/>
    </xf>
    <xf numFmtId="0" fontId="98" fillId="0" borderId="21" xfId="187" applyFont="1" applyFill="1" applyBorder="1" applyAlignment="1">
      <alignment horizontal="left" vertical="top" wrapText="1"/>
    </xf>
    <xf numFmtId="1" fontId="100" fillId="0" borderId="18" xfId="187" applyNumberFormat="1" applyFont="1" applyFill="1" applyBorder="1" applyAlignment="1">
      <alignment horizontal="right" vertical="top" shrinkToFit="1"/>
    </xf>
    <xf numFmtId="4" fontId="100" fillId="0" borderId="18" xfId="187" applyNumberFormat="1" applyFont="1" applyFill="1" applyBorder="1" applyAlignment="1">
      <alignment horizontal="right" vertical="top" shrinkToFit="1"/>
    </xf>
    <xf numFmtId="1" fontId="26" fillId="0" borderId="0" xfId="187" applyNumberFormat="1" applyFont="1" applyAlignment="1">
      <alignment horizontal="left" vertical="center"/>
    </xf>
    <xf numFmtId="4" fontId="26" fillId="0" borderId="0" xfId="187" applyNumberFormat="1" applyFont="1" applyAlignment="1">
      <alignment horizontal="left" vertical="center"/>
    </xf>
    <xf numFmtId="0" fontId="26" fillId="0" borderId="0" xfId="187" applyFont="1" applyAlignment="1">
      <alignment horizontal="left" vertical="center"/>
    </xf>
    <xf numFmtId="0" fontId="38" fillId="0" borderId="3" xfId="187" applyFont="1" applyFill="1" applyBorder="1" applyAlignment="1">
      <alignment horizontal="left" vertical="center" wrapText="1"/>
    </xf>
    <xf numFmtId="2" fontId="100" fillId="0" borderId="18" xfId="187" applyNumberFormat="1" applyFont="1" applyFill="1" applyBorder="1" applyAlignment="1">
      <alignment horizontal="right" vertical="top" shrinkToFit="1"/>
    </xf>
    <xf numFmtId="164" fontId="100" fillId="0" borderId="18" xfId="187" applyNumberFormat="1" applyFont="1" applyFill="1" applyBorder="1" applyAlignment="1">
      <alignment horizontal="right" vertical="top" shrinkToFit="1"/>
    </xf>
    <xf numFmtId="2" fontId="38" fillId="0" borderId="3" xfId="187" applyNumberFormat="1" applyFont="1" applyFill="1" applyBorder="1" applyAlignment="1">
      <alignment horizontal="left" vertical="center" wrapText="1"/>
    </xf>
    <xf numFmtId="164" fontId="107" fillId="0" borderId="3" xfId="187" applyNumberFormat="1" applyFont="1" applyFill="1" applyBorder="1" applyAlignment="1">
      <alignment horizontal="left" vertical="top" shrinkToFit="1"/>
    </xf>
    <xf numFmtId="0" fontId="37" fillId="0" borderId="3" xfId="187" applyFont="1" applyFill="1" applyBorder="1" applyAlignment="1">
      <alignment horizontal="left" vertical="top" wrapText="1"/>
    </xf>
    <xf numFmtId="2" fontId="107" fillId="0" borderId="3" xfId="187" applyNumberFormat="1" applyFont="1" applyFill="1" applyBorder="1" applyAlignment="1">
      <alignment horizontal="left" vertical="top" shrinkToFit="1"/>
    </xf>
    <xf numFmtId="182" fontId="100" fillId="0" borderId="18" xfId="187" applyNumberFormat="1" applyFont="1" applyFill="1" applyBorder="1" applyAlignment="1">
      <alignment horizontal="right" vertical="top" shrinkToFit="1"/>
    </xf>
    <xf numFmtId="0" fontId="108" fillId="0" borderId="3" xfId="187" applyFont="1" applyFill="1" applyBorder="1" applyAlignment="1">
      <alignment horizontal="left" vertical="top" wrapText="1"/>
    </xf>
    <xf numFmtId="2" fontId="38" fillId="0" borderId="3" xfId="187" applyNumberFormat="1" applyFont="1" applyFill="1" applyBorder="1" applyAlignment="1">
      <alignment horizontal="left" vertical="center"/>
    </xf>
    <xf numFmtId="4" fontId="107" fillId="0" borderId="3" xfId="187" applyNumberFormat="1" applyFont="1" applyFill="1" applyBorder="1" applyAlignment="1">
      <alignment horizontal="left" vertical="top" shrinkToFit="1"/>
    </xf>
    <xf numFmtId="0" fontId="7" fillId="11" borderId="0" xfId="187" applyFill="1"/>
    <xf numFmtId="3" fontId="100" fillId="0" borderId="18" xfId="187" applyNumberFormat="1" applyFont="1" applyFill="1" applyBorder="1" applyAlignment="1">
      <alignment horizontal="right" vertical="top" shrinkToFit="1"/>
    </xf>
    <xf numFmtId="1" fontId="107" fillId="0" borderId="3" xfId="187" applyNumberFormat="1" applyFont="1" applyFill="1" applyBorder="1" applyAlignment="1">
      <alignment horizontal="left" vertical="center" shrinkToFit="1"/>
    </xf>
    <xf numFmtId="0" fontId="37" fillId="0" borderId="3" xfId="187" applyFont="1" applyFill="1" applyBorder="1" applyAlignment="1">
      <alignment horizontal="left" vertical="center" wrapText="1"/>
    </xf>
    <xf numFmtId="0" fontId="82" fillId="0" borderId="0" xfId="187" applyFont="1"/>
    <xf numFmtId="164" fontId="107" fillId="0" borderId="3" xfId="187" applyNumberFormat="1" applyFont="1" applyFill="1" applyBorder="1" applyAlignment="1">
      <alignment horizontal="left" vertical="center" shrinkToFit="1"/>
    </xf>
    <xf numFmtId="1" fontId="107" fillId="0" borderId="3" xfId="187" applyNumberFormat="1" applyFont="1" applyFill="1" applyBorder="1" applyAlignment="1">
      <alignment horizontal="left" vertical="top" shrinkToFit="1"/>
    </xf>
    <xf numFmtId="182" fontId="107" fillId="0" borderId="3" xfId="187" applyNumberFormat="1" applyFont="1" applyFill="1" applyBorder="1" applyAlignment="1">
      <alignment horizontal="left" vertical="top" shrinkToFit="1"/>
    </xf>
    <xf numFmtId="0" fontId="38" fillId="0" borderId="0" xfId="187" applyFont="1" applyFill="1" applyAlignment="1">
      <alignment vertical="center"/>
    </xf>
    <xf numFmtId="2" fontId="25" fillId="0" borderId="3" xfId="187" applyNumberFormat="1" applyFont="1" applyFill="1" applyBorder="1" applyAlignment="1">
      <alignment horizontal="center" vertical="center"/>
    </xf>
    <xf numFmtId="0" fontId="38" fillId="5" borderId="3" xfId="104" applyFont="1" applyFill="1" applyBorder="1" applyAlignment="1">
      <alignment horizontal="left" vertical="top" wrapText="1"/>
    </xf>
    <xf numFmtId="0" fontId="38" fillId="5" borderId="4" xfId="187" applyFont="1" applyFill="1" applyBorder="1" applyAlignment="1">
      <alignment horizontal="center" vertical="top"/>
    </xf>
    <xf numFmtId="164" fontId="38" fillId="5" borderId="3" xfId="187" applyNumberFormat="1" applyFont="1" applyFill="1" applyBorder="1" applyAlignment="1">
      <alignment horizontal="right" vertical="top" wrapText="1"/>
    </xf>
    <xf numFmtId="0" fontId="38" fillId="5" borderId="3" xfId="187" applyFont="1" applyFill="1" applyBorder="1" applyAlignment="1">
      <alignment horizontal="center" vertical="top" wrapText="1"/>
    </xf>
    <xf numFmtId="0" fontId="38" fillId="5" borderId="3" xfId="187" applyFont="1" applyFill="1" applyBorder="1" applyAlignment="1">
      <alignment vertical="top"/>
    </xf>
    <xf numFmtId="4" fontId="38" fillId="5" borderId="3" xfId="187" applyNumberFormat="1" applyFont="1" applyFill="1" applyBorder="1" applyAlignment="1">
      <alignment horizontal="right" vertical="top"/>
    </xf>
    <xf numFmtId="2" fontId="38" fillId="5" borderId="3" xfId="187" applyNumberFormat="1" applyFont="1" applyFill="1" applyBorder="1" applyAlignment="1">
      <alignment horizontal="left" vertical="top" wrapText="1"/>
    </xf>
    <xf numFmtId="0" fontId="38" fillId="5" borderId="3" xfId="187" applyFont="1" applyFill="1" applyBorder="1" applyAlignment="1">
      <alignment horizontal="left" vertical="top" wrapText="1"/>
    </xf>
    <xf numFmtId="0" fontId="37" fillId="5" borderId="3" xfId="187" applyFont="1" applyFill="1" applyBorder="1" applyAlignment="1">
      <alignment horizontal="center" vertical="top" wrapText="1"/>
    </xf>
    <xf numFmtId="0" fontId="38" fillId="5" borderId="4" xfId="187" applyFont="1" applyFill="1" applyBorder="1" applyAlignment="1">
      <alignment horizontal="center" vertical="center"/>
    </xf>
    <xf numFmtId="2" fontId="38" fillId="5" borderId="3" xfId="187" applyNumberFormat="1" applyFont="1" applyFill="1" applyBorder="1" applyAlignment="1">
      <alignment horizontal="center" vertical="center"/>
    </xf>
    <xf numFmtId="0" fontId="38" fillId="5" borderId="3" xfId="187" applyFont="1" applyFill="1" applyBorder="1" applyAlignment="1">
      <alignment horizontal="center" vertical="center"/>
    </xf>
    <xf numFmtId="0" fontId="25" fillId="0" borderId="3" xfId="187" applyFont="1" applyFill="1" applyBorder="1" applyAlignment="1">
      <alignment horizontal="center" vertical="center"/>
    </xf>
    <xf numFmtId="0" fontId="23" fillId="0" borderId="0" xfId="187" applyFont="1" applyFill="1" applyAlignment="1">
      <alignment vertical="center"/>
    </xf>
    <xf numFmtId="0" fontId="23" fillId="0" borderId="0" xfId="187" applyFont="1" applyFill="1" applyAlignment="1">
      <alignment horizontal="center" vertical="center"/>
    </xf>
    <xf numFmtId="0" fontId="37" fillId="0" borderId="6" xfId="187" applyFont="1" applyFill="1" applyBorder="1" applyAlignment="1">
      <alignment vertical="center" wrapText="1"/>
    </xf>
    <xf numFmtId="0" fontId="37" fillId="5" borderId="7" xfId="187" applyFont="1" applyFill="1" applyBorder="1" applyAlignment="1">
      <alignment horizontal="center" vertical="center" wrapText="1"/>
    </xf>
    <xf numFmtId="0" fontId="25" fillId="5" borderId="3" xfId="187" applyFont="1" applyFill="1" applyBorder="1" applyAlignment="1">
      <alignment horizontal="center" vertical="center" wrapText="1"/>
    </xf>
    <xf numFmtId="2" fontId="25" fillId="5" borderId="3" xfId="187" applyNumberFormat="1" applyFont="1" applyFill="1" applyBorder="1" applyAlignment="1">
      <alignment horizontal="center" vertical="center" wrapText="1"/>
    </xf>
    <xf numFmtId="43" fontId="25" fillId="5" borderId="3" xfId="189" applyNumberFormat="1" applyFont="1" applyFill="1" applyBorder="1" applyAlignment="1">
      <alignment horizontal="center" vertical="center" wrapText="1"/>
    </xf>
    <xf numFmtId="0" fontId="38" fillId="5" borderId="3" xfId="187" applyFont="1" applyFill="1" applyBorder="1" applyAlignment="1">
      <alignment horizontal="left" vertical="center"/>
    </xf>
    <xf numFmtId="0" fontId="38" fillId="5" borderId="3" xfId="187" applyFont="1" applyFill="1" applyBorder="1" applyAlignment="1">
      <alignment horizontal="left" vertical="center" wrapText="1"/>
    </xf>
    <xf numFmtId="4" fontId="38" fillId="5" borderId="3" xfId="187" applyNumberFormat="1" applyFont="1" applyFill="1" applyBorder="1" applyAlignment="1">
      <alignment horizontal="left" vertical="center"/>
    </xf>
    <xf numFmtId="2" fontId="38" fillId="5" borderId="3" xfId="187" applyNumberFormat="1" applyFont="1" applyFill="1" applyBorder="1" applyAlignment="1">
      <alignment horizontal="left" vertical="center"/>
    </xf>
    <xf numFmtId="0" fontId="98" fillId="0" borderId="18" xfId="187" applyFont="1" applyFill="1" applyBorder="1" applyAlignment="1">
      <alignment horizontal="left" vertical="top" wrapText="1"/>
    </xf>
    <xf numFmtId="0" fontId="38" fillId="5" borderId="3" xfId="1" applyFont="1" applyFill="1" applyBorder="1" applyAlignment="1">
      <alignment horizontal="left" vertical="center"/>
    </xf>
    <xf numFmtId="0" fontId="38" fillId="5" borderId="3" xfId="2" applyFont="1" applyFill="1" applyBorder="1" applyAlignment="1">
      <alignment horizontal="left" vertical="center"/>
    </xf>
    <xf numFmtId="2" fontId="38" fillId="5" borderId="3" xfId="187" applyNumberFormat="1" applyFont="1" applyFill="1" applyBorder="1" applyAlignment="1">
      <alignment horizontal="left" vertical="center" wrapText="1"/>
    </xf>
    <xf numFmtId="0" fontId="38" fillId="5" borderId="3" xfId="185" applyFont="1" applyFill="1" applyBorder="1" applyAlignment="1">
      <alignment horizontal="left" vertical="center"/>
    </xf>
    <xf numFmtId="0" fontId="38" fillId="5" borderId="3" xfId="186" applyFont="1" applyFill="1" applyBorder="1" applyAlignment="1">
      <alignment horizontal="left" vertical="center"/>
    </xf>
    <xf numFmtId="164" fontId="38" fillId="5" borderId="18" xfId="187" applyNumberFormat="1" applyFont="1" applyFill="1" applyBorder="1" applyAlignment="1">
      <alignment horizontal="left" vertical="top" shrinkToFit="1"/>
    </xf>
    <xf numFmtId="0" fontId="38" fillId="5" borderId="18" xfId="187" applyFont="1" applyFill="1" applyBorder="1" applyAlignment="1">
      <alignment horizontal="left" vertical="top" wrapText="1"/>
    </xf>
    <xf numFmtId="2" fontId="38" fillId="5" borderId="18" xfId="187" applyNumberFormat="1" applyFont="1" applyFill="1" applyBorder="1" applyAlignment="1">
      <alignment horizontal="left" vertical="top" shrinkToFit="1"/>
    </xf>
    <xf numFmtId="4" fontId="38" fillId="5" borderId="18" xfId="187" applyNumberFormat="1" applyFont="1" applyFill="1" applyBorder="1" applyAlignment="1">
      <alignment horizontal="left" vertical="top" shrinkToFit="1"/>
    </xf>
    <xf numFmtId="0" fontId="38" fillId="5" borderId="13" xfId="187" applyFont="1" applyFill="1" applyBorder="1" applyAlignment="1">
      <alignment horizontal="left" vertical="center"/>
    </xf>
    <xf numFmtId="0" fontId="38" fillId="5" borderId="19" xfId="187" applyFont="1" applyFill="1" applyBorder="1" applyAlignment="1">
      <alignment horizontal="left" vertical="top" wrapText="1"/>
    </xf>
    <xf numFmtId="0" fontId="38" fillId="5" borderId="13" xfId="187" applyFont="1" applyFill="1" applyBorder="1" applyAlignment="1">
      <alignment horizontal="left" vertical="center" wrapText="1"/>
    </xf>
    <xf numFmtId="2" fontId="38" fillId="5" borderId="13" xfId="187" applyNumberFormat="1" applyFont="1" applyFill="1" applyBorder="1" applyAlignment="1">
      <alignment horizontal="left" vertical="center"/>
    </xf>
    <xf numFmtId="0" fontId="38" fillId="5" borderId="3" xfId="185" applyFont="1" applyFill="1" applyBorder="1" applyAlignment="1">
      <alignment horizontal="left" vertical="center" wrapText="1"/>
    </xf>
    <xf numFmtId="164" fontId="7" fillId="11" borderId="0" xfId="187" applyNumberFormat="1" applyFill="1"/>
    <xf numFmtId="2" fontId="7" fillId="11" borderId="0" xfId="187" applyNumberFormat="1" applyFill="1"/>
    <xf numFmtId="0" fontId="38" fillId="5" borderId="0" xfId="187" applyFont="1" applyFill="1" applyAlignment="1">
      <alignment horizontal="left" vertical="center"/>
    </xf>
    <xf numFmtId="1" fontId="38" fillId="5" borderId="18" xfId="187" applyNumberFormat="1" applyFont="1" applyFill="1" applyBorder="1" applyAlignment="1">
      <alignment horizontal="left" vertical="center" shrinkToFit="1"/>
    </xf>
    <xf numFmtId="0" fontId="38" fillId="5" borderId="7" xfId="185" applyFont="1" applyFill="1" applyBorder="1" applyAlignment="1">
      <alignment horizontal="left" vertical="center" wrapText="1"/>
    </xf>
    <xf numFmtId="0" fontId="38" fillId="5" borderId="18" xfId="187" applyFont="1" applyFill="1" applyBorder="1" applyAlignment="1">
      <alignment horizontal="left" vertical="center" wrapText="1"/>
    </xf>
    <xf numFmtId="164" fontId="38" fillId="5" borderId="18" xfId="187" applyNumberFormat="1" applyFont="1" applyFill="1" applyBorder="1" applyAlignment="1">
      <alignment horizontal="left" vertical="center" shrinkToFit="1"/>
    </xf>
    <xf numFmtId="1" fontId="38" fillId="5" borderId="18" xfId="187" applyNumberFormat="1" applyFont="1" applyFill="1" applyBorder="1" applyAlignment="1">
      <alignment horizontal="left" vertical="top" shrinkToFit="1"/>
    </xf>
    <xf numFmtId="182" fontId="38" fillId="5" borderId="18" xfId="187" applyNumberFormat="1" applyFont="1" applyFill="1" applyBorder="1" applyAlignment="1">
      <alignment horizontal="left" vertical="top" shrinkToFit="1"/>
    </xf>
    <xf numFmtId="0" fontId="38" fillId="5" borderId="7" xfId="187" applyFont="1" applyFill="1" applyBorder="1" applyAlignment="1">
      <alignment horizontal="left" vertical="center"/>
    </xf>
    <xf numFmtId="0" fontId="38" fillId="5" borderId="7" xfId="187" applyFont="1" applyFill="1" applyBorder="1" applyAlignment="1">
      <alignment horizontal="left" vertical="center" wrapText="1"/>
    </xf>
    <xf numFmtId="1" fontId="38" fillId="5" borderId="19" xfId="187" applyNumberFormat="1" applyFont="1" applyFill="1" applyBorder="1" applyAlignment="1">
      <alignment horizontal="left" vertical="top" shrinkToFit="1"/>
    </xf>
    <xf numFmtId="4" fontId="38" fillId="5" borderId="19" xfId="187" applyNumberFormat="1" applyFont="1" applyFill="1" applyBorder="1" applyAlignment="1">
      <alignment horizontal="left" vertical="top" shrinkToFit="1"/>
    </xf>
    <xf numFmtId="2" fontId="25" fillId="5" borderId="3" xfId="187" applyNumberFormat="1" applyFont="1" applyFill="1" applyBorder="1" applyAlignment="1">
      <alignment horizontal="left" vertical="center"/>
    </xf>
    <xf numFmtId="0" fontId="38" fillId="0" borderId="0" xfId="187" applyFont="1" applyAlignment="1">
      <alignment vertical="center"/>
    </xf>
    <xf numFmtId="0" fontId="110" fillId="0" borderId="0" xfId="187" applyFont="1" applyAlignment="1">
      <alignment vertical="center"/>
    </xf>
    <xf numFmtId="0" fontId="38" fillId="0" borderId="0" xfId="187" applyFont="1" applyAlignment="1">
      <alignment horizontal="center" vertical="center"/>
    </xf>
    <xf numFmtId="0" fontId="38" fillId="5" borderId="3" xfId="187" applyFont="1" applyFill="1" applyBorder="1" applyAlignment="1">
      <alignment horizontal="center" vertical="top"/>
    </xf>
    <xf numFmtId="164" fontId="38" fillId="5" borderId="4" xfId="187" applyNumberFormat="1" applyFont="1" applyFill="1" applyBorder="1" applyAlignment="1">
      <alignment horizontal="center" vertical="top" wrapText="1"/>
    </xf>
    <xf numFmtId="4" fontId="38" fillId="5" borderId="4" xfId="187" applyNumberFormat="1" applyFont="1" applyFill="1" applyBorder="1" applyAlignment="1">
      <alignment horizontal="right" vertical="top"/>
    </xf>
    <xf numFmtId="0" fontId="38" fillId="5" borderId="4" xfId="187" applyFont="1" applyFill="1" applyBorder="1" applyAlignment="1">
      <alignment horizontal="justify" vertical="top" wrapText="1"/>
    </xf>
    <xf numFmtId="0" fontId="37" fillId="5" borderId="7" xfId="187" applyFont="1" applyFill="1" applyBorder="1" applyAlignment="1">
      <alignment horizontal="center" vertical="top" wrapText="1"/>
    </xf>
    <xf numFmtId="164" fontId="38" fillId="5" borderId="3" xfId="187" applyNumberFormat="1" applyFont="1" applyFill="1" applyBorder="1" applyAlignment="1">
      <alignment horizontal="center" vertical="top" wrapText="1"/>
    </xf>
    <xf numFmtId="2" fontId="79" fillId="0" borderId="3" xfId="187" applyNumberFormat="1" applyFont="1" applyBorder="1" applyAlignment="1">
      <alignment horizontal="center" vertical="center"/>
    </xf>
    <xf numFmtId="0" fontId="79" fillId="0" borderId="3" xfId="187" applyFont="1" applyBorder="1" applyAlignment="1">
      <alignment horizontal="center" vertical="center"/>
    </xf>
    <xf numFmtId="0" fontId="23" fillId="0" borderId="0" xfId="187" applyFont="1" applyAlignment="1">
      <alignment vertical="center"/>
    </xf>
    <xf numFmtId="0" fontId="23" fillId="0" borderId="0" xfId="187" applyFont="1" applyAlignment="1">
      <alignment horizontal="center" vertical="center"/>
    </xf>
    <xf numFmtId="0" fontId="101" fillId="5" borderId="0" xfId="190" applyFont="1" applyFill="1" applyAlignment="1">
      <alignment vertical="center"/>
    </xf>
    <xf numFmtId="0" fontId="6" fillId="0" borderId="0" xfId="190"/>
    <xf numFmtId="0" fontId="23" fillId="0" borderId="0" xfId="190" applyFont="1" applyAlignment="1">
      <alignment horizontal="center" vertical="center"/>
    </xf>
    <xf numFmtId="0" fontId="104" fillId="5" borderId="0" xfId="190" applyFont="1" applyFill="1" applyBorder="1" applyAlignment="1">
      <alignment vertical="center" wrapText="1"/>
    </xf>
    <xf numFmtId="0" fontId="29" fillId="0" borderId="6" xfId="190" applyFont="1" applyFill="1" applyBorder="1" applyAlignment="1">
      <alignment vertical="center" wrapText="1"/>
    </xf>
    <xf numFmtId="0" fontId="29" fillId="5" borderId="7" xfId="190" applyFont="1" applyFill="1" applyBorder="1" applyAlignment="1">
      <alignment horizontal="center" vertical="center" wrapText="1"/>
    </xf>
    <xf numFmtId="0" fontId="29" fillId="5" borderId="0" xfId="190" applyFont="1" applyFill="1" applyBorder="1" applyAlignment="1">
      <alignment horizontal="center" vertical="center" wrapText="1"/>
    </xf>
    <xf numFmtId="0" fontId="25" fillId="5" borderId="3" xfId="190" applyFont="1" applyFill="1" applyBorder="1" applyAlignment="1">
      <alignment horizontal="center" vertical="center" wrapText="1"/>
    </xf>
    <xf numFmtId="2" fontId="25" fillId="5" borderId="3" xfId="190" applyNumberFormat="1" applyFont="1" applyFill="1" applyBorder="1" applyAlignment="1">
      <alignment horizontal="center" vertical="center" wrapText="1"/>
    </xf>
    <xf numFmtId="0" fontId="25" fillId="0" borderId="3" xfId="190" applyFont="1" applyFill="1" applyBorder="1" applyAlignment="1">
      <alignment horizontal="center" vertical="center" wrapText="1"/>
    </xf>
    <xf numFmtId="43" fontId="25" fillId="0" borderId="3" xfId="191" applyNumberFormat="1" applyFont="1" applyFill="1" applyBorder="1" applyAlignment="1">
      <alignment horizontal="center" vertical="center" wrapText="1"/>
    </xf>
    <xf numFmtId="2" fontId="114" fillId="5" borderId="0" xfId="190" applyNumberFormat="1" applyFont="1" applyFill="1" applyBorder="1" applyAlignment="1">
      <alignment horizontal="center" vertical="center" wrapText="1"/>
    </xf>
    <xf numFmtId="0" fontId="26" fillId="0" borderId="0" xfId="190" applyFont="1"/>
    <xf numFmtId="0" fontId="38" fillId="5" borderId="3" xfId="190" applyFont="1" applyFill="1" applyBorder="1" applyAlignment="1">
      <alignment horizontal="center" vertical="center"/>
    </xf>
    <xf numFmtId="0" fontId="38" fillId="5" borderId="3" xfId="190" applyFont="1" applyFill="1" applyBorder="1" applyAlignment="1">
      <alignment horizontal="center" vertical="center" wrapText="1"/>
    </xf>
    <xf numFmtId="4" fontId="38" fillId="5" borderId="3" xfId="190" applyNumberFormat="1" applyFont="1" applyFill="1" applyBorder="1" applyAlignment="1">
      <alignment horizontal="center" vertical="center"/>
    </xf>
    <xf numFmtId="2" fontId="38" fillId="5" borderId="3" xfId="190" applyNumberFormat="1" applyFont="1" applyFill="1" applyBorder="1" applyAlignment="1">
      <alignment horizontal="center" vertical="center"/>
    </xf>
    <xf numFmtId="0" fontId="98" fillId="0" borderId="18" xfId="190" applyFont="1" applyFill="1" applyBorder="1" applyAlignment="1">
      <alignment horizontal="left" vertical="top" wrapText="1"/>
    </xf>
    <xf numFmtId="1" fontId="100" fillId="0" borderId="18" xfId="190" applyNumberFormat="1" applyFont="1" applyFill="1" applyBorder="1" applyAlignment="1">
      <alignment horizontal="right" vertical="top" shrinkToFit="1"/>
    </xf>
    <xf numFmtId="4" fontId="100" fillId="0" borderId="18" xfId="190" applyNumberFormat="1" applyFont="1" applyFill="1" applyBorder="1" applyAlignment="1">
      <alignment horizontal="right" vertical="top" shrinkToFit="1"/>
    </xf>
    <xf numFmtId="0" fontId="26" fillId="0" borderId="0" xfId="190" applyFont="1" applyAlignment="1">
      <alignment horizontal="left" vertical="center"/>
    </xf>
    <xf numFmtId="0" fontId="38" fillId="5" borderId="3" xfId="190" applyFont="1" applyFill="1" applyBorder="1" applyAlignment="1">
      <alignment horizontal="left" vertical="center"/>
    </xf>
    <xf numFmtId="0" fontId="38" fillId="5" borderId="3" xfId="190" applyFont="1" applyFill="1" applyBorder="1" applyAlignment="1">
      <alignment horizontal="left" vertical="center" wrapText="1"/>
    </xf>
    <xf numFmtId="4" fontId="38" fillId="5" borderId="3" xfId="190" applyNumberFormat="1" applyFont="1" applyFill="1" applyBorder="1" applyAlignment="1">
      <alignment horizontal="left" vertical="center"/>
    </xf>
    <xf numFmtId="2" fontId="38" fillId="5" borderId="3" xfId="190" applyNumberFormat="1" applyFont="1" applyFill="1" applyBorder="1" applyAlignment="1">
      <alignment horizontal="left" vertical="center"/>
    </xf>
    <xf numFmtId="2" fontId="100" fillId="0" borderId="18" xfId="190" applyNumberFormat="1" applyFont="1" applyFill="1" applyBorder="1" applyAlignment="1">
      <alignment horizontal="right" vertical="top" shrinkToFit="1"/>
    </xf>
    <xf numFmtId="164" fontId="100" fillId="0" borderId="18" xfId="190" applyNumberFormat="1" applyFont="1" applyFill="1" applyBorder="1" applyAlignment="1">
      <alignment horizontal="right" vertical="top" shrinkToFit="1"/>
    </xf>
    <xf numFmtId="2" fontId="38" fillId="5" borderId="3" xfId="190" applyNumberFormat="1" applyFont="1" applyFill="1" applyBorder="1" applyAlignment="1">
      <alignment horizontal="left" vertical="center" wrapText="1"/>
    </xf>
    <xf numFmtId="0" fontId="38" fillId="5" borderId="3" xfId="192" applyFont="1" applyFill="1" applyBorder="1" applyAlignment="1">
      <alignment horizontal="left" vertical="center"/>
    </xf>
    <xf numFmtId="164" fontId="38" fillId="5" borderId="18" xfId="190" applyNumberFormat="1" applyFont="1" applyFill="1" applyBorder="1" applyAlignment="1">
      <alignment horizontal="center" vertical="top" shrinkToFit="1"/>
    </xf>
    <xf numFmtId="0" fontId="38" fillId="5" borderId="18" xfId="190" applyFont="1" applyFill="1" applyBorder="1" applyAlignment="1">
      <alignment horizontal="left" vertical="top" wrapText="1"/>
    </xf>
    <xf numFmtId="2" fontId="38" fillId="5" borderId="18" xfId="190" applyNumberFormat="1" applyFont="1" applyFill="1" applyBorder="1" applyAlignment="1">
      <alignment horizontal="left" vertical="top" shrinkToFit="1"/>
    </xf>
    <xf numFmtId="182" fontId="100" fillId="0" borderId="18" xfId="190" applyNumberFormat="1" applyFont="1" applyFill="1" applyBorder="1" applyAlignment="1">
      <alignment horizontal="right" vertical="top" shrinkToFit="1"/>
    </xf>
    <xf numFmtId="4" fontId="38" fillId="5" borderId="18" xfId="190" applyNumberFormat="1" applyFont="1" applyFill="1" applyBorder="1" applyAlignment="1">
      <alignment horizontal="left" vertical="top" shrinkToFit="1"/>
    </xf>
    <xf numFmtId="0" fontId="38" fillId="5" borderId="13" xfId="190" applyFont="1" applyFill="1" applyBorder="1" applyAlignment="1">
      <alignment horizontal="center" vertical="center"/>
    </xf>
    <xf numFmtId="0" fontId="38" fillId="5" borderId="19" xfId="190" applyFont="1" applyFill="1" applyBorder="1" applyAlignment="1">
      <alignment horizontal="left" vertical="top" wrapText="1"/>
    </xf>
    <xf numFmtId="0" fontId="38" fillId="5" borderId="13" xfId="190" applyFont="1" applyFill="1" applyBorder="1" applyAlignment="1">
      <alignment horizontal="left" vertical="center" wrapText="1"/>
    </xf>
    <xf numFmtId="2" fontId="38" fillId="5" borderId="13" xfId="190" applyNumberFormat="1" applyFont="1" applyFill="1" applyBorder="1" applyAlignment="1">
      <alignment horizontal="left" vertical="center"/>
    </xf>
    <xf numFmtId="0" fontId="38" fillId="5" borderId="3" xfId="192" applyFont="1" applyFill="1" applyBorder="1" applyAlignment="1">
      <alignment horizontal="left" vertical="center" wrapText="1"/>
    </xf>
    <xf numFmtId="0" fontId="6" fillId="11" borderId="0" xfId="190" applyFill="1"/>
    <xf numFmtId="0" fontId="6" fillId="5" borderId="0" xfId="190" applyFill="1"/>
    <xf numFmtId="0" fontId="38" fillId="5" borderId="0" xfId="190" applyFont="1" applyFill="1" applyAlignment="1">
      <alignment horizontal="left" vertical="center"/>
    </xf>
    <xf numFmtId="1" fontId="38" fillId="5" borderId="18" xfId="190" applyNumberFormat="1" applyFont="1" applyFill="1" applyBorder="1" applyAlignment="1">
      <alignment horizontal="center" vertical="center" shrinkToFit="1"/>
    </xf>
    <xf numFmtId="0" fontId="38" fillId="5" borderId="7" xfId="192" applyFont="1" applyFill="1" applyBorder="1" applyAlignment="1">
      <alignment horizontal="left" vertical="center" wrapText="1"/>
    </xf>
    <xf numFmtId="0" fontId="38" fillId="5" borderId="18" xfId="190" applyFont="1" applyFill="1" applyBorder="1" applyAlignment="1">
      <alignment horizontal="left" vertical="center" wrapText="1"/>
    </xf>
    <xf numFmtId="0" fontId="82" fillId="0" borderId="0" xfId="190" applyFont="1"/>
    <xf numFmtId="164" fontId="38" fillId="5" borderId="18" xfId="190" applyNumberFormat="1" applyFont="1" applyFill="1" applyBorder="1" applyAlignment="1">
      <alignment horizontal="center" vertical="center" shrinkToFit="1"/>
    </xf>
    <xf numFmtId="1" fontId="38" fillId="5" borderId="18" xfId="190" applyNumberFormat="1" applyFont="1" applyFill="1" applyBorder="1" applyAlignment="1">
      <alignment horizontal="center" vertical="top" shrinkToFit="1"/>
    </xf>
    <xf numFmtId="182" fontId="38" fillId="5" borderId="18" xfId="190" applyNumberFormat="1" applyFont="1" applyFill="1" applyBorder="1" applyAlignment="1">
      <alignment horizontal="center" vertical="top" shrinkToFit="1"/>
    </xf>
    <xf numFmtId="0" fontId="38" fillId="5" borderId="18" xfId="190" applyFont="1" applyFill="1" applyBorder="1" applyAlignment="1">
      <alignment horizontal="center" vertical="top" wrapText="1"/>
    </xf>
    <xf numFmtId="164" fontId="6" fillId="11" borderId="0" xfId="190" applyNumberFormat="1" applyFill="1"/>
    <xf numFmtId="2" fontId="6" fillId="11" borderId="0" xfId="190" applyNumberFormat="1" applyFill="1"/>
    <xf numFmtId="3" fontId="100" fillId="0" borderId="18" xfId="190" applyNumberFormat="1" applyFont="1" applyFill="1" applyBorder="1" applyAlignment="1">
      <alignment horizontal="right" vertical="top" shrinkToFit="1"/>
    </xf>
    <xf numFmtId="0" fontId="38" fillId="5" borderId="7" xfId="190" applyFont="1" applyFill="1" applyBorder="1" applyAlignment="1">
      <alignment horizontal="left" vertical="center"/>
    </xf>
    <xf numFmtId="0" fontId="38" fillId="5" borderId="7" xfId="190" applyFont="1" applyFill="1" applyBorder="1" applyAlignment="1">
      <alignment horizontal="left" vertical="center" wrapText="1"/>
    </xf>
    <xf numFmtId="1" fontId="38" fillId="5" borderId="19" xfId="190" applyNumberFormat="1" applyFont="1" applyFill="1" applyBorder="1" applyAlignment="1">
      <alignment horizontal="center" vertical="top" shrinkToFit="1"/>
    </xf>
    <xf numFmtId="4" fontId="38" fillId="5" borderId="19" xfId="190" applyNumberFormat="1" applyFont="1" applyFill="1" applyBorder="1" applyAlignment="1">
      <alignment horizontal="left" vertical="top" shrinkToFit="1"/>
    </xf>
    <xf numFmtId="2" fontId="25" fillId="5" borderId="3" xfId="190" applyNumberFormat="1" applyFont="1" applyFill="1" applyBorder="1" applyAlignment="1">
      <alignment horizontal="center" vertical="center"/>
    </xf>
    <xf numFmtId="2" fontId="30" fillId="0" borderId="0" xfId="190" applyNumberFormat="1" applyFont="1" applyBorder="1" applyAlignment="1">
      <alignment horizontal="center" vertical="center"/>
    </xf>
    <xf numFmtId="0" fontId="38" fillId="5" borderId="16" xfId="104" applyFont="1" applyFill="1" applyBorder="1" applyAlignment="1">
      <alignment horizontal="left" vertical="top" wrapText="1"/>
    </xf>
    <xf numFmtId="0" fontId="38" fillId="5" borderId="4" xfId="104" applyFont="1" applyFill="1" applyBorder="1" applyAlignment="1">
      <alignment horizontal="left" vertical="center" wrapText="1"/>
    </xf>
    <xf numFmtId="0" fontId="38" fillId="5" borderId="7" xfId="104" applyFont="1" applyFill="1" applyBorder="1" applyAlignment="1">
      <alignment horizontal="left" vertical="center" wrapText="1"/>
    </xf>
    <xf numFmtId="0" fontId="38" fillId="5" borderId="3" xfId="104" applyFont="1" applyFill="1" applyBorder="1" applyAlignment="1">
      <alignment horizontal="left" vertical="center" wrapText="1"/>
    </xf>
    <xf numFmtId="0" fontId="38" fillId="5" borderId="3" xfId="193" applyFont="1" applyFill="1" applyBorder="1" applyAlignment="1">
      <alignment horizontal="center" vertical="center"/>
    </xf>
    <xf numFmtId="2" fontId="38" fillId="5" borderId="4" xfId="193" applyNumberFormat="1" applyFont="1" applyFill="1" applyBorder="1" applyAlignment="1">
      <alignment horizontal="center" vertical="center" wrapText="1"/>
    </xf>
    <xf numFmtId="0" fontId="38" fillId="5" borderId="3" xfId="193" applyFont="1" applyFill="1" applyBorder="1" applyAlignment="1">
      <alignment horizontal="justify" vertical="center" wrapText="1"/>
    </xf>
    <xf numFmtId="0" fontId="38" fillId="5" borderId="3" xfId="193" applyFont="1" applyFill="1" applyBorder="1" applyAlignment="1">
      <alignment horizontal="center" vertical="top" wrapText="1"/>
    </xf>
    <xf numFmtId="0" fontId="38" fillId="5" borderId="3" xfId="190" applyFont="1" applyFill="1" applyBorder="1" applyAlignment="1">
      <alignment vertical="center"/>
    </xf>
    <xf numFmtId="4" fontId="38" fillId="5" borderId="4" xfId="190" applyNumberFormat="1" applyFont="1" applyFill="1" applyBorder="1" applyAlignment="1">
      <alignment horizontal="right" vertical="center"/>
    </xf>
    <xf numFmtId="2" fontId="38" fillId="5" borderId="3" xfId="193" applyNumberFormat="1" applyFont="1" applyFill="1" applyBorder="1" applyAlignment="1">
      <alignment horizontal="left" vertical="center" wrapText="1"/>
    </xf>
    <xf numFmtId="2" fontId="38" fillId="5" borderId="3" xfId="104" applyNumberFormat="1" applyFont="1" applyFill="1" applyBorder="1" applyAlignment="1">
      <alignment horizontal="right" vertical="center"/>
    </xf>
    <xf numFmtId="0" fontId="38" fillId="5" borderId="3" xfId="194" applyFont="1" applyFill="1" applyBorder="1" applyAlignment="1">
      <alignment horizontal="justify" vertical="top" wrapText="1"/>
    </xf>
    <xf numFmtId="2" fontId="38" fillId="5" borderId="4" xfId="193" applyNumberFormat="1" applyFont="1" applyFill="1" applyBorder="1" applyAlignment="1">
      <alignment horizontal="center" vertical="top" wrapText="1"/>
    </xf>
    <xf numFmtId="0" fontId="38" fillId="5" borderId="4" xfId="193" applyFont="1" applyFill="1" applyBorder="1" applyAlignment="1">
      <alignment horizontal="justify" vertical="top" wrapText="1"/>
    </xf>
    <xf numFmtId="0" fontId="38" fillId="5" borderId="3" xfId="190" applyFont="1" applyFill="1" applyBorder="1" applyAlignment="1">
      <alignment vertical="top"/>
    </xf>
    <xf numFmtId="4" fontId="38" fillId="5" borderId="4" xfId="190" applyNumberFormat="1" applyFont="1" applyFill="1" applyBorder="1" applyAlignment="1">
      <alignment horizontal="right" vertical="top"/>
    </xf>
    <xf numFmtId="2" fontId="38" fillId="5" borderId="3" xfId="193" applyNumberFormat="1" applyFont="1" applyFill="1" applyBorder="1" applyAlignment="1">
      <alignment horizontal="left" vertical="top" wrapText="1"/>
    </xf>
    <xf numFmtId="0" fontId="38" fillId="5" borderId="3" xfId="193" applyFont="1" applyFill="1" applyBorder="1" applyAlignment="1">
      <alignment horizontal="justify" vertical="top" wrapText="1"/>
    </xf>
    <xf numFmtId="0" fontId="38" fillId="5" borderId="3" xfId="193" applyFont="1" applyFill="1" applyBorder="1" applyAlignment="1">
      <alignment horizontal="left" vertical="top" wrapText="1"/>
    </xf>
    <xf numFmtId="0" fontId="37" fillId="5" borderId="7" xfId="190" applyFont="1" applyFill="1" applyBorder="1" applyAlignment="1">
      <alignment horizontal="center" vertical="top" wrapText="1"/>
    </xf>
    <xf numFmtId="0" fontId="38" fillId="5" borderId="8" xfId="194" applyFont="1" applyFill="1" applyBorder="1" applyAlignment="1">
      <alignment horizontal="justify" vertical="top" wrapText="1"/>
    </xf>
    <xf numFmtId="4" fontId="38" fillId="5" borderId="3" xfId="190" applyNumberFormat="1" applyFont="1" applyFill="1" applyBorder="1" applyAlignment="1">
      <alignment horizontal="right" vertical="center"/>
    </xf>
    <xf numFmtId="0" fontId="38" fillId="5" borderId="4" xfId="190" applyFont="1" applyFill="1" applyBorder="1" applyAlignment="1">
      <alignment horizontal="center" vertical="center"/>
    </xf>
    <xf numFmtId="2" fontId="79" fillId="0" borderId="3" xfId="190" applyNumberFormat="1" applyFont="1" applyBorder="1" applyAlignment="1">
      <alignment horizontal="center" vertical="center"/>
    </xf>
    <xf numFmtId="0" fontId="79" fillId="0" borderId="3" xfId="190" applyFont="1" applyBorder="1" applyAlignment="1">
      <alignment horizontal="center" vertical="center"/>
    </xf>
    <xf numFmtId="0" fontId="23" fillId="0" borderId="0" xfId="190" applyFont="1" applyAlignment="1">
      <alignment vertical="center"/>
    </xf>
    <xf numFmtId="0" fontId="23" fillId="0" borderId="0" xfId="190" applyFont="1" applyFill="1" applyAlignment="1">
      <alignment vertical="center"/>
    </xf>
    <xf numFmtId="0" fontId="5" fillId="0" borderId="0" xfId="195"/>
    <xf numFmtId="0" fontId="34" fillId="5" borderId="6" xfId="195" applyFont="1" applyFill="1" applyBorder="1" applyAlignment="1">
      <alignment horizontal="left" vertical="center" wrapText="1"/>
    </xf>
    <xf numFmtId="0" fontId="20" fillId="5" borderId="6" xfId="195" applyFont="1" applyFill="1" applyBorder="1" applyAlignment="1">
      <alignment horizontal="left" vertical="center" wrapText="1"/>
    </xf>
    <xf numFmtId="0" fontId="34" fillId="5" borderId="7" xfId="195" applyFont="1" applyFill="1" applyBorder="1" applyAlignment="1">
      <alignment horizontal="left" vertical="center" wrapText="1"/>
    </xf>
    <xf numFmtId="0" fontId="21" fillId="5" borderId="3" xfId="195" applyFont="1" applyFill="1" applyBorder="1" applyAlignment="1">
      <alignment horizontal="center" vertical="center" wrapText="1"/>
    </xf>
    <xf numFmtId="2" fontId="21" fillId="0" borderId="3" xfId="195" applyNumberFormat="1" applyFont="1" applyFill="1" applyBorder="1" applyAlignment="1">
      <alignment horizontal="center" vertical="center" wrapText="1"/>
    </xf>
    <xf numFmtId="43" fontId="21" fillId="5" borderId="3" xfId="196" applyNumberFormat="1" applyFont="1" applyFill="1" applyBorder="1" applyAlignment="1">
      <alignment horizontal="center" vertical="center" wrapText="1"/>
    </xf>
    <xf numFmtId="0" fontId="18" fillId="5" borderId="3" xfId="195" applyFont="1" applyFill="1" applyBorder="1" applyAlignment="1">
      <alignment horizontal="center" vertical="center" wrapText="1"/>
    </xf>
    <xf numFmtId="2" fontId="21" fillId="5" borderId="3" xfId="195" applyNumberFormat="1" applyFont="1" applyFill="1" applyBorder="1" applyAlignment="1">
      <alignment horizontal="center" vertical="center" wrapText="1"/>
    </xf>
    <xf numFmtId="0" fontId="38" fillId="0" borderId="0" xfId="195" applyFont="1"/>
    <xf numFmtId="0" fontId="38" fillId="0" borderId="3" xfId="195" applyFont="1" applyBorder="1" applyAlignment="1">
      <alignment horizontal="center" vertical="center"/>
    </xf>
    <xf numFmtId="0" fontId="38" fillId="0" borderId="3" xfId="195" applyFont="1" applyFill="1" applyBorder="1" applyAlignment="1">
      <alignment horizontal="center" vertical="center"/>
    </xf>
    <xf numFmtId="0" fontId="22" fillId="0" borderId="3" xfId="195" applyFont="1" applyBorder="1" applyAlignment="1">
      <alignment vertical="center"/>
    </xf>
    <xf numFmtId="0" fontId="65" fillId="5" borderId="3" xfId="195" applyFont="1" applyFill="1" applyBorder="1" applyAlignment="1">
      <alignment horizontal="center" vertical="center" wrapText="1"/>
    </xf>
    <xf numFmtId="4" fontId="38" fillId="0" borderId="3" xfId="195" applyNumberFormat="1" applyFont="1" applyBorder="1" applyAlignment="1">
      <alignment horizontal="center" vertical="center"/>
    </xf>
    <xf numFmtId="0" fontId="22" fillId="0" borderId="3" xfId="195" applyFont="1" applyBorder="1" applyAlignment="1">
      <alignment horizontal="center" vertical="center"/>
    </xf>
    <xf numFmtId="2" fontId="38" fillId="0" borderId="3" xfId="195" applyNumberFormat="1" applyFont="1" applyBorder="1" applyAlignment="1">
      <alignment horizontal="center" vertical="center"/>
    </xf>
    <xf numFmtId="0" fontId="26" fillId="0" borderId="0" xfId="195" applyFont="1" applyAlignment="1">
      <alignment horizontal="left" vertical="center"/>
    </xf>
    <xf numFmtId="0" fontId="22" fillId="0" borderId="3" xfId="195" applyFont="1" applyFill="1" applyBorder="1" applyAlignment="1">
      <alignment vertical="center" wrapText="1"/>
    </xf>
    <xf numFmtId="0" fontId="22" fillId="0" borderId="3" xfId="195" applyFont="1" applyFill="1" applyBorder="1" applyAlignment="1">
      <alignment vertical="center"/>
    </xf>
    <xf numFmtId="0" fontId="65" fillId="0" borderId="3" xfId="195" applyFont="1" applyFill="1" applyBorder="1" applyAlignment="1">
      <alignment horizontal="center" vertical="center" wrapText="1"/>
    </xf>
    <xf numFmtId="4" fontId="38" fillId="0" borderId="3" xfId="195" applyNumberFormat="1" applyFont="1" applyFill="1" applyBorder="1" applyAlignment="1">
      <alignment horizontal="center" vertical="center"/>
    </xf>
    <xf numFmtId="0" fontId="22" fillId="0" borderId="3" xfId="195" applyFont="1" applyBorder="1" applyAlignment="1">
      <alignment vertical="center" wrapText="1"/>
    </xf>
    <xf numFmtId="0" fontId="22" fillId="0" borderId="3" xfId="195" applyFont="1" applyFill="1" applyBorder="1" applyAlignment="1">
      <alignment horizontal="center" vertical="center"/>
    </xf>
    <xf numFmtId="2" fontId="38" fillId="0" borderId="3" xfId="195" applyNumberFormat="1" applyFont="1" applyFill="1" applyBorder="1" applyAlignment="1">
      <alignment horizontal="center" vertical="center"/>
    </xf>
    <xf numFmtId="0" fontId="22" fillId="0" borderId="3" xfId="1" applyFont="1" applyBorder="1" applyAlignment="1">
      <alignment vertical="center"/>
    </xf>
    <xf numFmtId="0" fontId="22" fillId="0" borderId="3" xfId="2" applyFont="1" applyBorder="1" applyAlignment="1">
      <alignment vertical="center"/>
    </xf>
    <xf numFmtId="2" fontId="26" fillId="0" borderId="3" xfId="195" applyNumberFormat="1" applyFont="1" applyFill="1" applyBorder="1" applyAlignment="1">
      <alignment vertical="center" wrapText="1"/>
    </xf>
    <xf numFmtId="2" fontId="22" fillId="0" borderId="3" xfId="195" applyNumberFormat="1" applyFont="1" applyFill="1" applyBorder="1" applyAlignment="1">
      <alignment vertical="center" wrapText="1"/>
    </xf>
    <xf numFmtId="0" fontId="66" fillId="0" borderId="3" xfId="197" applyFont="1" applyBorder="1" applyAlignment="1">
      <alignment vertical="center"/>
    </xf>
    <xf numFmtId="0" fontId="26" fillId="0" borderId="3" xfId="197" applyFont="1" applyBorder="1" applyAlignment="1">
      <alignment vertical="center"/>
    </xf>
    <xf numFmtId="0" fontId="22" fillId="0" borderId="3" xfId="186" applyFont="1" applyBorder="1" applyAlignment="1">
      <alignment vertical="center"/>
    </xf>
    <xf numFmtId="182" fontId="117" fillId="0" borderId="18" xfId="195" applyNumberFormat="1" applyFont="1" applyFill="1" applyBorder="1" applyAlignment="1">
      <alignment horizontal="right" vertical="top" shrinkToFit="1"/>
    </xf>
    <xf numFmtId="0" fontId="20" fillId="0" borderId="18" xfId="195" applyFont="1" applyFill="1" applyBorder="1" applyAlignment="1">
      <alignment horizontal="left" vertical="top" wrapText="1"/>
    </xf>
    <xf numFmtId="0" fontId="28" fillId="5" borderId="3" xfId="195" applyFont="1" applyFill="1" applyBorder="1" applyAlignment="1">
      <alignment horizontal="center" vertical="center" wrapText="1"/>
    </xf>
    <xf numFmtId="0" fontId="22" fillId="0" borderId="0" xfId="195" applyFont="1"/>
    <xf numFmtId="2" fontId="117" fillId="0" borderId="18" xfId="195" applyNumberFormat="1" applyFont="1" applyFill="1" applyBorder="1" applyAlignment="1">
      <alignment horizontal="right" vertical="top" shrinkToFit="1"/>
    </xf>
    <xf numFmtId="0" fontId="20" fillId="0" borderId="18" xfId="195" applyFont="1" applyFill="1" applyBorder="1" applyAlignment="1">
      <alignment horizontal="center" vertical="top" wrapText="1"/>
    </xf>
    <xf numFmtId="2" fontId="22" fillId="0" borderId="3" xfId="195" applyNumberFormat="1" applyFont="1" applyBorder="1" applyAlignment="1">
      <alignment horizontal="center" vertical="center"/>
    </xf>
    <xf numFmtId="164" fontId="117" fillId="0" borderId="18" xfId="195" applyNumberFormat="1" applyFont="1" applyFill="1" applyBorder="1" applyAlignment="1">
      <alignment horizontal="right" vertical="top" shrinkToFit="1"/>
    </xf>
    <xf numFmtId="0" fontId="22" fillId="0" borderId="3" xfId="195" applyFont="1" applyFill="1" applyBorder="1" applyAlignment="1">
      <alignment horizontal="center" vertical="center" wrapText="1"/>
    </xf>
    <xf numFmtId="1" fontId="117" fillId="0" borderId="18" xfId="195" applyNumberFormat="1" applyFont="1" applyFill="1" applyBorder="1" applyAlignment="1">
      <alignment horizontal="right" vertical="top" shrinkToFit="1"/>
    </xf>
    <xf numFmtId="4" fontId="117" fillId="0" borderId="18" xfId="195" applyNumberFormat="1" applyFont="1" applyFill="1" applyBorder="1" applyAlignment="1">
      <alignment horizontal="right" vertical="top" shrinkToFit="1"/>
    </xf>
    <xf numFmtId="0" fontId="22" fillId="0" borderId="3" xfId="197" applyFont="1" applyBorder="1" applyAlignment="1">
      <alignment vertical="center" wrapText="1"/>
    </xf>
    <xf numFmtId="0" fontId="22" fillId="0" borderId="3" xfId="197" applyFont="1" applyFill="1" applyBorder="1" applyAlignment="1">
      <alignment horizontal="left" vertical="center" wrapText="1"/>
    </xf>
    <xf numFmtId="0" fontId="38" fillId="0" borderId="3" xfId="197" applyFont="1" applyBorder="1" applyAlignment="1">
      <alignment horizontal="center" vertical="center" wrapText="1"/>
    </xf>
    <xf numFmtId="0" fontId="20" fillId="0" borderId="3" xfId="195" applyFont="1" applyBorder="1" applyAlignment="1">
      <alignment vertical="center" wrapText="1"/>
    </xf>
    <xf numFmtId="0" fontId="22" fillId="0" borderId="3" xfId="195" applyFont="1" applyBorder="1"/>
    <xf numFmtId="1" fontId="118" fillId="0" borderId="18" xfId="195" applyNumberFormat="1" applyFont="1" applyFill="1" applyBorder="1" applyAlignment="1">
      <alignment horizontal="right" vertical="top" shrinkToFit="1"/>
    </xf>
    <xf numFmtId="0" fontId="119" fillId="0" borderId="18" xfId="195" applyFont="1" applyFill="1" applyBorder="1" applyAlignment="1">
      <alignment horizontal="left" vertical="top" wrapText="1"/>
    </xf>
    <xf numFmtId="0" fontId="120" fillId="0" borderId="18" xfId="195" applyFont="1" applyFill="1" applyBorder="1" applyAlignment="1">
      <alignment horizontal="left" vertical="top" wrapText="1"/>
    </xf>
    <xf numFmtId="4" fontId="118" fillId="0" borderId="18" xfId="195" applyNumberFormat="1" applyFont="1" applyFill="1" applyBorder="1" applyAlignment="1">
      <alignment horizontal="right" vertical="top" shrinkToFit="1"/>
    </xf>
    <xf numFmtId="0" fontId="120" fillId="0" borderId="18" xfId="195" applyFont="1" applyFill="1" applyBorder="1" applyAlignment="1">
      <alignment horizontal="center" vertical="top" wrapText="1"/>
    </xf>
    <xf numFmtId="182" fontId="118" fillId="0" borderId="18" xfId="195" applyNumberFormat="1" applyFont="1" applyFill="1" applyBorder="1" applyAlignment="1">
      <alignment horizontal="right" vertical="top" shrinkToFit="1"/>
    </xf>
    <xf numFmtId="2" fontId="118" fillId="0" borderId="18" xfId="195" applyNumberFormat="1" applyFont="1" applyFill="1" applyBorder="1" applyAlignment="1">
      <alignment horizontal="right" vertical="top" shrinkToFit="1"/>
    </xf>
    <xf numFmtId="164" fontId="118" fillId="0" borderId="18" xfId="195" applyNumberFormat="1" applyFont="1" applyFill="1" applyBorder="1" applyAlignment="1">
      <alignment horizontal="right" vertical="top" shrinkToFit="1"/>
    </xf>
    <xf numFmtId="0" fontId="22" fillId="0" borderId="7" xfId="197" applyFont="1" applyBorder="1" applyAlignment="1">
      <alignment horizontal="left" vertical="center" wrapText="1"/>
    </xf>
    <xf numFmtId="0" fontId="22" fillId="0" borderId="3" xfId="197" applyFont="1" applyBorder="1" applyAlignment="1">
      <alignment horizontal="left" vertical="center" wrapText="1"/>
    </xf>
    <xf numFmtId="0" fontId="22" fillId="0" borderId="7" xfId="195" applyFont="1" applyBorder="1" applyAlignment="1">
      <alignment vertical="center" wrapText="1"/>
    </xf>
    <xf numFmtId="2" fontId="110" fillId="0" borderId="3" xfId="195" applyNumberFormat="1" applyFont="1" applyBorder="1" applyAlignment="1">
      <alignment horizontal="right" vertical="center"/>
    </xf>
    <xf numFmtId="0" fontId="110" fillId="0" borderId="3" xfId="195" applyFont="1" applyBorder="1" applyAlignment="1">
      <alignment horizontal="right" vertical="center"/>
    </xf>
    <xf numFmtId="0" fontId="110" fillId="0" borderId="4" xfId="195" applyFont="1" applyBorder="1" applyAlignment="1">
      <alignment horizontal="right" vertical="center"/>
    </xf>
    <xf numFmtId="0" fontId="72" fillId="5" borderId="3" xfId="198" applyFont="1" applyFill="1" applyBorder="1" applyAlignment="1">
      <alignment horizontal="center" vertical="top"/>
    </xf>
    <xf numFmtId="2" fontId="5" fillId="5" borderId="4" xfId="198" applyNumberFormat="1" applyFont="1" applyFill="1" applyBorder="1" applyAlignment="1">
      <alignment horizontal="center" vertical="top" wrapText="1"/>
    </xf>
    <xf numFmtId="0" fontId="5" fillId="5" borderId="3" xfId="198" applyFont="1" applyFill="1" applyBorder="1" applyAlignment="1">
      <alignment horizontal="justify" vertical="top" wrapText="1"/>
    </xf>
    <xf numFmtId="0" fontId="72" fillId="5" borderId="3" xfId="198" applyFont="1" applyFill="1" applyBorder="1" applyAlignment="1">
      <alignment horizontal="center" vertical="top" wrapText="1"/>
    </xf>
    <xf numFmtId="0" fontId="5" fillId="5" borderId="3" xfId="195" applyFill="1" applyBorder="1" applyAlignment="1">
      <alignment vertical="top"/>
    </xf>
    <xf numFmtId="4" fontId="5" fillId="5" borderId="4" xfId="195" applyNumberFormat="1" applyFill="1" applyBorder="1" applyAlignment="1">
      <alignment horizontal="right" vertical="top"/>
    </xf>
    <xf numFmtId="2" fontId="72" fillId="5" borderId="3" xfId="198" applyNumberFormat="1" applyFont="1" applyFill="1" applyBorder="1" applyAlignment="1">
      <alignment horizontal="right" vertical="top" wrapText="1"/>
    </xf>
    <xf numFmtId="2" fontId="5" fillId="0" borderId="0" xfId="195" applyNumberFormat="1"/>
    <xf numFmtId="0" fontId="0" fillId="5" borderId="3" xfId="199" applyFont="1" applyFill="1" applyBorder="1" applyAlignment="1">
      <alignment horizontal="justify" vertical="top" wrapText="1"/>
    </xf>
    <xf numFmtId="0" fontId="0" fillId="5" borderId="4" xfId="198" applyFont="1" applyFill="1" applyBorder="1" applyAlignment="1">
      <alignment horizontal="justify" vertical="top" wrapText="1"/>
    </xf>
    <xf numFmtId="0" fontId="0" fillId="5" borderId="3" xfId="198" applyFont="1" applyFill="1" applyBorder="1" applyAlignment="1">
      <alignment horizontal="justify" vertical="top" wrapText="1"/>
    </xf>
    <xf numFmtId="2" fontId="14" fillId="5" borderId="3" xfId="198" applyNumberFormat="1" applyFont="1" applyFill="1" applyBorder="1" applyAlignment="1">
      <alignment horizontal="right" vertical="top" wrapText="1"/>
    </xf>
    <xf numFmtId="0" fontId="0" fillId="5" borderId="3" xfId="198" applyFont="1" applyFill="1" applyBorder="1" applyAlignment="1">
      <alignment horizontal="left" vertical="top" wrapText="1"/>
    </xf>
    <xf numFmtId="0" fontId="5" fillId="5" borderId="3" xfId="9" applyFont="1" applyFill="1" applyBorder="1" applyAlignment="1">
      <alignment horizontal="justify" vertical="top" wrapText="1"/>
    </xf>
    <xf numFmtId="0" fontId="24" fillId="5" borderId="7" xfId="195" applyFont="1" applyFill="1" applyBorder="1" applyAlignment="1">
      <alignment horizontal="center" vertical="top" wrapText="1"/>
    </xf>
    <xf numFmtId="0" fontId="121" fillId="5" borderId="3" xfId="186" applyFont="1" applyFill="1" applyBorder="1" applyAlignment="1">
      <alignment horizontal="justify" vertical="top" wrapText="1"/>
    </xf>
    <xf numFmtId="0" fontId="5" fillId="5" borderId="3" xfId="199" applyFont="1" applyFill="1" applyBorder="1" applyAlignment="1">
      <alignment horizontal="justify" vertical="top" wrapText="1"/>
    </xf>
    <xf numFmtId="0" fontId="5" fillId="5" borderId="8" xfId="199" applyFont="1" applyFill="1" applyBorder="1" applyAlignment="1">
      <alignment horizontal="justify" vertical="top" wrapText="1"/>
    </xf>
    <xf numFmtId="2" fontId="5" fillId="5" borderId="3" xfId="198" applyNumberFormat="1" applyFont="1" applyFill="1" applyBorder="1" applyAlignment="1">
      <alignment horizontal="center" vertical="top" wrapText="1"/>
    </xf>
    <xf numFmtId="4" fontId="5" fillId="5" borderId="3" xfId="195" applyNumberFormat="1" applyFill="1" applyBorder="1" applyAlignment="1">
      <alignment horizontal="right" vertical="top"/>
    </xf>
    <xf numFmtId="0" fontId="38" fillId="5" borderId="3" xfId="195" applyFont="1" applyFill="1" applyBorder="1" applyAlignment="1">
      <alignment horizontal="center" vertical="center"/>
    </xf>
    <xf numFmtId="2" fontId="38" fillId="5" borderId="3" xfId="195" applyNumberFormat="1" applyFont="1" applyFill="1" applyBorder="1" applyAlignment="1">
      <alignment horizontal="center" vertical="center"/>
    </xf>
    <xf numFmtId="2" fontId="122" fillId="0" borderId="3" xfId="195" applyNumberFormat="1" applyFont="1" applyBorder="1" applyAlignment="1">
      <alignment horizontal="center" vertical="center"/>
    </xf>
    <xf numFmtId="0" fontId="122" fillId="0" borderId="3" xfId="195" applyFont="1" applyBorder="1" applyAlignment="1">
      <alignment horizontal="center" vertical="center"/>
    </xf>
    <xf numFmtId="0" fontId="38" fillId="0" borderId="0" xfId="195" applyFont="1" applyAlignment="1">
      <alignment horizontal="center" vertical="center"/>
    </xf>
    <xf numFmtId="0" fontId="38" fillId="0" borderId="0" xfId="195" applyFont="1" applyFill="1" applyAlignment="1">
      <alignment horizontal="center" vertical="center"/>
    </xf>
    <xf numFmtId="0" fontId="22" fillId="0" borderId="0" xfId="195" applyFont="1" applyAlignment="1">
      <alignment horizontal="center" vertical="center"/>
    </xf>
    <xf numFmtId="0" fontId="5" fillId="0" borderId="0" xfId="195" applyAlignment="1">
      <alignment horizontal="center" vertical="center"/>
    </xf>
    <xf numFmtId="0" fontId="4" fillId="0" borderId="0" xfId="200"/>
    <xf numFmtId="0" fontId="34" fillId="5" borderId="6" xfId="200" applyFont="1" applyFill="1" applyBorder="1" applyAlignment="1">
      <alignment horizontal="left" vertical="center" wrapText="1"/>
    </xf>
    <xf numFmtId="0" fontId="34" fillId="5" borderId="7" xfId="200" applyFont="1" applyFill="1" applyBorder="1" applyAlignment="1">
      <alignment horizontal="left" vertical="center" wrapText="1"/>
    </xf>
    <xf numFmtId="0" fontId="81" fillId="5" borderId="3" xfId="200" applyFont="1" applyFill="1" applyBorder="1" applyAlignment="1">
      <alignment horizontal="center" vertical="center" wrapText="1"/>
    </xf>
    <xf numFmtId="2" fontId="81" fillId="5" borderId="3" xfId="200" applyNumberFormat="1" applyFont="1" applyFill="1" applyBorder="1" applyAlignment="1">
      <alignment horizontal="right" vertical="center" wrapText="1"/>
    </xf>
    <xf numFmtId="43" fontId="81" fillId="5" borderId="3" xfId="201" applyNumberFormat="1" applyFont="1" applyFill="1" applyBorder="1" applyAlignment="1">
      <alignment horizontal="center" vertical="center" wrapText="1"/>
    </xf>
    <xf numFmtId="2" fontId="81" fillId="5" borderId="3" xfId="200" applyNumberFormat="1" applyFont="1" applyFill="1" applyBorder="1" applyAlignment="1">
      <alignment horizontal="center" vertical="center" wrapText="1"/>
    </xf>
    <xf numFmtId="0" fontId="26" fillId="0" borderId="0" xfId="200" applyFont="1"/>
    <xf numFmtId="0" fontId="66" fillId="0" borderId="3" xfId="200" applyFont="1" applyBorder="1" applyAlignment="1">
      <alignment horizontal="center" vertical="center"/>
    </xf>
    <xf numFmtId="0" fontId="66" fillId="0" borderId="3" xfId="200" applyFont="1" applyBorder="1" applyAlignment="1">
      <alignment vertical="center"/>
    </xf>
    <xf numFmtId="0" fontId="123" fillId="5" borderId="3" xfId="200" applyFont="1" applyFill="1" applyBorder="1" applyAlignment="1">
      <alignment vertical="center" wrapText="1"/>
    </xf>
    <xf numFmtId="4" fontId="66" fillId="0" borderId="3" xfId="200" applyNumberFormat="1" applyFont="1" applyBorder="1" applyAlignment="1">
      <alignment horizontal="center" vertical="center"/>
    </xf>
    <xf numFmtId="2" fontId="66" fillId="0" borderId="3" xfId="200" applyNumberFormat="1" applyFont="1" applyBorder="1" applyAlignment="1">
      <alignment horizontal="center" vertical="center"/>
    </xf>
    <xf numFmtId="0" fontId="26" fillId="0" borderId="0" xfId="200" applyFont="1" applyAlignment="1">
      <alignment horizontal="left" vertical="center"/>
    </xf>
    <xf numFmtId="0" fontId="66" fillId="0" borderId="3" xfId="200" applyFont="1" applyBorder="1" applyAlignment="1">
      <alignment vertical="center" wrapText="1"/>
    </xf>
    <xf numFmtId="0" fontId="66" fillId="0" borderId="3" xfId="200" applyFont="1" applyFill="1" applyBorder="1" applyAlignment="1">
      <alignment horizontal="center" vertical="center"/>
    </xf>
    <xf numFmtId="0" fontId="66" fillId="0" borderId="3" xfId="200" applyFont="1" applyFill="1" applyBorder="1" applyAlignment="1">
      <alignment vertical="center"/>
    </xf>
    <xf numFmtId="0" fontId="123" fillId="0" borderId="3" xfId="200" applyFont="1" applyFill="1" applyBorder="1" applyAlignment="1">
      <alignment vertical="center" wrapText="1"/>
    </xf>
    <xf numFmtId="4" fontId="66" fillId="0" borderId="3" xfId="200" applyNumberFormat="1" applyFont="1" applyFill="1" applyBorder="1" applyAlignment="1">
      <alignment horizontal="center" vertical="center"/>
    </xf>
    <xf numFmtId="0" fontId="124" fillId="0" borderId="3" xfId="200" applyFont="1" applyBorder="1" applyAlignment="1">
      <alignment vertical="center" wrapText="1"/>
    </xf>
    <xf numFmtId="0" fontId="124" fillId="0" borderId="3" xfId="200" applyFont="1" applyBorder="1" applyAlignment="1">
      <alignment vertical="center"/>
    </xf>
    <xf numFmtId="0" fontId="66" fillId="0" borderId="3" xfId="1" applyFont="1" applyBorder="1" applyAlignment="1">
      <alignment vertical="center"/>
    </xf>
    <xf numFmtId="0" fontId="66" fillId="0" borderId="3" xfId="200" applyFont="1" applyFill="1" applyBorder="1" applyAlignment="1">
      <alignment vertical="center" wrapText="1"/>
    </xf>
    <xf numFmtId="0" fontId="66" fillId="0" borderId="3" xfId="2" applyFont="1" applyBorder="1" applyAlignment="1">
      <alignment vertical="center"/>
    </xf>
    <xf numFmtId="2" fontId="26" fillId="0" borderId="3" xfId="200" applyNumberFormat="1" applyFont="1" applyFill="1" applyBorder="1" applyAlignment="1">
      <alignment vertical="center" wrapText="1"/>
    </xf>
    <xf numFmtId="2" fontId="66" fillId="0" borderId="3" xfId="200" applyNumberFormat="1" applyFont="1" applyFill="1" applyBorder="1" applyAlignment="1">
      <alignment vertical="center" wrapText="1"/>
    </xf>
    <xf numFmtId="0" fontId="66" fillId="0" borderId="3" xfId="202" applyFont="1" applyBorder="1" applyAlignment="1">
      <alignment vertical="center"/>
    </xf>
    <xf numFmtId="0" fontId="26" fillId="0" borderId="3" xfId="202" applyFont="1" applyBorder="1" applyAlignment="1">
      <alignment vertical="center"/>
    </xf>
    <xf numFmtId="0" fontId="66" fillId="0" borderId="3" xfId="186" applyFont="1" applyBorder="1" applyAlignment="1">
      <alignment vertical="center"/>
    </xf>
    <xf numFmtId="0" fontId="66" fillId="6" borderId="3" xfId="200" applyFont="1" applyFill="1" applyBorder="1" applyAlignment="1">
      <alignment vertical="center" wrapText="1"/>
    </xf>
    <xf numFmtId="182" fontId="117" fillId="0" borderId="18" xfId="200" applyNumberFormat="1" applyFont="1" applyFill="1" applyBorder="1" applyAlignment="1">
      <alignment horizontal="right" vertical="top" shrinkToFit="1"/>
    </xf>
    <xf numFmtId="0" fontId="20" fillId="0" borderId="18" xfId="200" applyFont="1" applyFill="1" applyBorder="1" applyAlignment="1">
      <alignment horizontal="left" vertical="top" wrapText="1"/>
    </xf>
    <xf numFmtId="0" fontId="28" fillId="5" borderId="3" xfId="200" applyFont="1" applyFill="1" applyBorder="1" applyAlignment="1">
      <alignment horizontal="center" vertical="center" wrapText="1"/>
    </xf>
    <xf numFmtId="0" fontId="22" fillId="0" borderId="0" xfId="200" applyFont="1"/>
    <xf numFmtId="2" fontId="117" fillId="0" borderId="18" xfId="200" applyNumberFormat="1" applyFont="1" applyFill="1" applyBorder="1" applyAlignment="1">
      <alignment horizontal="right" vertical="top" shrinkToFit="1"/>
    </xf>
    <xf numFmtId="0" fontId="20" fillId="0" borderId="18" xfId="200" applyFont="1" applyFill="1" applyBorder="1" applyAlignment="1">
      <alignment horizontal="center" vertical="top" wrapText="1"/>
    </xf>
    <xf numFmtId="2" fontId="38" fillId="0" borderId="3" xfId="200" applyNumberFormat="1" applyFont="1" applyBorder="1" applyAlignment="1">
      <alignment horizontal="center" vertical="center"/>
    </xf>
    <xf numFmtId="164" fontId="117" fillId="0" borderId="18" xfId="200" applyNumberFormat="1" applyFont="1" applyFill="1" applyBorder="1" applyAlignment="1">
      <alignment horizontal="right" vertical="top" shrinkToFit="1"/>
    </xf>
    <xf numFmtId="0" fontId="22" fillId="0" borderId="3" xfId="200" applyFont="1" applyFill="1" applyBorder="1" applyAlignment="1">
      <alignment horizontal="center" vertical="center" wrapText="1"/>
    </xf>
    <xf numFmtId="1" fontId="117" fillId="0" borderId="18" xfId="200" applyNumberFormat="1" applyFont="1" applyFill="1" applyBorder="1" applyAlignment="1">
      <alignment horizontal="right" vertical="top" shrinkToFit="1"/>
    </xf>
    <xf numFmtId="4" fontId="117" fillId="0" borderId="18" xfId="200" applyNumberFormat="1" applyFont="1" applyFill="1" applyBorder="1" applyAlignment="1">
      <alignment horizontal="right" vertical="top" shrinkToFit="1"/>
    </xf>
    <xf numFmtId="0" fontId="66" fillId="0" borderId="3" xfId="202" applyFont="1" applyBorder="1" applyAlignment="1">
      <alignment vertical="center" wrapText="1"/>
    </xf>
    <xf numFmtId="0" fontId="66" fillId="0" borderId="3" xfId="202" applyFont="1" applyBorder="1" applyAlignment="1">
      <alignment horizontal="left" vertical="center" wrapText="1"/>
    </xf>
    <xf numFmtId="0" fontId="68" fillId="0" borderId="3" xfId="200" applyFont="1" applyBorder="1" applyAlignment="1">
      <alignment vertical="center" wrapText="1"/>
    </xf>
    <xf numFmtId="0" fontId="66" fillId="0" borderId="3" xfId="200" applyFont="1" applyBorder="1"/>
    <xf numFmtId="0" fontId="66" fillId="6" borderId="3" xfId="200" applyFont="1" applyFill="1" applyBorder="1" applyAlignment="1">
      <alignment vertical="center"/>
    </xf>
    <xf numFmtId="0" fontId="119" fillId="0" borderId="18" xfId="200" applyFont="1" applyFill="1" applyBorder="1" applyAlignment="1">
      <alignment horizontal="left" vertical="top" wrapText="1"/>
    </xf>
    <xf numFmtId="0" fontId="120" fillId="0" borderId="18" xfId="200" applyFont="1" applyFill="1" applyBorder="1" applyAlignment="1">
      <alignment horizontal="left" vertical="top" wrapText="1"/>
    </xf>
    <xf numFmtId="4" fontId="118" fillId="0" borderId="18" xfId="200" applyNumberFormat="1" applyFont="1" applyFill="1" applyBorder="1" applyAlignment="1">
      <alignment horizontal="right" vertical="top" shrinkToFit="1"/>
    </xf>
    <xf numFmtId="0" fontId="120" fillId="0" borderId="18" xfId="200" applyFont="1" applyFill="1" applyBorder="1" applyAlignment="1">
      <alignment horizontal="center" vertical="top" wrapText="1"/>
    </xf>
    <xf numFmtId="2" fontId="118" fillId="0" borderId="18" xfId="200" applyNumberFormat="1" applyFont="1" applyFill="1" applyBorder="1" applyAlignment="1">
      <alignment horizontal="right" vertical="top" shrinkToFit="1"/>
    </xf>
    <xf numFmtId="0" fontId="66" fillId="0" borderId="0" xfId="200" applyFont="1" applyAlignment="1">
      <alignment vertical="center"/>
    </xf>
    <xf numFmtId="2" fontId="19" fillId="5" borderId="3" xfId="200" applyNumberFormat="1" applyFont="1" applyFill="1" applyBorder="1" applyAlignment="1">
      <alignment horizontal="right" vertical="center" wrapText="1"/>
    </xf>
    <xf numFmtId="0" fontId="81" fillId="5" borderId="6" xfId="200" applyFont="1" applyFill="1" applyBorder="1" applyAlignment="1">
      <alignment vertical="center"/>
    </xf>
    <xf numFmtId="0" fontId="81" fillId="5" borderId="7" xfId="200" applyFont="1" applyFill="1" applyBorder="1" applyAlignment="1">
      <alignment vertical="center"/>
    </xf>
    <xf numFmtId="0" fontId="4" fillId="0" borderId="3" xfId="200" applyBorder="1" applyAlignment="1">
      <alignment horizontal="center" vertical="center"/>
    </xf>
    <xf numFmtId="2" fontId="125" fillId="12" borderId="4" xfId="203" applyNumberFormat="1" applyFont="1" applyFill="1" applyBorder="1" applyAlignment="1">
      <alignment horizontal="center" vertical="top" wrapText="1"/>
    </xf>
    <xf numFmtId="0" fontId="125" fillId="12" borderId="3" xfId="203" applyFont="1" applyFill="1" applyBorder="1" applyAlignment="1">
      <alignment horizontal="justify" vertical="top" wrapText="1"/>
    </xf>
    <xf numFmtId="0" fontId="125" fillId="12" borderId="3" xfId="203" applyFont="1" applyFill="1" applyBorder="1" applyAlignment="1">
      <alignment horizontal="center" vertical="top" wrapText="1"/>
    </xf>
    <xf numFmtId="0" fontId="125" fillId="12" borderId="3" xfId="200" applyFont="1" applyFill="1" applyBorder="1" applyAlignment="1">
      <alignment horizontal="center" vertical="top"/>
    </xf>
    <xf numFmtId="4" fontId="125" fillId="12" borderId="4" xfId="200" applyNumberFormat="1" applyFont="1" applyFill="1" applyBorder="1" applyAlignment="1">
      <alignment horizontal="center" vertical="top"/>
    </xf>
    <xf numFmtId="2" fontId="125" fillId="12" borderId="3" xfId="203" applyNumberFormat="1" applyFont="1" applyFill="1" applyBorder="1" applyAlignment="1">
      <alignment horizontal="center" vertical="top" wrapText="1"/>
    </xf>
    <xf numFmtId="0" fontId="125" fillId="0" borderId="3" xfId="204" applyFont="1" applyFill="1" applyBorder="1" applyAlignment="1">
      <alignment horizontal="justify" vertical="top" wrapText="1"/>
    </xf>
    <xf numFmtId="0" fontId="125" fillId="12" borderId="4" xfId="203" applyFont="1" applyFill="1" applyBorder="1" applyAlignment="1">
      <alignment horizontal="justify" vertical="top" wrapText="1"/>
    </xf>
    <xf numFmtId="2" fontId="68" fillId="12" borderId="3" xfId="203" applyNumberFormat="1" applyFont="1" applyFill="1" applyBorder="1" applyAlignment="1">
      <alignment horizontal="center" vertical="top" wrapText="1"/>
    </xf>
    <xf numFmtId="0" fontId="4" fillId="0" borderId="0" xfId="200" applyAlignment="1">
      <alignment horizontal="center" vertical="center"/>
    </xf>
    <xf numFmtId="0" fontId="125" fillId="12" borderId="3" xfId="203" applyFont="1" applyFill="1" applyBorder="1" applyAlignment="1">
      <alignment horizontal="left" vertical="top" wrapText="1"/>
    </xf>
    <xf numFmtId="0" fontId="125" fillId="12" borderId="3" xfId="9" applyFont="1" applyFill="1" applyBorder="1" applyAlignment="1">
      <alignment horizontal="justify" vertical="top" wrapText="1"/>
    </xf>
    <xf numFmtId="0" fontId="68" fillId="12" borderId="7" xfId="200" applyFont="1" applyFill="1" applyBorder="1" applyAlignment="1">
      <alignment horizontal="center" vertical="top" wrapText="1"/>
    </xf>
    <xf numFmtId="0" fontId="125" fillId="12" borderId="3" xfId="186" applyFont="1" applyFill="1" applyBorder="1" applyAlignment="1">
      <alignment horizontal="justify" vertical="top" wrapText="1"/>
    </xf>
    <xf numFmtId="0" fontId="125" fillId="12" borderId="3" xfId="204" applyFont="1" applyFill="1" applyBorder="1" applyAlignment="1">
      <alignment horizontal="justify" vertical="top" wrapText="1"/>
    </xf>
    <xf numFmtId="0" fontId="125" fillId="12" borderId="8" xfId="204" applyFont="1" applyFill="1" applyBorder="1" applyAlignment="1">
      <alignment horizontal="justify" vertical="top" wrapText="1"/>
    </xf>
    <xf numFmtId="4" fontId="125" fillId="12" borderId="3" xfId="200" applyNumberFormat="1" applyFont="1" applyFill="1" applyBorder="1" applyAlignment="1">
      <alignment horizontal="center" vertical="top"/>
    </xf>
    <xf numFmtId="0" fontId="38" fillId="5" borderId="3" xfId="200" applyFont="1" applyFill="1" applyBorder="1" applyAlignment="1">
      <alignment horizontal="center" vertical="center"/>
    </xf>
    <xf numFmtId="2" fontId="38" fillId="5" borderId="3" xfId="200" applyNumberFormat="1" applyFont="1" applyFill="1" applyBorder="1" applyAlignment="1">
      <alignment horizontal="center" vertical="center"/>
    </xf>
    <xf numFmtId="2" fontId="122" fillId="0" borderId="3" xfId="200" applyNumberFormat="1" applyFont="1" applyBorder="1" applyAlignment="1">
      <alignment horizontal="center" vertical="center"/>
    </xf>
    <xf numFmtId="0" fontId="122" fillId="0" borderId="3" xfId="200" applyFont="1" applyBorder="1" applyAlignment="1">
      <alignment horizontal="center" vertical="center"/>
    </xf>
    <xf numFmtId="0" fontId="4" fillId="0" borderId="0" xfId="200" applyAlignment="1">
      <alignment horizontal="right" vertical="center"/>
    </xf>
    <xf numFmtId="0" fontId="24" fillId="0" borderId="0" xfId="0" applyFont="1"/>
    <xf numFmtId="0" fontId="85" fillId="5" borderId="0" xfId="186" applyFont="1" applyFill="1" applyAlignment="1">
      <alignment horizontal="center" vertical="center"/>
    </xf>
    <xf numFmtId="0" fontId="86" fillId="5" borderId="3" xfId="186" applyFont="1" applyFill="1" applyBorder="1" applyAlignment="1">
      <alignment horizontal="center" vertical="center" wrapText="1"/>
    </xf>
    <xf numFmtId="164" fontId="25" fillId="5" borderId="3" xfId="186" applyNumberFormat="1" applyFont="1" applyFill="1" applyBorder="1" applyAlignment="1">
      <alignment horizontal="center" vertical="center" wrapText="1"/>
    </xf>
    <xf numFmtId="0" fontId="25" fillId="5" borderId="3" xfId="186" applyFont="1" applyFill="1" applyBorder="1" applyAlignment="1">
      <alignment horizontal="center" vertical="center" wrapText="1"/>
    </xf>
    <xf numFmtId="164" fontId="86" fillId="5" borderId="3" xfId="206" applyNumberFormat="1" applyFont="1" applyFill="1" applyBorder="1" applyAlignment="1">
      <alignment horizontal="center" vertical="center" wrapText="1"/>
    </xf>
    <xf numFmtId="2" fontId="86" fillId="5" borderId="3" xfId="186" applyNumberFormat="1" applyFont="1" applyFill="1" applyBorder="1" applyAlignment="1">
      <alignment horizontal="center" vertical="center" wrapText="1"/>
    </xf>
    <xf numFmtId="0" fontId="85" fillId="5" borderId="0" xfId="186" applyFont="1" applyFill="1" applyAlignment="1">
      <alignment horizontal="center" vertical="center" wrapText="1"/>
    </xf>
    <xf numFmtId="0" fontId="38" fillId="5" borderId="3" xfId="7" applyFont="1" applyFill="1" applyBorder="1" applyAlignment="1">
      <alignment horizontal="center" vertical="center"/>
    </xf>
    <xf numFmtId="164" fontId="38" fillId="5" borderId="3" xfId="7" applyNumberFormat="1" applyFont="1" applyFill="1" applyBorder="1" applyAlignment="1">
      <alignment horizontal="center" vertical="center"/>
    </xf>
    <xf numFmtId="0" fontId="38" fillId="5" borderId="3" xfId="7" applyFont="1" applyFill="1" applyBorder="1" applyAlignment="1">
      <alignment horizontal="left" vertical="center" wrapText="1"/>
    </xf>
    <xf numFmtId="0" fontId="38" fillId="5" borderId="3" xfId="7" applyFont="1" applyFill="1" applyBorder="1" applyAlignment="1">
      <alignment horizontal="center" vertical="center" wrapText="1"/>
    </xf>
    <xf numFmtId="164" fontId="38" fillId="5" borderId="3" xfId="7" applyNumberFormat="1" applyFont="1" applyFill="1" applyBorder="1" applyAlignment="1">
      <alignment horizontal="center" vertical="center" wrapText="1"/>
    </xf>
    <xf numFmtId="2" fontId="38" fillId="5" borderId="3" xfId="7" applyNumberFormat="1" applyFont="1" applyFill="1" applyBorder="1" applyAlignment="1">
      <alignment horizontal="center" vertical="center" wrapText="1"/>
    </xf>
    <xf numFmtId="4" fontId="38" fillId="6" borderId="0" xfId="186" applyNumberFormat="1" applyFont="1" applyFill="1" applyAlignment="1">
      <alignment horizontal="center" vertical="center"/>
    </xf>
    <xf numFmtId="4" fontId="38" fillId="5" borderId="0" xfId="186" applyNumberFormat="1" applyFont="1" applyFill="1" applyAlignment="1">
      <alignment horizontal="center" vertical="center"/>
    </xf>
    <xf numFmtId="0" fontId="38" fillId="5" borderId="0" xfId="186" applyFont="1" applyFill="1" applyAlignment="1">
      <alignment horizontal="center" vertical="center"/>
    </xf>
    <xf numFmtId="0" fontId="38" fillId="6" borderId="0" xfId="186" applyFont="1" applyFill="1" applyAlignment="1">
      <alignment horizontal="center" vertical="center"/>
    </xf>
    <xf numFmtId="2" fontId="38" fillId="6" borderId="0" xfId="186" applyNumberFormat="1" applyFont="1" applyFill="1" applyAlignment="1">
      <alignment horizontal="center" vertical="center"/>
    </xf>
    <xf numFmtId="0" fontId="38" fillId="5" borderId="3" xfId="186" applyFont="1" applyFill="1" applyBorder="1" applyAlignment="1">
      <alignment horizontal="center" vertical="center" wrapText="1"/>
    </xf>
    <xf numFmtId="0" fontId="38" fillId="5" borderId="3" xfId="186" applyFont="1" applyFill="1" applyBorder="1" applyAlignment="1">
      <alignment horizontal="center" vertical="center"/>
    </xf>
    <xf numFmtId="164" fontId="38" fillId="5" borderId="3" xfId="186" applyNumberFormat="1" applyFont="1" applyFill="1" applyBorder="1" applyAlignment="1">
      <alignment horizontal="center" vertical="center" wrapText="1"/>
    </xf>
    <xf numFmtId="0" fontId="38" fillId="5" borderId="3" xfId="207" applyFont="1" applyFill="1" applyBorder="1" applyAlignment="1">
      <alignment horizontal="left" vertical="center" wrapText="1"/>
    </xf>
    <xf numFmtId="0" fontId="37" fillId="5" borderId="3" xfId="7" applyFont="1" applyFill="1" applyBorder="1" applyAlignment="1">
      <alignment horizontal="center" vertical="center" wrapText="1"/>
    </xf>
    <xf numFmtId="0" fontId="37" fillId="5" borderId="3" xfId="207" applyFont="1" applyFill="1" applyBorder="1" applyAlignment="1">
      <alignment horizontal="left" vertical="center" wrapText="1"/>
    </xf>
    <xf numFmtId="164" fontId="37" fillId="5" borderId="3" xfId="7" applyNumberFormat="1" applyFont="1" applyFill="1" applyBorder="1" applyAlignment="1">
      <alignment horizontal="center" vertical="center" wrapText="1"/>
    </xf>
    <xf numFmtId="0" fontId="37" fillId="5" borderId="3" xfId="7" applyFont="1" applyFill="1" applyBorder="1" applyAlignment="1">
      <alignment horizontal="center" vertical="center"/>
    </xf>
    <xf numFmtId="2" fontId="38" fillId="5" borderId="0" xfId="186" applyNumberFormat="1" applyFont="1" applyFill="1" applyAlignment="1">
      <alignment horizontal="center" vertical="center"/>
    </xf>
    <xf numFmtId="4" fontId="25" fillId="5" borderId="0" xfId="186" applyNumberFormat="1" applyFont="1" applyFill="1" applyAlignment="1">
      <alignment horizontal="center" vertical="center"/>
    </xf>
    <xf numFmtId="2" fontId="25" fillId="5" borderId="0" xfId="186" applyNumberFormat="1" applyFont="1" applyFill="1" applyAlignment="1">
      <alignment horizontal="center" vertical="center"/>
    </xf>
    <xf numFmtId="0" fontId="25" fillId="5" borderId="0" xfId="186" applyFont="1" applyFill="1" applyAlignment="1">
      <alignment horizontal="center" vertical="center"/>
    </xf>
    <xf numFmtId="0" fontId="25" fillId="5" borderId="3" xfId="7" applyFont="1" applyFill="1" applyBorder="1" applyAlignment="1">
      <alignment horizontal="center" vertical="center" wrapText="1"/>
    </xf>
    <xf numFmtId="0" fontId="25" fillId="5" borderId="3" xfId="7" applyFont="1" applyFill="1" applyBorder="1" applyAlignment="1">
      <alignment horizontal="center" vertical="center"/>
    </xf>
    <xf numFmtId="164" fontId="25" fillId="5" borderId="3" xfId="7" applyNumberFormat="1" applyFont="1" applyFill="1" applyBorder="1" applyAlignment="1">
      <alignment horizontal="center" vertical="center" wrapText="1"/>
    </xf>
    <xf numFmtId="0" fontId="38" fillId="0" borderId="3" xfId="186" applyFont="1" applyFill="1" applyBorder="1" applyAlignment="1">
      <alignment horizontal="center" vertical="center" wrapText="1"/>
    </xf>
    <xf numFmtId="164" fontId="38" fillId="0" borderId="3" xfId="186" applyNumberFormat="1" applyFont="1" applyFill="1" applyBorder="1" applyAlignment="1">
      <alignment horizontal="center" vertical="center" wrapText="1"/>
    </xf>
    <xf numFmtId="0" fontId="38" fillId="0" borderId="3" xfId="186" applyFont="1" applyFill="1" applyBorder="1" applyAlignment="1">
      <alignment horizontal="center" vertical="center"/>
    </xf>
    <xf numFmtId="0" fontId="38" fillId="5" borderId="18" xfId="186" applyFont="1" applyFill="1" applyBorder="1" applyAlignment="1">
      <alignment horizontal="left" vertical="top" wrapText="1"/>
    </xf>
    <xf numFmtId="2" fontId="126" fillId="5" borderId="18" xfId="186" applyNumberFormat="1" applyFont="1" applyFill="1" applyBorder="1" applyAlignment="1">
      <alignment horizontal="right" vertical="top" shrinkToFit="1"/>
    </xf>
    <xf numFmtId="4" fontId="126" fillId="5" borderId="18" xfId="186" applyNumberFormat="1" applyFont="1" applyFill="1" applyBorder="1" applyAlignment="1">
      <alignment horizontal="right" vertical="top" shrinkToFit="1"/>
    </xf>
    <xf numFmtId="2" fontId="100" fillId="0" borderId="18" xfId="186" applyNumberFormat="1" applyFont="1" applyFill="1" applyBorder="1" applyAlignment="1">
      <alignment horizontal="right" vertical="top" shrinkToFit="1"/>
    </xf>
    <xf numFmtId="164" fontId="38" fillId="5" borderId="3" xfId="7" applyNumberFormat="1" applyFont="1" applyFill="1" applyBorder="1" applyAlignment="1">
      <alignment horizontal="center" vertical="center" shrinkToFit="1"/>
    </xf>
    <xf numFmtId="4" fontId="85" fillId="5" borderId="0" xfId="186" applyNumberFormat="1" applyFont="1" applyFill="1" applyAlignment="1">
      <alignment horizontal="center" vertical="center"/>
    </xf>
    <xf numFmtId="2" fontId="85" fillId="5" borderId="0" xfId="186" applyNumberFormat="1" applyFont="1" applyFill="1" applyAlignment="1">
      <alignment horizontal="center" vertical="center"/>
    </xf>
    <xf numFmtId="2" fontId="25" fillId="5" borderId="3" xfId="7" applyNumberFormat="1" applyFont="1" applyFill="1" applyBorder="1" applyAlignment="1">
      <alignment horizontal="center" vertical="center" wrapText="1"/>
    </xf>
    <xf numFmtId="0" fontId="110" fillId="5" borderId="4" xfId="7" applyFont="1" applyFill="1" applyBorder="1" applyAlignment="1">
      <alignment vertical="center"/>
    </xf>
    <xf numFmtId="0" fontId="25" fillId="5" borderId="7" xfId="7" applyFont="1" applyFill="1" applyBorder="1" applyAlignment="1">
      <alignment vertical="center"/>
    </xf>
    <xf numFmtId="0" fontId="25" fillId="5" borderId="3" xfId="7" applyFont="1" applyFill="1" applyBorder="1" applyAlignment="1">
      <alignment horizontal="right" vertical="center"/>
    </xf>
    <xf numFmtId="0" fontId="25" fillId="5" borderId="4" xfId="7" applyFont="1" applyFill="1" applyBorder="1" applyAlignment="1">
      <alignment horizontal="right" vertical="center"/>
    </xf>
    <xf numFmtId="164" fontId="38" fillId="0" borderId="3" xfId="208" applyNumberFormat="1" applyFont="1" applyFill="1" applyBorder="1" applyAlignment="1">
      <alignment horizontal="center" vertical="center" wrapText="1"/>
    </xf>
    <xf numFmtId="0" fontId="38" fillId="0" borderId="3" xfId="208" applyFont="1" applyFill="1" applyBorder="1" applyAlignment="1">
      <alignment horizontal="justify" vertical="center" wrapText="1"/>
    </xf>
    <xf numFmtId="0" fontId="38" fillId="0" borderId="3" xfId="208" applyFont="1" applyFill="1" applyBorder="1" applyAlignment="1">
      <alignment horizontal="center" vertical="top" wrapText="1"/>
    </xf>
    <xf numFmtId="0" fontId="38" fillId="0" borderId="3" xfId="186" applyFont="1" applyFill="1" applyBorder="1" applyAlignment="1">
      <alignment vertical="center"/>
    </xf>
    <xf numFmtId="4" fontId="38" fillId="0" borderId="4" xfId="186" applyNumberFormat="1" applyFont="1" applyFill="1" applyBorder="1" applyAlignment="1">
      <alignment horizontal="right" vertical="center"/>
    </xf>
    <xf numFmtId="2" fontId="38" fillId="0" borderId="3" xfId="208" applyNumberFormat="1" applyFont="1" applyFill="1" applyBorder="1" applyAlignment="1">
      <alignment horizontal="left" vertical="center" wrapText="1"/>
    </xf>
    <xf numFmtId="2" fontId="38" fillId="0" borderId="3" xfId="186" applyNumberFormat="1" applyFont="1" applyFill="1" applyBorder="1" applyAlignment="1">
      <alignment horizontal="center" vertical="center" wrapText="1"/>
    </xf>
    <xf numFmtId="0" fontId="38" fillId="0" borderId="3" xfId="209" applyFont="1" applyFill="1" applyBorder="1" applyAlignment="1">
      <alignment horizontal="justify" vertical="top" wrapText="1"/>
    </xf>
    <xf numFmtId="164" fontId="38" fillId="0" borderId="3" xfId="208" applyNumberFormat="1" applyFont="1" applyFill="1" applyBorder="1" applyAlignment="1">
      <alignment horizontal="center" vertical="top" wrapText="1"/>
    </xf>
    <xf numFmtId="0" fontId="38" fillId="0" borderId="3" xfId="208" applyFont="1" applyFill="1" applyBorder="1" applyAlignment="1">
      <alignment horizontal="justify" vertical="top" wrapText="1"/>
    </xf>
    <xf numFmtId="0" fontId="38" fillId="0" borderId="3" xfId="186" applyFont="1" applyFill="1" applyBorder="1" applyAlignment="1">
      <alignment vertical="top"/>
    </xf>
    <xf numFmtId="4" fontId="38" fillId="0" borderId="4" xfId="186" applyNumberFormat="1" applyFont="1" applyFill="1" applyBorder="1" applyAlignment="1">
      <alignment horizontal="right" vertical="top"/>
    </xf>
    <xf numFmtId="2" fontId="38" fillId="0" borderId="3" xfId="208" applyNumberFormat="1" applyFont="1" applyFill="1" applyBorder="1" applyAlignment="1">
      <alignment horizontal="left" vertical="top" wrapText="1"/>
    </xf>
    <xf numFmtId="0" fontId="38" fillId="0" borderId="3" xfId="208" applyFont="1" applyFill="1" applyBorder="1" applyAlignment="1">
      <alignment horizontal="left" vertical="top" wrapText="1"/>
    </xf>
    <xf numFmtId="164" fontId="38" fillId="6" borderId="3" xfId="208" applyNumberFormat="1" applyFont="1" applyFill="1" applyBorder="1" applyAlignment="1">
      <alignment horizontal="center" vertical="top" wrapText="1"/>
    </xf>
    <xf numFmtId="0" fontId="38" fillId="6" borderId="3" xfId="208" applyFont="1" applyFill="1" applyBorder="1" applyAlignment="1">
      <alignment horizontal="justify" vertical="top" wrapText="1"/>
    </xf>
    <xf numFmtId="0" fontId="38" fillId="6" borderId="3" xfId="208" applyFont="1" applyFill="1" applyBorder="1" applyAlignment="1">
      <alignment horizontal="center" vertical="top" wrapText="1"/>
    </xf>
    <xf numFmtId="0" fontId="38" fillId="6" borderId="3" xfId="186" applyFont="1" applyFill="1" applyBorder="1" applyAlignment="1">
      <alignment vertical="top"/>
    </xf>
    <xf numFmtId="4" fontId="38" fillId="6" borderId="4" xfId="186" applyNumberFormat="1" applyFont="1" applyFill="1" applyBorder="1" applyAlignment="1">
      <alignment horizontal="right" vertical="top"/>
    </xf>
    <xf numFmtId="2" fontId="38" fillId="6" borderId="3" xfId="208" applyNumberFormat="1" applyFont="1" applyFill="1" applyBorder="1" applyAlignment="1">
      <alignment horizontal="left" vertical="top" wrapText="1"/>
    </xf>
    <xf numFmtId="2" fontId="38" fillId="6" borderId="3" xfId="186" applyNumberFormat="1" applyFont="1" applyFill="1" applyBorder="1" applyAlignment="1">
      <alignment horizontal="center" vertical="center" wrapText="1"/>
    </xf>
    <xf numFmtId="0" fontId="38" fillId="0" borderId="3" xfId="9" applyFont="1" applyFill="1" applyBorder="1" applyAlignment="1">
      <alignment horizontal="justify" vertical="top" wrapText="1"/>
    </xf>
    <xf numFmtId="0" fontId="37" fillId="0" borderId="7" xfId="186" applyFont="1" applyFill="1" applyBorder="1" applyAlignment="1">
      <alignment horizontal="center" vertical="top" wrapText="1"/>
    </xf>
    <xf numFmtId="0" fontId="38" fillId="0" borderId="3" xfId="210" applyFont="1" applyFill="1" applyBorder="1" applyAlignment="1">
      <alignment horizontal="justify" vertical="top" wrapText="1"/>
    </xf>
    <xf numFmtId="2" fontId="38" fillId="0" borderId="13" xfId="208" applyNumberFormat="1" applyFont="1" applyFill="1" applyBorder="1" applyAlignment="1">
      <alignment horizontal="left" vertical="top" wrapText="1"/>
    </xf>
    <xf numFmtId="4" fontId="38" fillId="0" borderId="3" xfId="186" applyNumberFormat="1" applyFont="1" applyFill="1" applyBorder="1" applyAlignment="1">
      <alignment horizontal="right" vertical="center"/>
    </xf>
    <xf numFmtId="164" fontId="38" fillId="5" borderId="3" xfId="186" applyNumberFormat="1" applyFont="1" applyFill="1" applyBorder="1" applyAlignment="1">
      <alignment horizontal="center" vertical="center"/>
    </xf>
    <xf numFmtId="2" fontId="86" fillId="5" borderId="3" xfId="186" applyNumberFormat="1" applyFont="1" applyFill="1" applyBorder="1" applyAlignment="1">
      <alignment horizontal="center" vertical="center"/>
    </xf>
    <xf numFmtId="164" fontId="38" fillId="5" borderId="0" xfId="186" applyNumberFormat="1" applyFont="1" applyFill="1" applyAlignment="1">
      <alignment horizontal="center" vertical="center"/>
    </xf>
    <xf numFmtId="164" fontId="69" fillId="5" borderId="0" xfId="206" applyNumberFormat="1" applyFont="1" applyFill="1" applyAlignment="1">
      <alignment horizontal="center" vertical="center"/>
    </xf>
    <xf numFmtId="2" fontId="69" fillId="5" borderId="0" xfId="186" applyNumberFormat="1" applyFont="1" applyFill="1" applyAlignment="1">
      <alignment horizontal="center" vertical="center"/>
    </xf>
    <xf numFmtId="0" fontId="85" fillId="5" borderId="0" xfId="7" applyFont="1" applyFill="1" applyAlignment="1">
      <alignment horizontal="center" vertical="center"/>
    </xf>
    <xf numFmtId="0" fontId="86" fillId="5" borderId="3" xfId="7" applyFont="1" applyFill="1" applyBorder="1" applyAlignment="1">
      <alignment horizontal="center" vertical="center" wrapText="1"/>
    </xf>
    <xf numFmtId="164" fontId="86" fillId="5" borderId="3" xfId="7" applyNumberFormat="1" applyFont="1" applyFill="1" applyBorder="1" applyAlignment="1">
      <alignment horizontal="center" vertical="center" wrapText="1"/>
    </xf>
    <xf numFmtId="0" fontId="25" fillId="5" borderId="3" xfId="7" applyFont="1" applyFill="1" applyBorder="1" applyAlignment="1">
      <alignment vertical="center" wrapText="1"/>
    </xf>
    <xf numFmtId="2" fontId="86" fillId="5" borderId="3" xfId="7" applyNumberFormat="1" applyFont="1" applyFill="1" applyBorder="1" applyAlignment="1">
      <alignment horizontal="center" vertical="center" wrapText="1"/>
    </xf>
    <xf numFmtId="0" fontId="85" fillId="5" borderId="0" xfId="7" applyFont="1" applyFill="1" applyAlignment="1">
      <alignment horizontal="center" vertical="center" wrapText="1"/>
    </xf>
    <xf numFmtId="164" fontId="38" fillId="5" borderId="3" xfId="7" applyNumberFormat="1" applyFont="1" applyFill="1" applyBorder="1" applyAlignment="1">
      <alignment vertical="center" wrapText="1"/>
    </xf>
    <xf numFmtId="4" fontId="38" fillId="5" borderId="0" xfId="7" applyNumberFormat="1" applyFont="1" applyFill="1" applyAlignment="1">
      <alignment horizontal="center" vertical="center"/>
    </xf>
    <xf numFmtId="0" fontId="38" fillId="5" borderId="0" xfId="7" applyFont="1" applyFill="1" applyAlignment="1">
      <alignment horizontal="center" vertical="center"/>
    </xf>
    <xf numFmtId="2" fontId="38" fillId="5" borderId="3" xfId="7" applyNumberFormat="1" applyFont="1" applyFill="1" applyBorder="1" applyAlignment="1">
      <alignment horizontal="center" vertical="center"/>
    </xf>
    <xf numFmtId="2" fontId="38" fillId="5" borderId="0" xfId="7" applyNumberFormat="1" applyFont="1" applyFill="1" applyAlignment="1">
      <alignment horizontal="center" vertical="center"/>
    </xf>
    <xf numFmtId="4" fontId="108" fillId="5" borderId="0" xfId="7" applyNumberFormat="1" applyFont="1" applyFill="1" applyAlignment="1">
      <alignment horizontal="center" vertical="center"/>
    </xf>
    <xf numFmtId="0" fontId="108" fillId="5" borderId="0" xfId="7" applyFont="1" applyFill="1" applyAlignment="1">
      <alignment horizontal="center" vertical="center"/>
    </xf>
    <xf numFmtId="4" fontId="25" fillId="5" borderId="0" xfId="7" applyNumberFormat="1" applyFont="1" applyFill="1" applyAlignment="1">
      <alignment horizontal="center" vertical="center"/>
    </xf>
    <xf numFmtId="0" fontId="25" fillId="5" borderId="0" xfId="7" applyFont="1" applyFill="1" applyAlignment="1">
      <alignment horizontal="center" vertical="center"/>
    </xf>
    <xf numFmtId="4" fontId="85" fillId="5" borderId="0" xfId="7" applyNumberFormat="1" applyFont="1" applyFill="1" applyAlignment="1">
      <alignment horizontal="center" vertical="center"/>
    </xf>
    <xf numFmtId="2" fontId="85" fillId="5" borderId="0" xfId="7" applyNumberFormat="1" applyFont="1" applyFill="1" applyAlignment="1">
      <alignment horizontal="center" vertical="center"/>
    </xf>
    <xf numFmtId="2" fontId="110" fillId="5" borderId="3" xfId="7" applyNumberFormat="1" applyFont="1" applyFill="1" applyBorder="1" applyAlignment="1">
      <alignment horizontal="right" vertical="center"/>
    </xf>
    <xf numFmtId="164" fontId="110" fillId="5" borderId="3" xfId="7" applyNumberFormat="1" applyFont="1" applyFill="1" applyBorder="1" applyAlignment="1">
      <alignment horizontal="right" vertical="center"/>
    </xf>
    <xf numFmtId="164" fontId="110" fillId="5" borderId="4" xfId="7" applyNumberFormat="1" applyFont="1" applyFill="1" applyBorder="1" applyAlignment="1">
      <alignment horizontal="right" vertical="center"/>
    </xf>
    <xf numFmtId="2" fontId="93" fillId="5" borderId="3" xfId="7" applyNumberFormat="1" applyFont="1" applyFill="1" applyBorder="1" applyAlignment="1">
      <alignment horizontal="right" vertical="center"/>
    </xf>
    <xf numFmtId="164" fontId="38" fillId="0" borderId="3" xfId="209" applyNumberFormat="1" applyFont="1" applyFill="1" applyBorder="1" applyAlignment="1">
      <alignment horizontal="center" vertical="center" wrapText="1"/>
    </xf>
    <xf numFmtId="0" fontId="38" fillId="0" borderId="3" xfId="209" applyFont="1" applyFill="1" applyBorder="1" applyAlignment="1">
      <alignment horizontal="left" vertical="center" wrapText="1"/>
    </xf>
    <xf numFmtId="0" fontId="38" fillId="0" borderId="3" xfId="209" applyFont="1" applyFill="1" applyBorder="1" applyAlignment="1">
      <alignment horizontal="center" vertical="center" wrapText="1"/>
    </xf>
    <xf numFmtId="4" fontId="38" fillId="0" borderId="4" xfId="186" applyNumberFormat="1" applyFont="1" applyFill="1" applyBorder="1" applyAlignment="1">
      <alignment horizontal="center" vertical="center" wrapText="1"/>
    </xf>
    <xf numFmtId="2" fontId="38" fillId="0" borderId="3" xfId="209" applyNumberFormat="1" applyFont="1" applyFill="1" applyBorder="1" applyAlignment="1">
      <alignment horizontal="center" vertical="center" wrapText="1"/>
    </xf>
    <xf numFmtId="2" fontId="38" fillId="0" borderId="3" xfId="7" applyNumberFormat="1" applyFont="1" applyFill="1" applyBorder="1" applyAlignment="1">
      <alignment horizontal="center" vertical="center" wrapText="1"/>
    </xf>
    <xf numFmtId="164" fontId="38" fillId="6" borderId="3" xfId="209" applyNumberFormat="1" applyFont="1" applyFill="1" applyBorder="1" applyAlignment="1">
      <alignment horizontal="center" vertical="center" wrapText="1"/>
    </xf>
    <xf numFmtId="0" fontId="38" fillId="6" borderId="3" xfId="209" applyFont="1" applyFill="1" applyBorder="1" applyAlignment="1">
      <alignment horizontal="left" vertical="center" wrapText="1"/>
    </xf>
    <xf numFmtId="0" fontId="38" fillId="6" borderId="3" xfId="209" applyFont="1" applyFill="1" applyBorder="1" applyAlignment="1">
      <alignment horizontal="center" vertical="center" wrapText="1"/>
    </xf>
    <xf numFmtId="0" fontId="38" fillId="6" borderId="3" xfId="186" applyFont="1" applyFill="1" applyBorder="1" applyAlignment="1">
      <alignment horizontal="center" vertical="center" wrapText="1"/>
    </xf>
    <xf numFmtId="4" fontId="38" fillId="6" borderId="4" xfId="186" applyNumberFormat="1" applyFont="1" applyFill="1" applyBorder="1" applyAlignment="1">
      <alignment horizontal="center" vertical="center" wrapText="1"/>
    </xf>
    <xf numFmtId="2" fontId="38" fillId="6" borderId="3" xfId="209" applyNumberFormat="1" applyFont="1" applyFill="1" applyBorder="1" applyAlignment="1">
      <alignment horizontal="center" vertical="center" wrapText="1"/>
    </xf>
    <xf numFmtId="2" fontId="38" fillId="6" borderId="3" xfId="7" applyNumberFormat="1" applyFont="1" applyFill="1" applyBorder="1" applyAlignment="1">
      <alignment horizontal="center" vertical="center" wrapText="1"/>
    </xf>
    <xf numFmtId="0" fontId="38" fillId="0" borderId="3" xfId="9" applyFont="1" applyFill="1" applyBorder="1" applyAlignment="1">
      <alignment horizontal="left" vertical="center" wrapText="1"/>
    </xf>
    <xf numFmtId="0" fontId="37" fillId="0" borderId="7" xfId="186" applyFont="1" applyFill="1" applyBorder="1" applyAlignment="1">
      <alignment horizontal="center" vertical="center" wrapText="1"/>
    </xf>
    <xf numFmtId="0" fontId="38" fillId="0" borderId="3" xfId="210" applyFont="1" applyFill="1" applyBorder="1" applyAlignment="1">
      <alignment horizontal="left" vertical="center" wrapText="1"/>
    </xf>
    <xf numFmtId="4" fontId="38" fillId="0" borderId="3" xfId="186" applyNumberFormat="1" applyFont="1" applyFill="1" applyBorder="1" applyAlignment="1">
      <alignment horizontal="center" vertical="center" wrapText="1"/>
    </xf>
    <xf numFmtId="2" fontId="79" fillId="0" borderId="3" xfId="7" applyNumberFormat="1" applyFont="1" applyFill="1" applyBorder="1" applyAlignment="1">
      <alignment horizontal="center" vertical="center" wrapText="1"/>
    </xf>
    <xf numFmtId="164" fontId="69" fillId="5" borderId="3" xfId="7" applyNumberFormat="1" applyFont="1" applyFill="1" applyBorder="1" applyAlignment="1">
      <alignment horizontal="center" vertical="center" wrapText="1"/>
    </xf>
    <xf numFmtId="2" fontId="79" fillId="5" borderId="3" xfId="7" applyNumberFormat="1" applyFont="1" applyFill="1" applyBorder="1" applyAlignment="1">
      <alignment horizontal="center" vertical="center" wrapText="1"/>
    </xf>
    <xf numFmtId="164" fontId="69" fillId="5" borderId="15" xfId="7" applyNumberFormat="1" applyFont="1" applyFill="1" applyBorder="1" applyAlignment="1">
      <alignment horizontal="center" vertical="center"/>
    </xf>
    <xf numFmtId="0" fontId="38" fillId="5" borderId="15" xfId="7" applyFont="1" applyFill="1" applyBorder="1" applyAlignment="1">
      <alignment vertical="center" wrapText="1"/>
    </xf>
    <xf numFmtId="164" fontId="69" fillId="5" borderId="3" xfId="206" applyNumberFormat="1" applyFont="1" applyFill="1" applyBorder="1" applyAlignment="1">
      <alignment horizontal="center" vertical="center"/>
    </xf>
    <xf numFmtId="0" fontId="69" fillId="5" borderId="3" xfId="7" applyFont="1" applyFill="1" applyBorder="1" applyAlignment="1">
      <alignment horizontal="center" vertical="center"/>
    </xf>
    <xf numFmtId="2" fontId="69" fillId="5" borderId="3" xfId="7" applyNumberFormat="1" applyFont="1" applyFill="1" applyBorder="1" applyAlignment="1">
      <alignment horizontal="center" vertical="center"/>
    </xf>
    <xf numFmtId="164" fontId="69" fillId="5" borderId="0" xfId="7" applyNumberFormat="1" applyFont="1" applyFill="1" applyAlignment="1">
      <alignment horizontal="center" vertical="center"/>
    </xf>
    <xf numFmtId="0" fontId="38" fillId="5" borderId="0" xfId="7" applyFont="1" applyFill="1" applyAlignment="1">
      <alignment vertical="center" wrapText="1"/>
    </xf>
    <xf numFmtId="0" fontId="69" fillId="5" borderId="0" xfId="7" applyFont="1" applyFill="1" applyAlignment="1">
      <alignment horizontal="center" vertical="center"/>
    </xf>
    <xf numFmtId="2" fontId="69" fillId="5" borderId="0" xfId="7" applyNumberFormat="1" applyFont="1" applyFill="1" applyAlignment="1">
      <alignment horizontal="center" vertical="center"/>
    </xf>
    <xf numFmtId="164" fontId="25" fillId="5" borderId="3" xfId="206" applyNumberFormat="1" applyFont="1" applyFill="1" applyBorder="1" applyAlignment="1">
      <alignment horizontal="center" vertical="center" wrapText="1"/>
    </xf>
    <xf numFmtId="0" fontId="37" fillId="5" borderId="3" xfId="7" applyFont="1" applyFill="1" applyBorder="1" applyAlignment="1">
      <alignment horizontal="left" vertical="center" wrapText="1"/>
    </xf>
    <xf numFmtId="0" fontId="38" fillId="5" borderId="13" xfId="7" applyFont="1" applyFill="1" applyBorder="1" applyAlignment="1">
      <alignment horizontal="center" vertical="center"/>
    </xf>
    <xf numFmtId="0" fontId="38" fillId="5" borderId="0" xfId="7" applyFont="1" applyFill="1" applyBorder="1" applyAlignment="1">
      <alignment horizontal="center" vertical="center"/>
    </xf>
    <xf numFmtId="164" fontId="38" fillId="0" borderId="3" xfId="209" applyNumberFormat="1" applyFont="1" applyFill="1" applyBorder="1" applyAlignment="1">
      <alignment horizontal="right" vertical="center" wrapText="1"/>
    </xf>
    <xf numFmtId="0" fontId="38" fillId="0" borderId="3" xfId="209" applyFont="1" applyFill="1" applyBorder="1" applyAlignment="1">
      <alignment horizontal="justify" vertical="center" wrapText="1"/>
    </xf>
    <xf numFmtId="0" fontId="38" fillId="0" borderId="3" xfId="209" applyFont="1" applyFill="1" applyBorder="1" applyAlignment="1">
      <alignment horizontal="center" vertical="top" wrapText="1"/>
    </xf>
    <xf numFmtId="2" fontId="38" fillId="0" borderId="3" xfId="209" applyNumberFormat="1" applyFont="1" applyFill="1" applyBorder="1" applyAlignment="1">
      <alignment horizontal="left" vertical="center" wrapText="1"/>
    </xf>
    <xf numFmtId="164" fontId="38" fillId="0" borderId="3" xfId="209" applyNumberFormat="1" applyFont="1" applyFill="1" applyBorder="1" applyAlignment="1">
      <alignment horizontal="right" vertical="top" wrapText="1"/>
    </xf>
    <xf numFmtId="2" fontId="38" fillId="0" borderId="3" xfId="209" applyNumberFormat="1" applyFont="1" applyFill="1" applyBorder="1" applyAlignment="1">
      <alignment horizontal="left" vertical="top" wrapText="1"/>
    </xf>
    <xf numFmtId="0" fontId="38" fillId="0" borderId="3" xfId="209" applyFont="1" applyFill="1" applyBorder="1" applyAlignment="1">
      <alignment horizontal="left" vertical="top" wrapText="1"/>
    </xf>
    <xf numFmtId="164" fontId="38" fillId="6" borderId="3" xfId="209" applyNumberFormat="1" applyFont="1" applyFill="1" applyBorder="1" applyAlignment="1">
      <alignment horizontal="right" vertical="top" wrapText="1"/>
    </xf>
    <xf numFmtId="0" fontId="38" fillId="6" borderId="3" xfId="209" applyFont="1" applyFill="1" applyBorder="1" applyAlignment="1">
      <alignment horizontal="justify" vertical="top" wrapText="1"/>
    </xf>
    <xf numFmtId="0" fontId="38" fillId="6" borderId="3" xfId="209" applyFont="1" applyFill="1" applyBorder="1" applyAlignment="1">
      <alignment horizontal="center" vertical="top" wrapText="1"/>
    </xf>
    <xf numFmtId="2" fontId="38" fillId="6" borderId="3" xfId="209" applyNumberFormat="1" applyFont="1" applyFill="1" applyBorder="1" applyAlignment="1">
      <alignment horizontal="left" vertical="top" wrapText="1"/>
    </xf>
    <xf numFmtId="164" fontId="38" fillId="5" borderId="0" xfId="206" applyNumberFormat="1" applyFont="1" applyFill="1" applyAlignment="1">
      <alignment horizontal="center" vertical="center"/>
    </xf>
    <xf numFmtId="0" fontId="69" fillId="5" borderId="0" xfId="186" applyFont="1" applyFill="1" applyAlignment="1">
      <alignment horizontal="center" vertical="center"/>
    </xf>
    <xf numFmtId="164" fontId="86" fillId="5" borderId="3" xfId="186" applyNumberFormat="1" applyFont="1" applyFill="1" applyBorder="1" applyAlignment="1">
      <alignment horizontal="center" vertical="center" wrapText="1"/>
    </xf>
    <xf numFmtId="164" fontId="25" fillId="5" borderId="6" xfId="7" applyNumberFormat="1" applyFont="1" applyFill="1" applyBorder="1" applyAlignment="1">
      <alignment horizontal="right" vertical="center"/>
    </xf>
    <xf numFmtId="164" fontId="25" fillId="5" borderId="7" xfId="7" applyNumberFormat="1" applyFont="1" applyFill="1" applyBorder="1" applyAlignment="1">
      <alignment horizontal="right" vertical="center"/>
    </xf>
    <xf numFmtId="0" fontId="38" fillId="0" borderId="3" xfId="209" applyFont="1" applyFill="1" applyBorder="1" applyAlignment="1">
      <alignment horizontal="center" vertical="center"/>
    </xf>
    <xf numFmtId="4" fontId="38" fillId="0" borderId="3" xfId="186" applyNumberFormat="1" applyFont="1" applyFill="1" applyBorder="1" applyAlignment="1">
      <alignment horizontal="center" vertical="center"/>
    </xf>
    <xf numFmtId="2" fontId="38" fillId="0" borderId="3" xfId="186" applyNumberFormat="1" applyFont="1" applyFill="1" applyBorder="1" applyAlignment="1">
      <alignment horizontal="center" vertical="center"/>
    </xf>
    <xf numFmtId="0" fontId="38" fillId="6" borderId="3" xfId="186" applyFont="1" applyFill="1" applyBorder="1" applyAlignment="1">
      <alignment horizontal="center" vertical="center"/>
    </xf>
    <xf numFmtId="4" fontId="38" fillId="6" borderId="3" xfId="186" applyNumberFormat="1" applyFont="1" applyFill="1" applyBorder="1" applyAlignment="1">
      <alignment horizontal="center" vertical="center"/>
    </xf>
    <xf numFmtId="2" fontId="38" fillId="6" borderId="3" xfId="186" applyNumberFormat="1" applyFont="1" applyFill="1" applyBorder="1" applyAlignment="1">
      <alignment horizontal="center" vertical="center"/>
    </xf>
    <xf numFmtId="0" fontId="37" fillId="0" borderId="3" xfId="186" applyFont="1" applyFill="1" applyBorder="1" applyAlignment="1">
      <alignment horizontal="center" vertical="center" wrapText="1"/>
    </xf>
    <xf numFmtId="164" fontId="69" fillId="5" borderId="3" xfId="186" applyNumberFormat="1" applyFont="1" applyFill="1" applyBorder="1" applyAlignment="1">
      <alignment horizontal="center" vertical="center"/>
    </xf>
    <xf numFmtId="2" fontId="79" fillId="5" borderId="3" xfId="186" applyNumberFormat="1" applyFont="1" applyFill="1" applyBorder="1" applyAlignment="1">
      <alignment horizontal="center" vertical="center"/>
    </xf>
    <xf numFmtId="164" fontId="69" fillId="5" borderId="0" xfId="186" applyNumberFormat="1" applyFont="1" applyFill="1" applyAlignment="1">
      <alignment horizontal="center" vertical="center"/>
    </xf>
    <xf numFmtId="0" fontId="2" fillId="0" borderId="0" xfId="211"/>
    <xf numFmtId="0" fontId="37" fillId="0" borderId="0" xfId="211" applyFont="1"/>
    <xf numFmtId="0" fontId="37" fillId="5" borderId="6" xfId="211" applyFont="1" applyFill="1" applyBorder="1" applyAlignment="1">
      <alignment horizontal="left" vertical="center" wrapText="1"/>
    </xf>
    <xf numFmtId="0" fontId="20" fillId="5" borderId="6" xfId="211" applyFont="1" applyFill="1" applyBorder="1" applyAlignment="1">
      <alignment horizontal="left" vertical="center" wrapText="1"/>
    </xf>
    <xf numFmtId="0" fontId="37" fillId="5" borderId="7" xfId="211" applyFont="1" applyFill="1" applyBorder="1" applyAlignment="1">
      <alignment horizontal="left" vertical="center" wrapText="1"/>
    </xf>
    <xf numFmtId="0" fontId="18" fillId="0" borderId="3" xfId="211" applyFont="1" applyFill="1" applyBorder="1" applyAlignment="1">
      <alignment horizontal="center" vertical="center" wrapText="1"/>
    </xf>
    <xf numFmtId="2" fontId="18" fillId="0" borderId="3" xfId="211" applyNumberFormat="1" applyFont="1" applyFill="1" applyBorder="1" applyAlignment="1">
      <alignment horizontal="center" vertical="center" wrapText="1"/>
    </xf>
    <xf numFmtId="0" fontId="22" fillId="0" borderId="0" xfId="211" applyFont="1" applyFill="1"/>
    <xf numFmtId="0" fontId="38" fillId="0" borderId="3" xfId="211" applyFont="1" applyBorder="1" applyAlignment="1">
      <alignment horizontal="center" vertical="center"/>
    </xf>
    <xf numFmtId="0" fontId="22" fillId="0" borderId="3" xfId="211" applyFont="1" applyFill="1" applyBorder="1" applyAlignment="1">
      <alignment horizontal="center" vertical="center"/>
    </xf>
    <xf numFmtId="0" fontId="22" fillId="0" borderId="3" xfId="211" applyFont="1" applyBorder="1" applyAlignment="1">
      <alignment vertical="center"/>
    </xf>
    <xf numFmtId="0" fontId="65" fillId="5" borderId="3" xfId="211" applyFont="1" applyFill="1" applyBorder="1" applyAlignment="1">
      <alignment horizontal="center" vertical="center" wrapText="1"/>
    </xf>
    <xf numFmtId="4" fontId="38" fillId="0" borderId="3" xfId="211" applyNumberFormat="1" applyFont="1" applyBorder="1" applyAlignment="1">
      <alignment horizontal="center" vertical="center"/>
    </xf>
    <xf numFmtId="0" fontId="22" fillId="0" borderId="3" xfId="211" applyFont="1" applyBorder="1" applyAlignment="1">
      <alignment horizontal="center" vertical="center"/>
    </xf>
    <xf numFmtId="2" fontId="38" fillId="0" borderId="3" xfId="211" applyNumberFormat="1" applyFont="1" applyBorder="1" applyAlignment="1">
      <alignment horizontal="center" vertical="center"/>
    </xf>
    <xf numFmtId="0" fontId="26" fillId="0" borderId="0" xfId="211" applyFont="1" applyAlignment="1">
      <alignment horizontal="left" vertical="center"/>
    </xf>
    <xf numFmtId="0" fontId="22" fillId="0" borderId="3" xfId="211" applyFont="1" applyFill="1" applyBorder="1" applyAlignment="1">
      <alignment vertical="center" wrapText="1"/>
    </xf>
    <xf numFmtId="0" fontId="22" fillId="0" borderId="3" xfId="211" applyFont="1" applyFill="1" applyBorder="1" applyAlignment="1">
      <alignment vertical="center"/>
    </xf>
    <xf numFmtId="0" fontId="65" fillId="0" borderId="3" xfId="211" applyFont="1" applyFill="1" applyBorder="1" applyAlignment="1">
      <alignment horizontal="center" vertical="center" wrapText="1"/>
    </xf>
    <xf numFmtId="0" fontId="38" fillId="0" borderId="3" xfId="211" applyFont="1" applyFill="1" applyBorder="1" applyAlignment="1">
      <alignment horizontal="center" vertical="center"/>
    </xf>
    <xf numFmtId="4" fontId="38" fillId="0" borderId="3" xfId="211" applyNumberFormat="1" applyFont="1" applyFill="1" applyBorder="1" applyAlignment="1">
      <alignment horizontal="center" vertical="center"/>
    </xf>
    <xf numFmtId="0" fontId="22" fillId="0" borderId="3" xfId="211" applyFont="1" applyBorder="1" applyAlignment="1">
      <alignment vertical="center" wrapText="1"/>
    </xf>
    <xf numFmtId="2" fontId="38" fillId="0" borderId="3" xfId="211" applyNumberFormat="1" applyFont="1" applyFill="1" applyBorder="1" applyAlignment="1">
      <alignment horizontal="center" vertical="center"/>
    </xf>
    <xf numFmtId="2" fontId="26" fillId="0" borderId="3" xfId="211" applyNumberFormat="1" applyFont="1" applyFill="1" applyBorder="1" applyAlignment="1">
      <alignment vertical="center" wrapText="1"/>
    </xf>
    <xf numFmtId="2" fontId="22" fillId="0" borderId="3" xfId="211" applyNumberFormat="1" applyFont="1" applyFill="1" applyBorder="1" applyAlignment="1">
      <alignment vertical="center" wrapText="1"/>
    </xf>
    <xf numFmtId="0" fontId="66" fillId="0" borderId="3" xfId="213" applyFont="1" applyBorder="1" applyAlignment="1">
      <alignment vertical="center"/>
    </xf>
    <xf numFmtId="0" fontId="26" fillId="0" borderId="3" xfId="213" applyFont="1" applyBorder="1" applyAlignment="1">
      <alignment vertical="center"/>
    </xf>
    <xf numFmtId="4" fontId="22" fillId="0" borderId="3" xfId="211" applyNumberFormat="1" applyFont="1" applyFill="1" applyBorder="1" applyAlignment="1">
      <alignment horizontal="center" vertical="center"/>
    </xf>
    <xf numFmtId="182" fontId="117" fillId="0" borderId="18" xfId="211" applyNumberFormat="1" applyFont="1" applyFill="1" applyBorder="1" applyAlignment="1">
      <alignment horizontal="right" vertical="top" shrinkToFit="1"/>
    </xf>
    <xf numFmtId="0" fontId="20" fillId="0" borderId="18" xfId="211" applyFont="1" applyFill="1" applyBorder="1" applyAlignment="1">
      <alignment horizontal="left" vertical="top" wrapText="1"/>
    </xf>
    <xf numFmtId="0" fontId="28" fillId="5" borderId="3" xfId="211" applyFont="1" applyFill="1" applyBorder="1" applyAlignment="1">
      <alignment horizontal="center" vertical="center" wrapText="1"/>
    </xf>
    <xf numFmtId="0" fontId="22" fillId="0" borderId="0" xfId="211" applyFont="1"/>
    <xf numFmtId="2" fontId="117" fillId="0" borderId="18" xfId="211" applyNumberFormat="1" applyFont="1" applyFill="1" applyBorder="1" applyAlignment="1">
      <alignment horizontal="right" vertical="top" shrinkToFit="1"/>
    </xf>
    <xf numFmtId="0" fontId="20" fillId="0" borderId="18" xfId="211" applyFont="1" applyFill="1" applyBorder="1" applyAlignment="1">
      <alignment horizontal="center" vertical="top" wrapText="1"/>
    </xf>
    <xf numFmtId="164" fontId="117" fillId="0" borderId="18" xfId="211" applyNumberFormat="1" applyFont="1" applyFill="1" applyBorder="1" applyAlignment="1">
      <alignment horizontal="right" vertical="top" shrinkToFit="1"/>
    </xf>
    <xf numFmtId="0" fontId="22" fillId="0" borderId="3" xfId="211" applyFont="1" applyFill="1" applyBorder="1" applyAlignment="1">
      <alignment horizontal="center" vertical="center" wrapText="1"/>
    </xf>
    <xf numFmtId="1" fontId="117" fillId="0" borderId="18" xfId="211" applyNumberFormat="1" applyFont="1" applyFill="1" applyBorder="1" applyAlignment="1">
      <alignment horizontal="right" vertical="top" shrinkToFit="1"/>
    </xf>
    <xf numFmtId="4" fontId="117" fillId="0" borderId="18" xfId="211" applyNumberFormat="1" applyFont="1" applyFill="1" applyBorder="1" applyAlignment="1">
      <alignment horizontal="right" vertical="top" shrinkToFit="1"/>
    </xf>
    <xf numFmtId="0" fontId="22" fillId="0" borderId="3" xfId="213" applyFont="1" applyBorder="1" applyAlignment="1">
      <alignment vertical="center" wrapText="1"/>
    </xf>
    <xf numFmtId="0" fontId="22" fillId="0" borderId="3" xfId="213" applyFont="1" applyFill="1" applyBorder="1" applyAlignment="1">
      <alignment horizontal="left" vertical="center" wrapText="1"/>
    </xf>
    <xf numFmtId="0" fontId="38" fillId="0" borderId="3" xfId="213" applyFont="1" applyBorder="1" applyAlignment="1">
      <alignment horizontal="center" vertical="center" wrapText="1"/>
    </xf>
    <xf numFmtId="0" fontId="38" fillId="0" borderId="0" xfId="211" applyFont="1" applyAlignment="1">
      <alignment horizontal="center" vertical="center"/>
    </xf>
    <xf numFmtId="0" fontId="22" fillId="0" borderId="7" xfId="213" applyFont="1" applyBorder="1" applyAlignment="1">
      <alignment vertical="center" wrapText="1"/>
    </xf>
    <xf numFmtId="0" fontId="22" fillId="0" borderId="7" xfId="211" applyFont="1" applyBorder="1" applyAlignment="1">
      <alignment vertical="center" wrapText="1"/>
    </xf>
    <xf numFmtId="0" fontId="20" fillId="0" borderId="7" xfId="211" applyFont="1" applyBorder="1" applyAlignment="1">
      <alignment vertical="center" wrapText="1"/>
    </xf>
    <xf numFmtId="0" fontId="20" fillId="0" borderId="3" xfId="211" applyFont="1" applyBorder="1" applyAlignment="1">
      <alignment vertical="center" wrapText="1"/>
    </xf>
    <xf numFmtId="0" fontId="22" fillId="0" borderId="3" xfId="211" applyFont="1" applyBorder="1"/>
    <xf numFmtId="0" fontId="119" fillId="0" borderId="18" xfId="211" applyFont="1" applyFill="1" applyBorder="1" applyAlignment="1">
      <alignment horizontal="left" vertical="top" wrapText="1"/>
    </xf>
    <xf numFmtId="0" fontId="120" fillId="0" borderId="18" xfId="211" applyFont="1" applyFill="1" applyBorder="1" applyAlignment="1">
      <alignment horizontal="left" vertical="top" wrapText="1"/>
    </xf>
    <xf numFmtId="4" fontId="118" fillId="0" borderId="18" xfId="211" applyNumberFormat="1" applyFont="1" applyFill="1" applyBorder="1" applyAlignment="1">
      <alignment horizontal="right" vertical="top" shrinkToFit="1"/>
    </xf>
    <xf numFmtId="0" fontId="120" fillId="0" borderId="18" xfId="211" applyFont="1" applyFill="1" applyBorder="1" applyAlignment="1">
      <alignment horizontal="center" vertical="top" wrapText="1"/>
    </xf>
    <xf numFmtId="2" fontId="118" fillId="0" borderId="18" xfId="211" applyNumberFormat="1" applyFont="1" applyFill="1" applyBorder="1" applyAlignment="1">
      <alignment horizontal="right" vertical="top" shrinkToFit="1"/>
    </xf>
    <xf numFmtId="2" fontId="22" fillId="0" borderId="3" xfId="211" applyNumberFormat="1" applyFont="1" applyBorder="1" applyAlignment="1">
      <alignment horizontal="center" vertical="center"/>
    </xf>
    <xf numFmtId="0" fontId="22" fillId="0" borderId="7" xfId="213" applyFont="1" applyBorder="1" applyAlignment="1">
      <alignment horizontal="left" vertical="center" wrapText="1"/>
    </xf>
    <xf numFmtId="0" fontId="22" fillId="0" borderId="7" xfId="211" applyFont="1" applyBorder="1" applyAlignment="1">
      <alignment vertical="center"/>
    </xf>
    <xf numFmtId="2" fontId="111" fillId="5" borderId="3" xfId="211" applyNumberFormat="1" applyFont="1" applyFill="1" applyBorder="1" applyAlignment="1">
      <alignment horizontal="right" vertical="center" wrapText="1"/>
    </xf>
    <xf numFmtId="0" fontId="2" fillId="0" borderId="0" xfId="211" applyAlignment="1">
      <alignment horizontal="center" vertical="center"/>
    </xf>
    <xf numFmtId="0" fontId="22" fillId="0" borderId="0" xfId="211" applyFont="1" applyFill="1" applyAlignment="1">
      <alignment horizontal="center" vertical="center"/>
    </xf>
    <xf numFmtId="0" fontId="2" fillId="0" borderId="0" xfId="211" applyFont="1" applyAlignment="1">
      <alignment horizontal="center" vertical="center"/>
    </xf>
    <xf numFmtId="2" fontId="2" fillId="0" borderId="0" xfId="211" applyNumberFormat="1"/>
    <xf numFmtId="2" fontId="25" fillId="0" borderId="3" xfId="211" applyNumberFormat="1" applyFont="1" applyBorder="1" applyAlignment="1">
      <alignment horizontal="center" vertical="center"/>
    </xf>
    <xf numFmtId="0" fontId="38" fillId="0" borderId="7" xfId="211" applyFont="1" applyBorder="1" applyAlignment="1">
      <alignment vertical="center"/>
    </xf>
    <xf numFmtId="0" fontId="26" fillId="0" borderId="0" xfId="211" applyFont="1"/>
    <xf numFmtId="2" fontId="21" fillId="5" borderId="3" xfId="211" applyNumberFormat="1" applyFont="1" applyFill="1" applyBorder="1" applyAlignment="1">
      <alignment horizontal="center" vertical="center" wrapText="1"/>
    </xf>
    <xf numFmtId="0" fontId="21" fillId="5" borderId="3" xfId="211" applyFont="1" applyFill="1" applyBorder="1" applyAlignment="1">
      <alignment horizontal="center" vertical="center" wrapText="1"/>
    </xf>
    <xf numFmtId="0" fontId="37" fillId="5" borderId="7" xfId="211" applyFont="1" applyFill="1" applyBorder="1" applyAlignment="1">
      <alignment horizontal="center" vertical="center" wrapText="1"/>
    </xf>
    <xf numFmtId="0" fontId="37" fillId="5" borderId="6" xfId="211" applyFont="1" applyFill="1" applyBorder="1" applyAlignment="1">
      <alignment horizontal="center" vertical="center" wrapText="1"/>
    </xf>
    <xf numFmtId="0" fontId="34" fillId="5" borderId="6" xfId="211" applyFont="1" applyFill="1" applyBorder="1" applyAlignment="1">
      <alignment horizontal="left" vertical="center" wrapText="1"/>
    </xf>
    <xf numFmtId="0" fontId="34" fillId="5" borderId="7" xfId="211" applyFont="1" applyFill="1" applyBorder="1" applyAlignment="1">
      <alignment horizontal="left" vertical="center" wrapText="1"/>
    </xf>
    <xf numFmtId="0" fontId="106" fillId="5" borderId="3" xfId="211" applyFont="1" applyFill="1" applyBorder="1" applyAlignment="1">
      <alignment horizontal="center" vertical="center" wrapText="1"/>
    </xf>
    <xf numFmtId="0" fontId="114" fillId="5" borderId="3" xfId="211" applyFont="1" applyFill="1" applyBorder="1" applyAlignment="1">
      <alignment horizontal="center" vertical="center" wrapText="1"/>
    </xf>
    <xf numFmtId="2" fontId="106" fillId="5" borderId="3" xfId="211" applyNumberFormat="1" applyFont="1" applyFill="1" applyBorder="1" applyAlignment="1">
      <alignment horizontal="center" vertical="center" wrapText="1"/>
    </xf>
    <xf numFmtId="4" fontId="22" fillId="0" borderId="3" xfId="211" applyNumberFormat="1" applyFont="1" applyBorder="1" applyAlignment="1">
      <alignment horizontal="center" vertical="center"/>
    </xf>
    <xf numFmtId="0" fontId="28" fillId="0" borderId="3" xfId="211" applyFont="1" applyFill="1" applyBorder="1" applyAlignment="1">
      <alignment horizontal="center" vertical="center" wrapText="1"/>
    </xf>
    <xf numFmtId="2" fontId="22" fillId="0" borderId="3" xfId="211" applyNumberFormat="1" applyFont="1" applyFill="1" applyBorder="1" applyAlignment="1">
      <alignment horizontal="center" vertical="center"/>
    </xf>
    <xf numFmtId="0" fontId="26" fillId="0" borderId="0" xfId="211" applyFont="1" applyFill="1" applyAlignment="1">
      <alignment horizontal="left" vertical="center"/>
    </xf>
    <xf numFmtId="0" fontId="26" fillId="6" borderId="0" xfId="211" applyFont="1" applyFill="1" applyAlignment="1">
      <alignment horizontal="left" vertical="center"/>
    </xf>
    <xf numFmtId="3" fontId="22" fillId="0" borderId="3" xfId="211" applyNumberFormat="1" applyFont="1" applyFill="1" applyBorder="1" applyAlignment="1">
      <alignment horizontal="center" vertical="center"/>
    </xf>
    <xf numFmtId="0" fontId="22" fillId="0" borderId="3" xfId="213" applyFont="1" applyBorder="1" applyAlignment="1">
      <alignment horizontal="center" vertical="center" wrapText="1"/>
    </xf>
    <xf numFmtId="3" fontId="22" fillId="0" borderId="0" xfId="211" applyNumberFormat="1" applyFont="1" applyFill="1" applyAlignment="1">
      <alignment horizontal="center" vertical="center"/>
    </xf>
    <xf numFmtId="0" fontId="22" fillId="0" borderId="0" xfId="211" applyFont="1" applyAlignment="1">
      <alignment horizontal="center" vertical="center"/>
    </xf>
    <xf numFmtId="4" fontId="22" fillId="0" borderId="0" xfId="211" applyNumberFormat="1" applyFont="1" applyFill="1" applyAlignment="1">
      <alignment horizontal="center" vertical="center"/>
    </xf>
    <xf numFmtId="2" fontId="22" fillId="0" borderId="3" xfId="211" applyNumberFormat="1" applyFont="1" applyBorder="1" applyAlignment="1">
      <alignment horizontal="right" vertical="center"/>
    </xf>
    <xf numFmtId="0" fontId="21" fillId="0" borderId="3" xfId="211" applyFont="1" applyFill="1" applyBorder="1" applyAlignment="1">
      <alignment horizontal="center" vertical="center" wrapText="1"/>
    </xf>
    <xf numFmtId="0" fontId="18" fillId="5" borderId="3" xfId="211" applyFont="1" applyFill="1" applyBorder="1" applyAlignment="1">
      <alignment horizontal="center" vertical="center" wrapText="1"/>
    </xf>
    <xf numFmtId="2" fontId="18" fillId="5" borderId="3" xfId="211" applyNumberFormat="1" applyFont="1" applyFill="1" applyBorder="1" applyAlignment="1">
      <alignment horizontal="center" vertical="center" wrapText="1"/>
    </xf>
    <xf numFmtId="0" fontId="85" fillId="0" borderId="3" xfId="211" applyFont="1" applyBorder="1" applyAlignment="1">
      <alignment horizontal="center" vertical="center"/>
    </xf>
    <xf numFmtId="0" fontId="85" fillId="0" borderId="3" xfId="211" applyFont="1" applyFill="1" applyBorder="1" applyAlignment="1">
      <alignment horizontal="center" vertical="center"/>
    </xf>
    <xf numFmtId="0" fontId="2" fillId="0" borderId="0" xfId="211" applyFill="1"/>
    <xf numFmtId="0" fontId="38" fillId="0" borderId="3" xfId="213" applyFont="1" applyFill="1" applyBorder="1" applyAlignment="1">
      <alignment horizontal="center" vertical="center" wrapText="1"/>
    </xf>
    <xf numFmtId="0" fontId="2" fillId="6" borderId="0" xfId="211" applyFill="1"/>
    <xf numFmtId="0" fontId="65" fillId="5" borderId="15" xfId="211" applyFont="1" applyFill="1" applyBorder="1" applyAlignment="1">
      <alignment horizontal="center" vertical="center" wrapText="1"/>
    </xf>
    <xf numFmtId="0" fontId="70" fillId="0" borderId="0" xfId="211" applyFont="1" applyAlignment="1">
      <alignment horizontal="center" vertical="center"/>
    </xf>
    <xf numFmtId="0" fontId="22" fillId="0" borderId="7" xfId="213" applyFont="1" applyFill="1" applyBorder="1" applyAlignment="1">
      <alignment vertical="center" wrapText="1"/>
    </xf>
    <xf numFmtId="0" fontId="132" fillId="0" borderId="0" xfId="211" applyFont="1" applyAlignment="1">
      <alignment horizontal="left" vertical="center"/>
    </xf>
    <xf numFmtId="43" fontId="106" fillId="5" borderId="3" xfId="219" applyNumberFormat="1" applyFont="1" applyFill="1" applyBorder="1" applyAlignment="1">
      <alignment horizontal="center" vertical="center" wrapText="1"/>
    </xf>
    <xf numFmtId="2" fontId="19" fillId="5" borderId="3" xfId="211" applyNumberFormat="1" applyFont="1" applyFill="1" applyBorder="1" applyAlignment="1">
      <alignment horizontal="center" vertical="center" wrapText="1"/>
    </xf>
    <xf numFmtId="0" fontId="111" fillId="5" borderId="4" xfId="211" applyFont="1" applyFill="1" applyBorder="1" applyAlignment="1">
      <alignment horizontal="right" vertical="center"/>
    </xf>
    <xf numFmtId="0" fontId="111" fillId="5" borderId="16" xfId="211" applyFont="1" applyFill="1" applyBorder="1" applyAlignment="1">
      <alignment horizontal="right" vertical="center"/>
    </xf>
    <xf numFmtId="0" fontId="111" fillId="5" borderId="6" xfId="211" applyFont="1" applyFill="1" applyBorder="1" applyAlignment="1">
      <alignment horizontal="right" vertical="center"/>
    </xf>
    <xf numFmtId="0" fontId="111" fillId="5" borderId="7" xfId="211" applyFont="1" applyFill="1" applyBorder="1" applyAlignment="1">
      <alignment horizontal="right" vertical="center"/>
    </xf>
    <xf numFmtId="0" fontId="72" fillId="5" borderId="3" xfId="104" applyFont="1" applyFill="1" applyBorder="1" applyAlignment="1">
      <alignment horizontal="center" vertical="top" wrapText="1"/>
    </xf>
    <xf numFmtId="2" fontId="2" fillId="5" borderId="4" xfId="220" applyNumberFormat="1" applyFont="1" applyFill="1" applyBorder="1" applyAlignment="1">
      <alignment horizontal="right" vertical="top" wrapText="1"/>
    </xf>
    <xf numFmtId="0" fontId="2" fillId="5" borderId="3" xfId="220" applyFont="1" applyFill="1" applyBorder="1" applyAlignment="1">
      <alignment horizontal="justify" vertical="top" wrapText="1"/>
    </xf>
    <xf numFmtId="0" fontId="72" fillId="5" borderId="3" xfId="220" applyFont="1" applyFill="1" applyBorder="1" applyAlignment="1">
      <alignment horizontal="center" vertical="top" wrapText="1"/>
    </xf>
    <xf numFmtId="0" fontId="72" fillId="5" borderId="17" xfId="104" applyFont="1" applyFill="1" applyBorder="1" applyAlignment="1">
      <alignment horizontal="center" vertical="top" wrapText="1"/>
    </xf>
    <xf numFmtId="0" fontId="2" fillId="5" borderId="3" xfId="211" applyFill="1" applyBorder="1" applyAlignment="1">
      <alignment vertical="top"/>
    </xf>
    <xf numFmtId="4" fontId="2" fillId="5" borderId="3" xfId="211" applyNumberFormat="1" applyFill="1" applyBorder="1" applyAlignment="1">
      <alignment horizontal="right" vertical="top"/>
    </xf>
    <xf numFmtId="2" fontId="2" fillId="5" borderId="7" xfId="220" applyNumberFormat="1" applyFont="1" applyFill="1" applyBorder="1" applyAlignment="1">
      <alignment vertical="top" wrapText="1"/>
    </xf>
    <xf numFmtId="2" fontId="72" fillId="5" borderId="3" xfId="104" applyNumberFormat="1" applyFont="1" applyFill="1" applyBorder="1" applyAlignment="1">
      <alignment horizontal="center" vertical="top" wrapText="1"/>
    </xf>
    <xf numFmtId="0" fontId="0" fillId="5" borderId="3" xfId="221" applyFont="1" applyFill="1" applyBorder="1" applyAlignment="1">
      <alignment horizontal="justify" vertical="top" wrapText="1"/>
    </xf>
    <xf numFmtId="2" fontId="0" fillId="5" borderId="7" xfId="220" applyNumberFormat="1" applyFont="1" applyFill="1" applyBorder="1" applyAlignment="1">
      <alignment vertical="top" wrapText="1"/>
    </xf>
    <xf numFmtId="0" fontId="0" fillId="5" borderId="4" xfId="220" applyFont="1" applyFill="1" applyBorder="1" applyAlignment="1">
      <alignment horizontal="justify" vertical="top" wrapText="1"/>
    </xf>
    <xf numFmtId="0" fontId="0" fillId="5" borderId="3" xfId="220" applyFont="1" applyFill="1" applyBorder="1" applyAlignment="1">
      <alignment horizontal="justify" vertical="top" wrapText="1"/>
    </xf>
    <xf numFmtId="0" fontId="0" fillId="5" borderId="3" xfId="220" applyFont="1" applyFill="1" applyBorder="1" applyAlignment="1">
      <alignment horizontal="left" vertical="top" wrapText="1"/>
    </xf>
    <xf numFmtId="0" fontId="2" fillId="5" borderId="3" xfId="9" applyFont="1" applyFill="1" applyBorder="1" applyAlignment="1">
      <alignment horizontal="justify" vertical="top" wrapText="1"/>
    </xf>
    <xf numFmtId="0" fontId="24" fillId="5" borderId="7" xfId="211" applyFont="1" applyFill="1" applyBorder="1" applyAlignment="1">
      <alignment horizontal="center" vertical="top" wrapText="1"/>
    </xf>
    <xf numFmtId="0" fontId="2" fillId="5" borderId="3" xfId="221" applyFont="1" applyFill="1" applyBorder="1" applyAlignment="1">
      <alignment horizontal="justify" vertical="top" wrapText="1"/>
    </xf>
    <xf numFmtId="0" fontId="2" fillId="5" borderId="8" xfId="221" applyFont="1" applyFill="1" applyBorder="1" applyAlignment="1">
      <alignment horizontal="justify" vertical="top" wrapText="1"/>
    </xf>
    <xf numFmtId="2" fontId="2" fillId="5" borderId="3" xfId="220" applyNumberFormat="1" applyFont="1" applyFill="1" applyBorder="1" applyAlignment="1">
      <alignment horizontal="right" vertical="top" wrapText="1"/>
    </xf>
    <xf numFmtId="2" fontId="0" fillId="5" borderId="3" xfId="220" applyNumberFormat="1" applyFont="1" applyFill="1" applyBorder="1" applyAlignment="1">
      <alignment vertical="top" wrapText="1"/>
    </xf>
    <xf numFmtId="0" fontId="2" fillId="0" borderId="3" xfId="211" applyBorder="1" applyAlignment="1">
      <alignment horizontal="center" vertical="center"/>
    </xf>
    <xf numFmtId="2" fontId="122" fillId="0" borderId="3" xfId="211" applyNumberFormat="1" applyFont="1" applyBorder="1" applyAlignment="1">
      <alignment horizontal="center" vertical="center"/>
    </xf>
    <xf numFmtId="0" fontId="122" fillId="0" borderId="3" xfId="211" applyFont="1" applyBorder="1" applyAlignment="1">
      <alignment horizontal="center" vertical="center"/>
    </xf>
    <xf numFmtId="43" fontId="18" fillId="0" borderId="3" xfId="222" applyNumberFormat="1" applyFont="1" applyFill="1" applyBorder="1" applyAlignment="1">
      <alignment horizontal="center" vertical="center" wrapText="1"/>
    </xf>
    <xf numFmtId="0" fontId="38" fillId="0" borderId="13" xfId="211" applyFont="1" applyBorder="1" applyAlignment="1">
      <alignment horizontal="center" vertical="center"/>
    </xf>
    <xf numFmtId="164" fontId="117" fillId="0" borderId="19" xfId="211" applyNumberFormat="1" applyFont="1" applyFill="1" applyBorder="1" applyAlignment="1">
      <alignment horizontal="right" vertical="top" shrinkToFit="1"/>
    </xf>
    <xf numFmtId="0" fontId="20" fillId="0" borderId="19" xfId="211" applyFont="1" applyFill="1" applyBorder="1" applyAlignment="1">
      <alignment horizontal="left" vertical="top" wrapText="1"/>
    </xf>
    <xf numFmtId="0" fontId="28" fillId="5" borderId="13" xfId="211" applyFont="1" applyFill="1" applyBorder="1" applyAlignment="1">
      <alignment horizontal="center" vertical="center" wrapText="1"/>
    </xf>
    <xf numFmtId="2" fontId="117" fillId="0" borderId="19" xfId="211" applyNumberFormat="1" applyFont="1" applyFill="1" applyBorder="1" applyAlignment="1">
      <alignment horizontal="right" vertical="top" shrinkToFit="1"/>
    </xf>
    <xf numFmtId="0" fontId="20" fillId="0" borderId="19" xfId="211" applyFont="1" applyFill="1" applyBorder="1" applyAlignment="1">
      <alignment horizontal="center" vertical="top" wrapText="1"/>
    </xf>
    <xf numFmtId="2" fontId="38" fillId="0" borderId="13" xfId="211" applyNumberFormat="1" applyFont="1" applyBorder="1" applyAlignment="1">
      <alignment horizontal="center" vertical="center"/>
    </xf>
    <xf numFmtId="0" fontId="71" fillId="5" borderId="3" xfId="104" applyFont="1" applyFill="1" applyBorder="1" applyAlignment="1">
      <alignment vertical="top" wrapText="1"/>
    </xf>
    <xf numFmtId="0" fontId="22" fillId="5" borderId="3" xfId="220" applyFont="1" applyFill="1" applyBorder="1" applyAlignment="1">
      <alignment horizontal="center" vertical="top"/>
    </xf>
    <xf numFmtId="0" fontId="22" fillId="5" borderId="3" xfId="220" applyFont="1" applyFill="1" applyBorder="1" applyAlignment="1">
      <alignment horizontal="center" vertical="top" wrapText="1"/>
    </xf>
    <xf numFmtId="0" fontId="2" fillId="5" borderId="3" xfId="211" applyFont="1" applyFill="1" applyBorder="1" applyAlignment="1">
      <alignment vertical="top"/>
    </xf>
    <xf numFmtId="4" fontId="2" fillId="5" borderId="4" xfId="211" applyNumberFormat="1" applyFont="1" applyFill="1" applyBorder="1" applyAlignment="1">
      <alignment horizontal="right" vertical="top"/>
    </xf>
    <xf numFmtId="2" fontId="2" fillId="5" borderId="3" xfId="220" applyNumberFormat="1" applyFont="1" applyFill="1" applyBorder="1" applyAlignment="1">
      <alignment horizontal="left" vertical="top" wrapText="1"/>
    </xf>
    <xf numFmtId="2" fontId="22" fillId="5" borderId="3" xfId="104" applyNumberFormat="1" applyFont="1" applyFill="1" applyBorder="1" applyAlignment="1">
      <alignment horizontal="center" vertical="top"/>
    </xf>
    <xf numFmtId="0" fontId="2" fillId="5" borderId="4" xfId="220" applyFont="1" applyFill="1" applyBorder="1" applyAlignment="1">
      <alignment horizontal="justify" vertical="top" wrapText="1"/>
    </xf>
    <xf numFmtId="0" fontId="2" fillId="5" borderId="3" xfId="220" applyFont="1" applyFill="1" applyBorder="1" applyAlignment="1">
      <alignment horizontal="left" vertical="top" wrapText="1"/>
    </xf>
    <xf numFmtId="0" fontId="34" fillId="5" borderId="7" xfId="211" applyFont="1" applyFill="1" applyBorder="1" applyAlignment="1">
      <alignment horizontal="center" vertical="top" wrapText="1"/>
    </xf>
    <xf numFmtId="4" fontId="2" fillId="5" borderId="3" xfId="211" applyNumberFormat="1" applyFont="1" applyFill="1" applyBorder="1" applyAlignment="1">
      <alignment horizontal="right" vertical="top"/>
    </xf>
    <xf numFmtId="2" fontId="36" fillId="5" borderId="3" xfId="220" applyNumberFormat="1" applyFont="1" applyFill="1" applyBorder="1" applyAlignment="1">
      <alignment horizontal="right" vertical="top" wrapText="1"/>
    </xf>
    <xf numFmtId="43" fontId="18" fillId="5" borderId="3" xfId="223" applyNumberFormat="1" applyFont="1" applyFill="1" applyBorder="1" applyAlignment="1">
      <alignment horizontal="center" vertical="center" wrapText="1"/>
    </xf>
    <xf numFmtId="2" fontId="22" fillId="5" borderId="3" xfId="220" applyNumberFormat="1" applyFont="1" applyFill="1" applyBorder="1" applyAlignment="1">
      <alignment horizontal="right" vertical="top" wrapText="1"/>
    </xf>
    <xf numFmtId="0" fontId="22" fillId="5" borderId="3" xfId="220" applyFont="1" applyFill="1" applyBorder="1" applyAlignment="1">
      <alignment horizontal="justify" vertical="top" wrapText="1"/>
    </xf>
    <xf numFmtId="0" fontId="22" fillId="5" borderId="3" xfId="211" applyFont="1" applyFill="1" applyBorder="1" applyAlignment="1">
      <alignment vertical="top"/>
    </xf>
    <xf numFmtId="4" fontId="22" fillId="5" borderId="3" xfId="211" applyNumberFormat="1" applyFont="1" applyFill="1" applyBorder="1" applyAlignment="1">
      <alignment horizontal="right" vertical="top"/>
    </xf>
    <xf numFmtId="2" fontId="22" fillId="5" borderId="3" xfId="220" applyNumberFormat="1" applyFont="1" applyFill="1" applyBorder="1" applyAlignment="1">
      <alignment horizontal="left" vertical="top" wrapText="1"/>
    </xf>
    <xf numFmtId="2" fontId="22" fillId="5" borderId="4" xfId="220" applyNumberFormat="1" applyFont="1" applyFill="1" applyBorder="1" applyAlignment="1">
      <alignment horizontal="right" vertical="top" wrapText="1"/>
    </xf>
    <xf numFmtId="4" fontId="22" fillId="5" borderId="4" xfId="211" applyNumberFormat="1" applyFont="1" applyFill="1" applyBorder="1" applyAlignment="1">
      <alignment horizontal="right" vertical="top"/>
    </xf>
    <xf numFmtId="0" fontId="22" fillId="5" borderId="3" xfId="221" applyFont="1" applyFill="1" applyBorder="1" applyAlignment="1">
      <alignment horizontal="justify" vertical="top" wrapText="1"/>
    </xf>
    <xf numFmtId="0" fontId="22" fillId="5" borderId="4" xfId="220" applyFont="1" applyFill="1" applyBorder="1" applyAlignment="1">
      <alignment horizontal="justify" vertical="top" wrapText="1"/>
    </xf>
    <xf numFmtId="0" fontId="22" fillId="5" borderId="3" xfId="220" applyFont="1" applyFill="1" applyBorder="1" applyAlignment="1">
      <alignment horizontal="left" vertical="top" wrapText="1"/>
    </xf>
    <xf numFmtId="0" fontId="22" fillId="5" borderId="3" xfId="9" applyFont="1" applyFill="1" applyBorder="1" applyAlignment="1">
      <alignment horizontal="justify" vertical="top" wrapText="1"/>
    </xf>
    <xf numFmtId="0" fontId="20" fillId="5" borderId="7" xfId="211" applyFont="1" applyFill="1" applyBorder="1" applyAlignment="1">
      <alignment horizontal="center" vertical="top" wrapText="1"/>
    </xf>
    <xf numFmtId="0" fontId="22" fillId="5" borderId="3" xfId="186" applyFont="1" applyFill="1" applyBorder="1" applyAlignment="1">
      <alignment horizontal="justify" vertical="top" wrapText="1"/>
    </xf>
    <xf numFmtId="0" fontId="22" fillId="5" borderId="8" xfId="221" applyFont="1" applyFill="1" applyBorder="1" applyAlignment="1">
      <alignment horizontal="justify" vertical="top" wrapText="1"/>
    </xf>
    <xf numFmtId="2" fontId="27" fillId="0" borderId="3" xfId="211" applyNumberFormat="1" applyFont="1" applyBorder="1" applyAlignment="1">
      <alignment horizontal="center" vertical="center"/>
    </xf>
    <xf numFmtId="0" fontId="27" fillId="0" borderId="3" xfId="211" applyFont="1" applyBorder="1" applyAlignment="1">
      <alignment horizontal="center" vertical="center"/>
    </xf>
    <xf numFmtId="43" fontId="18" fillId="5" borderId="3" xfId="224" applyNumberFormat="1" applyFont="1" applyFill="1" applyBorder="1" applyAlignment="1">
      <alignment horizontal="center" vertical="center" wrapText="1"/>
    </xf>
    <xf numFmtId="0" fontId="19" fillId="5" borderId="4" xfId="211" applyFont="1" applyFill="1" applyBorder="1" applyAlignment="1">
      <alignment horizontal="right" vertical="center"/>
    </xf>
    <xf numFmtId="0" fontId="19" fillId="5" borderId="6" xfId="211" applyFont="1" applyFill="1" applyBorder="1" applyAlignment="1">
      <alignment horizontal="right" vertical="center"/>
    </xf>
    <xf numFmtId="0" fontId="19" fillId="5" borderId="7" xfId="211" applyFont="1" applyFill="1" applyBorder="1" applyAlignment="1">
      <alignment horizontal="right" vertical="center"/>
    </xf>
    <xf numFmtId="0" fontId="22" fillId="5" borderId="3" xfId="104" applyFont="1" applyFill="1" applyBorder="1" applyAlignment="1">
      <alignment horizontal="center" vertical="top" wrapText="1"/>
    </xf>
    <xf numFmtId="0" fontId="38" fillId="5" borderId="3" xfId="220" applyFont="1" applyFill="1" applyBorder="1" applyAlignment="1">
      <alignment horizontal="justify" vertical="top" wrapText="1"/>
    </xf>
    <xf numFmtId="2" fontId="22" fillId="5" borderId="3" xfId="104" applyNumberFormat="1" applyFont="1" applyFill="1" applyBorder="1" applyAlignment="1">
      <alignment horizontal="center" vertical="top" wrapText="1"/>
    </xf>
    <xf numFmtId="0" fontId="38" fillId="5" borderId="3" xfId="221" applyFont="1" applyFill="1" applyBorder="1" applyAlignment="1">
      <alignment horizontal="justify" vertical="top" wrapText="1"/>
    </xf>
    <xf numFmtId="0" fontId="38" fillId="5" borderId="4" xfId="220" applyFont="1" applyFill="1" applyBorder="1" applyAlignment="1">
      <alignment horizontal="justify" vertical="top" wrapText="1"/>
    </xf>
    <xf numFmtId="0" fontId="38" fillId="5" borderId="3" xfId="220" applyFont="1" applyFill="1" applyBorder="1" applyAlignment="1">
      <alignment horizontal="left" vertical="top" wrapText="1"/>
    </xf>
    <xf numFmtId="0" fontId="38" fillId="5" borderId="8" xfId="221" applyFont="1" applyFill="1" applyBorder="1" applyAlignment="1">
      <alignment horizontal="justify" vertical="top" wrapText="1"/>
    </xf>
    <xf numFmtId="43" fontId="21" fillId="5" borderId="3" xfId="225" applyNumberFormat="1" applyFont="1" applyFill="1" applyBorder="1" applyAlignment="1">
      <alignment horizontal="center" vertical="center" wrapText="1"/>
    </xf>
    <xf numFmtId="2" fontId="22" fillId="5" borderId="3" xfId="220" applyNumberFormat="1" applyFont="1" applyFill="1" applyBorder="1" applyAlignment="1">
      <alignment vertical="top" wrapText="1"/>
    </xf>
    <xf numFmtId="0" fontId="20" fillId="5" borderId="3" xfId="211" applyFont="1" applyFill="1" applyBorder="1" applyAlignment="1">
      <alignment horizontal="center" vertical="top" wrapText="1"/>
    </xf>
    <xf numFmtId="43" fontId="18" fillId="5" borderId="3" xfId="226" applyNumberFormat="1" applyFont="1" applyFill="1" applyBorder="1" applyAlignment="1">
      <alignment horizontal="center" vertical="center" wrapText="1"/>
    </xf>
    <xf numFmtId="0" fontId="71" fillId="5" borderId="6" xfId="104" applyFont="1" applyFill="1" applyBorder="1" applyAlignment="1">
      <alignment vertical="top" wrapText="1"/>
    </xf>
    <xf numFmtId="0" fontId="71" fillId="5" borderId="7" xfId="104" applyFont="1" applyFill="1" applyBorder="1" applyAlignment="1">
      <alignment vertical="top" wrapText="1"/>
    </xf>
    <xf numFmtId="2" fontId="27" fillId="5" borderId="3" xfId="220" applyNumberFormat="1" applyFont="1" applyFill="1" applyBorder="1" applyAlignment="1">
      <alignment vertical="center" wrapText="1"/>
    </xf>
    <xf numFmtId="2" fontId="25" fillId="5" borderId="3" xfId="220" applyNumberFormat="1" applyFont="1" applyFill="1" applyBorder="1" applyAlignment="1">
      <alignment horizontal="center" vertical="center" wrapText="1"/>
    </xf>
    <xf numFmtId="164" fontId="86" fillId="5" borderId="3" xfId="0" applyNumberFormat="1" applyFont="1" applyFill="1" applyBorder="1" applyAlignment="1">
      <alignment horizontal="center" vertical="center" wrapText="1"/>
    </xf>
    <xf numFmtId="164" fontId="86" fillId="5" borderId="3" xfId="227" applyNumberFormat="1" applyFont="1" applyFill="1" applyBorder="1" applyAlignment="1">
      <alignment horizontal="center" vertical="center" wrapText="1"/>
    </xf>
    <xf numFmtId="0" fontId="25" fillId="5" borderId="3" xfId="0" applyFont="1" applyFill="1" applyBorder="1" applyAlignment="1">
      <alignment horizontal="justify" vertical="center" wrapText="1"/>
    </xf>
    <xf numFmtId="0" fontId="66" fillId="5" borderId="3" xfId="207" applyFont="1" applyFill="1" applyBorder="1" applyAlignment="1">
      <alignment horizontal="left" vertical="center" wrapText="1"/>
    </xf>
    <xf numFmtId="2" fontId="25" fillId="5" borderId="0" xfId="0" applyNumberFormat="1" applyFont="1" applyFill="1" applyAlignment="1">
      <alignment horizontal="center" vertical="center"/>
    </xf>
    <xf numFmtId="164" fontId="25" fillId="5" borderId="3" xfId="0" applyNumberFormat="1" applyFont="1" applyFill="1" applyBorder="1" applyAlignment="1">
      <alignment horizontal="center" vertical="center"/>
    </xf>
    <xf numFmtId="0" fontId="25" fillId="5" borderId="3" xfId="0" applyFont="1" applyFill="1" applyBorder="1" applyAlignment="1">
      <alignment horizontal="center" vertical="center" wrapText="1"/>
    </xf>
    <xf numFmtId="0" fontId="25" fillId="5" borderId="3" xfId="0" applyFont="1" applyFill="1" applyBorder="1" applyAlignment="1">
      <alignment horizontal="center" vertical="center"/>
    </xf>
    <xf numFmtId="0" fontId="25" fillId="5" borderId="0" xfId="0" applyFont="1" applyFill="1" applyAlignment="1">
      <alignment horizontal="center" vertical="center"/>
    </xf>
    <xf numFmtId="4" fontId="85" fillId="6" borderId="0" xfId="0" applyNumberFormat="1" applyFont="1" applyFill="1" applyAlignment="1">
      <alignment horizontal="center" vertical="center"/>
    </xf>
    <xf numFmtId="4" fontId="85" fillId="5" borderId="0" xfId="0" applyNumberFormat="1" applyFont="1" applyFill="1" applyAlignment="1">
      <alignment horizontal="center" vertical="center"/>
    </xf>
    <xf numFmtId="164" fontId="38" fillId="5" borderId="0" xfId="0" applyNumberFormat="1" applyFont="1" applyFill="1" applyAlignment="1">
      <alignment horizontal="center" vertical="center"/>
    </xf>
    <xf numFmtId="2" fontId="142" fillId="5" borderId="0" xfId="0" applyNumberFormat="1" applyFont="1" applyFill="1" applyAlignment="1">
      <alignment horizontal="center" vertical="center"/>
    </xf>
    <xf numFmtId="2" fontId="85" fillId="5" borderId="0" xfId="0" applyNumberFormat="1" applyFont="1" applyFill="1" applyAlignment="1">
      <alignment horizontal="center" vertical="center"/>
    </xf>
    <xf numFmtId="0" fontId="143" fillId="5" borderId="3" xfId="0" applyFont="1" applyFill="1" applyBorder="1" applyAlignment="1">
      <alignment horizontal="center" vertical="center"/>
    </xf>
    <xf numFmtId="2" fontId="144" fillId="5" borderId="3" xfId="0" applyNumberFormat="1" applyFont="1" applyFill="1" applyBorder="1" applyAlignment="1">
      <alignment horizontal="center" vertical="center" wrapText="1"/>
    </xf>
    <xf numFmtId="4" fontId="145" fillId="5" borderId="0" xfId="0" applyNumberFormat="1" applyFont="1" applyFill="1" applyAlignment="1">
      <alignment horizontal="center" vertical="center"/>
    </xf>
    <xf numFmtId="2" fontId="145" fillId="5" borderId="0" xfId="0" applyNumberFormat="1" applyFont="1" applyFill="1" applyAlignment="1">
      <alignment horizontal="center" vertical="center"/>
    </xf>
    <xf numFmtId="0" fontId="145" fillId="5" borderId="0" xfId="0" applyFont="1" applyFill="1" applyAlignment="1">
      <alignment horizontal="center" vertical="center"/>
    </xf>
    <xf numFmtId="0" fontId="25" fillId="5" borderId="3" xfId="104" applyFont="1" applyFill="1" applyBorder="1" applyAlignment="1">
      <alignment horizontal="center" vertical="top" wrapText="1"/>
    </xf>
    <xf numFmtId="2" fontId="70" fillId="5" borderId="4" xfId="220" applyNumberFormat="1" applyFont="1" applyFill="1" applyBorder="1" applyAlignment="1">
      <alignment horizontal="right" vertical="top" wrapText="1"/>
    </xf>
    <xf numFmtId="0" fontId="38" fillId="5" borderId="3" xfId="220" applyFont="1" applyFill="1" applyBorder="1" applyAlignment="1">
      <alignment horizontal="center" vertical="top" wrapText="1"/>
    </xf>
    <xf numFmtId="0" fontId="38" fillId="5" borderId="17" xfId="104" applyFont="1" applyFill="1" applyBorder="1" applyAlignment="1">
      <alignment horizontal="center" vertical="top" wrapText="1"/>
    </xf>
    <xf numFmtId="0" fontId="147" fillId="5" borderId="3" xfId="0" applyFont="1" applyFill="1" applyBorder="1" applyAlignment="1">
      <alignment vertical="top"/>
    </xf>
    <xf numFmtId="4" fontId="147" fillId="5" borderId="4" xfId="0" applyNumberFormat="1" applyFont="1" applyFill="1" applyBorder="1" applyAlignment="1">
      <alignment horizontal="right" vertical="top"/>
    </xf>
    <xf numFmtId="2" fontId="70" fillId="5" borderId="3" xfId="220" applyNumberFormat="1" applyFont="1" applyFill="1" applyBorder="1" applyAlignment="1">
      <alignment horizontal="left" vertical="top" wrapText="1"/>
    </xf>
    <xf numFmtId="2" fontId="38" fillId="5" borderId="3" xfId="104" applyNumberFormat="1" applyFont="1" applyFill="1" applyBorder="1" applyAlignment="1">
      <alignment horizontal="center" vertical="top" wrapText="1"/>
    </xf>
    <xf numFmtId="0" fontId="37" fillId="5" borderId="3" xfId="221" applyFont="1" applyFill="1" applyBorder="1" applyAlignment="1">
      <alignment horizontal="justify" vertical="top" wrapText="1"/>
    </xf>
    <xf numFmtId="0" fontId="37" fillId="5" borderId="4" xfId="220" applyFont="1" applyFill="1" applyBorder="1" applyAlignment="1">
      <alignment horizontal="justify" vertical="top" wrapText="1"/>
    </xf>
    <xf numFmtId="0" fontId="37" fillId="5" borderId="3" xfId="220" applyFont="1" applyFill="1" applyBorder="1" applyAlignment="1">
      <alignment horizontal="justify" vertical="top" wrapText="1"/>
    </xf>
    <xf numFmtId="2" fontId="147" fillId="5" borderId="3" xfId="220" applyNumberFormat="1" applyFont="1" applyFill="1" applyBorder="1" applyAlignment="1">
      <alignment horizontal="left" vertical="top" wrapText="1"/>
    </xf>
    <xf numFmtId="0" fontId="37" fillId="5" borderId="3" xfId="220" applyFont="1" applyFill="1" applyBorder="1" applyAlignment="1">
      <alignment horizontal="left" vertical="top" wrapText="1"/>
    </xf>
    <xf numFmtId="0" fontId="147" fillId="5" borderId="7" xfId="0" applyFont="1" applyFill="1" applyBorder="1" applyAlignment="1">
      <alignment horizontal="center" vertical="top" wrapText="1"/>
    </xf>
    <xf numFmtId="0" fontId="38" fillId="5" borderId="3" xfId="228" applyFont="1" applyFill="1" applyBorder="1" applyAlignment="1">
      <alignment horizontal="justify" vertical="top" wrapText="1"/>
    </xf>
    <xf numFmtId="2" fontId="70" fillId="5" borderId="3" xfId="220" applyNumberFormat="1" applyFont="1" applyFill="1" applyBorder="1" applyAlignment="1">
      <alignment horizontal="right" vertical="top" wrapText="1"/>
    </xf>
    <xf numFmtId="4" fontId="147" fillId="5" borderId="3" xfId="0" applyNumberFormat="1" applyFont="1" applyFill="1" applyBorder="1" applyAlignment="1">
      <alignment horizontal="right" vertical="top"/>
    </xf>
    <xf numFmtId="2" fontId="25" fillId="5" borderId="3" xfId="220" applyNumberFormat="1" applyFont="1" applyFill="1" applyBorder="1" applyAlignment="1">
      <alignment vertical="center" wrapText="1"/>
    </xf>
    <xf numFmtId="2" fontId="79" fillId="5" borderId="3" xfId="220" applyNumberFormat="1" applyFont="1" applyFill="1" applyBorder="1" applyAlignment="1">
      <alignment horizontal="center" vertical="center" wrapText="1"/>
    </xf>
    <xf numFmtId="164" fontId="69" fillId="5" borderId="3" xfId="0" applyNumberFormat="1" applyFont="1" applyFill="1" applyBorder="1" applyAlignment="1">
      <alignment horizontal="center" vertical="center"/>
    </xf>
    <xf numFmtId="164" fontId="69" fillId="5" borderId="0" xfId="0" applyNumberFormat="1" applyFont="1" applyFill="1" applyAlignment="1">
      <alignment horizontal="center" vertical="center"/>
    </xf>
    <xf numFmtId="164" fontId="69" fillId="5" borderId="0" xfId="227" applyNumberFormat="1" applyFont="1" applyFill="1" applyAlignment="1">
      <alignment horizontal="center" vertical="center"/>
    </xf>
    <xf numFmtId="0" fontId="38" fillId="5" borderId="3" xfId="7" applyFont="1" applyFill="1" applyBorder="1" applyAlignment="1">
      <alignment horizontal="justify" vertical="center" wrapText="1"/>
    </xf>
    <xf numFmtId="4" fontId="38" fillId="5" borderId="3" xfId="7" applyNumberFormat="1" applyFont="1" applyFill="1" applyBorder="1" applyAlignment="1">
      <alignment horizontal="center" vertical="center"/>
    </xf>
    <xf numFmtId="0" fontId="38" fillId="6" borderId="3" xfId="7" applyFont="1" applyFill="1" applyBorder="1" applyAlignment="1">
      <alignment horizontal="center" vertical="center"/>
    </xf>
    <xf numFmtId="164" fontId="38" fillId="6" borderId="3" xfId="7" applyNumberFormat="1" applyFont="1" applyFill="1" applyBorder="1" applyAlignment="1">
      <alignment horizontal="center" vertical="center"/>
    </xf>
    <xf numFmtId="0" fontId="63" fillId="6" borderId="3" xfId="7" applyFont="1" applyFill="1" applyBorder="1" applyAlignment="1">
      <alignment horizontal="justify" vertical="center" wrapText="1"/>
    </xf>
    <xf numFmtId="0" fontId="38" fillId="6" borderId="3" xfId="7" applyFont="1" applyFill="1" applyBorder="1" applyAlignment="1">
      <alignment horizontal="center" vertical="center" wrapText="1"/>
    </xf>
    <xf numFmtId="4" fontId="38" fillId="6" borderId="3" xfId="7" applyNumberFormat="1" applyFont="1" applyFill="1" applyBorder="1" applyAlignment="1">
      <alignment horizontal="center" vertical="center" wrapText="1"/>
    </xf>
    <xf numFmtId="4" fontId="38" fillId="6" borderId="0" xfId="7" applyNumberFormat="1" applyFont="1" applyFill="1" applyAlignment="1">
      <alignment horizontal="center" vertical="center"/>
    </xf>
    <xf numFmtId="0" fontId="38" fillId="6" borderId="0" xfId="7" applyFont="1" applyFill="1" applyAlignment="1">
      <alignment horizontal="center" vertical="center"/>
    </xf>
    <xf numFmtId="0" fontId="25" fillId="5" borderId="3" xfId="7" applyFont="1" applyFill="1" applyBorder="1" applyAlignment="1">
      <alignment horizontal="justify" vertical="center" wrapText="1"/>
    </xf>
    <xf numFmtId="164" fontId="25" fillId="5" borderId="3" xfId="7" applyNumberFormat="1" applyFont="1" applyFill="1" applyBorder="1" applyAlignment="1">
      <alignment horizontal="center" vertical="center"/>
    </xf>
    <xf numFmtId="0" fontId="38" fillId="6" borderId="3" xfId="7" applyFont="1" applyFill="1" applyBorder="1" applyAlignment="1">
      <alignment horizontal="justify" vertical="center" wrapText="1"/>
    </xf>
    <xf numFmtId="2" fontId="38" fillId="6" borderId="0" xfId="7" applyNumberFormat="1" applyFont="1" applyFill="1" applyAlignment="1">
      <alignment horizontal="center" vertical="center"/>
    </xf>
    <xf numFmtId="2" fontId="38" fillId="5" borderId="3" xfId="7" applyNumberFormat="1" applyFont="1" applyFill="1" applyBorder="1" applyAlignment="1">
      <alignment horizontal="center" vertical="center" shrinkToFit="1"/>
    </xf>
    <xf numFmtId="4" fontId="38" fillId="5" borderId="3" xfId="7" applyNumberFormat="1" applyFont="1" applyFill="1" applyBorder="1" applyAlignment="1">
      <alignment horizontal="center" vertical="center" shrinkToFit="1"/>
    </xf>
    <xf numFmtId="164" fontId="38" fillId="6" borderId="3" xfId="7" applyNumberFormat="1" applyFont="1" applyFill="1" applyBorder="1" applyAlignment="1">
      <alignment horizontal="center" vertical="center" shrinkToFit="1"/>
    </xf>
    <xf numFmtId="4" fontId="38" fillId="6" borderId="3" xfId="7" applyNumberFormat="1" applyFont="1" applyFill="1" applyBorder="1" applyAlignment="1">
      <alignment horizontal="center" vertical="center" shrinkToFit="1"/>
    </xf>
    <xf numFmtId="2" fontId="142" fillId="5" borderId="0" xfId="7" applyNumberFormat="1" applyFont="1" applyFill="1" applyAlignment="1">
      <alignment horizontal="center" vertical="center"/>
    </xf>
    <xf numFmtId="0" fontId="93" fillId="5" borderId="3" xfId="7" applyFont="1" applyFill="1" applyBorder="1" applyAlignment="1">
      <alignment horizontal="center" vertical="center"/>
    </xf>
    <xf numFmtId="2" fontId="110" fillId="5" borderId="3" xfId="7" applyNumberFormat="1" applyFont="1" applyFill="1" applyBorder="1" applyAlignment="1">
      <alignment horizontal="center" vertical="center" wrapText="1"/>
    </xf>
    <xf numFmtId="0" fontId="142" fillId="5" borderId="0" xfId="7" applyFont="1" applyFill="1" applyAlignment="1">
      <alignment horizontal="center" vertical="center"/>
    </xf>
    <xf numFmtId="2" fontId="93" fillId="5" borderId="0" xfId="7" applyNumberFormat="1" applyFont="1" applyFill="1" applyAlignment="1">
      <alignment horizontal="center" vertical="center"/>
    </xf>
    <xf numFmtId="164" fontId="86" fillId="5" borderId="0" xfId="7" applyNumberFormat="1" applyFont="1" applyFill="1" applyAlignment="1">
      <alignment horizontal="center" vertical="center"/>
    </xf>
    <xf numFmtId="2" fontId="38" fillId="5" borderId="4" xfId="220" applyNumberFormat="1" applyFont="1" applyFill="1" applyBorder="1" applyAlignment="1">
      <alignment horizontal="right" vertical="top" wrapText="1"/>
    </xf>
    <xf numFmtId="0" fontId="37" fillId="5" borderId="3" xfId="0" applyFont="1" applyFill="1" applyBorder="1" applyAlignment="1">
      <alignment vertical="top"/>
    </xf>
    <xf numFmtId="4" fontId="37" fillId="5" borderId="4" xfId="0" applyNumberFormat="1" applyFont="1" applyFill="1" applyBorder="1" applyAlignment="1">
      <alignment horizontal="right" vertical="top"/>
    </xf>
    <xf numFmtId="2" fontId="38" fillId="5" borderId="3" xfId="220" applyNumberFormat="1" applyFont="1" applyFill="1" applyBorder="1" applyAlignment="1">
      <alignment horizontal="left" vertical="top" wrapText="1"/>
    </xf>
    <xf numFmtId="2" fontId="38" fillId="5" borderId="3" xfId="104" applyNumberFormat="1" applyFont="1" applyFill="1" applyBorder="1" applyAlignment="1">
      <alignment horizontal="right" vertical="top" wrapText="1"/>
    </xf>
    <xf numFmtId="2" fontId="37" fillId="5" borderId="3" xfId="220" applyNumberFormat="1" applyFont="1" applyFill="1" applyBorder="1" applyAlignment="1">
      <alignment horizontal="left" vertical="top" wrapText="1"/>
    </xf>
    <xf numFmtId="0" fontId="37" fillId="5" borderId="7" xfId="0" applyFont="1" applyFill="1" applyBorder="1" applyAlignment="1">
      <alignment horizontal="center" vertical="top" wrapText="1"/>
    </xf>
    <xf numFmtId="2" fontId="38" fillId="5" borderId="3" xfId="220" applyNumberFormat="1" applyFont="1" applyFill="1" applyBorder="1" applyAlignment="1">
      <alignment horizontal="right" vertical="top" wrapText="1"/>
    </xf>
    <xf numFmtId="2" fontId="79" fillId="5" borderId="3" xfId="7" applyNumberFormat="1" applyFont="1" applyFill="1" applyBorder="1" applyAlignment="1">
      <alignment horizontal="center" vertical="center"/>
    </xf>
    <xf numFmtId="164" fontId="38" fillId="5" borderId="0" xfId="227" applyNumberFormat="1" applyFont="1" applyFill="1" applyAlignment="1">
      <alignment horizontal="center" vertical="center"/>
    </xf>
    <xf numFmtId="0" fontId="71" fillId="5" borderId="3" xfId="104" applyFont="1" applyFill="1" applyBorder="1" applyAlignment="1">
      <alignment horizontal="center" vertical="top" wrapText="1"/>
    </xf>
    <xf numFmtId="164" fontId="38" fillId="6" borderId="3" xfId="0" applyNumberFormat="1" applyFont="1" applyFill="1" applyBorder="1" applyAlignment="1">
      <alignment horizontal="center" vertical="center"/>
    </xf>
    <xf numFmtId="0" fontId="63" fillId="6" borderId="3" xfId="0" applyFont="1" applyFill="1" applyBorder="1" applyAlignment="1">
      <alignment horizontal="justify" vertical="center" wrapText="1"/>
    </xf>
    <xf numFmtId="0" fontId="38" fillId="6" borderId="3" xfId="0" applyFont="1" applyFill="1" applyBorder="1" applyAlignment="1">
      <alignment horizontal="center" vertical="center" wrapText="1"/>
    </xf>
    <xf numFmtId="0" fontId="38" fillId="6" borderId="3" xfId="0" applyFont="1" applyFill="1" applyBorder="1" applyAlignment="1">
      <alignment horizontal="center" vertical="center"/>
    </xf>
    <xf numFmtId="4" fontId="38" fillId="6" borderId="3" xfId="0" applyNumberFormat="1" applyFont="1" applyFill="1" applyBorder="1" applyAlignment="1">
      <alignment horizontal="center" vertical="center" wrapText="1"/>
    </xf>
    <xf numFmtId="2" fontId="38" fillId="6" borderId="3" xfId="0" applyNumberFormat="1" applyFont="1" applyFill="1" applyBorder="1" applyAlignment="1">
      <alignment horizontal="center" vertical="center" wrapText="1"/>
    </xf>
    <xf numFmtId="4" fontId="38" fillId="6" borderId="0" xfId="0" applyNumberFormat="1" applyFont="1" applyFill="1" applyAlignment="1">
      <alignment horizontal="center" vertical="center"/>
    </xf>
    <xf numFmtId="0" fontId="38" fillId="6" borderId="0" xfId="0" applyFont="1" applyFill="1" applyAlignment="1">
      <alignment horizontal="center" vertical="center"/>
    </xf>
    <xf numFmtId="4" fontId="25" fillId="5" borderId="0" xfId="0" applyNumberFormat="1" applyFont="1" applyFill="1" applyAlignment="1">
      <alignment horizontal="center" vertical="center"/>
    </xf>
    <xf numFmtId="0" fontId="38" fillId="6" borderId="3" xfId="0" applyFont="1" applyFill="1" applyBorder="1" applyAlignment="1">
      <alignment horizontal="justify" vertical="center" wrapText="1"/>
    </xf>
    <xf numFmtId="164" fontId="38" fillId="6" borderId="3" xfId="0" applyNumberFormat="1" applyFont="1" applyFill="1" applyBorder="1" applyAlignment="1">
      <alignment horizontal="center" vertical="center" shrinkToFit="1"/>
    </xf>
    <xf numFmtId="4" fontId="38" fillId="6" borderId="3" xfId="0" applyNumberFormat="1" applyFont="1" applyFill="1" applyBorder="1" applyAlignment="1">
      <alignment horizontal="center" vertical="center" shrinkToFit="1"/>
    </xf>
    <xf numFmtId="0" fontId="93" fillId="5" borderId="3" xfId="0" applyFont="1" applyFill="1" applyBorder="1" applyAlignment="1">
      <alignment horizontal="center" vertical="center"/>
    </xf>
    <xf numFmtId="2" fontId="110" fillId="5" borderId="3" xfId="0" applyNumberFormat="1" applyFont="1" applyFill="1" applyBorder="1" applyAlignment="1">
      <alignment horizontal="center" vertical="center" wrapText="1"/>
    </xf>
    <xf numFmtId="4" fontId="142" fillId="5" borderId="0" xfId="0" applyNumberFormat="1" applyFont="1" applyFill="1" applyAlignment="1">
      <alignment horizontal="center" vertical="center"/>
    </xf>
    <xf numFmtId="2" fontId="93" fillId="5" borderId="0" xfId="0" applyNumberFormat="1" applyFont="1" applyFill="1" applyAlignment="1">
      <alignment horizontal="center" vertical="center"/>
    </xf>
    <xf numFmtId="0" fontId="142" fillId="5" borderId="0" xfId="0" applyFont="1" applyFill="1" applyAlignment="1">
      <alignment horizontal="center" vertical="center"/>
    </xf>
    <xf numFmtId="0" fontId="110" fillId="5" borderId="4" xfId="0" applyFont="1" applyFill="1" applyBorder="1" applyAlignment="1">
      <alignment horizontal="right" vertical="center"/>
    </xf>
    <xf numFmtId="0" fontId="110" fillId="5" borderId="6" xfId="0" applyFont="1" applyFill="1" applyBorder="1" applyAlignment="1">
      <alignment horizontal="right" vertical="center"/>
    </xf>
    <xf numFmtId="0" fontId="110" fillId="5" borderId="16" xfId="0" applyFont="1" applyFill="1" applyBorder="1" applyAlignment="1">
      <alignment horizontal="right" vertical="center"/>
    </xf>
    <xf numFmtId="0" fontId="110" fillId="5" borderId="7" xfId="0" applyFont="1" applyFill="1" applyBorder="1" applyAlignment="1">
      <alignment horizontal="right" vertical="center"/>
    </xf>
    <xf numFmtId="2" fontId="38" fillId="5" borderId="7" xfId="220" applyNumberFormat="1" applyFont="1" applyFill="1" applyBorder="1" applyAlignment="1">
      <alignment vertical="top" wrapText="1"/>
    </xf>
    <xf numFmtId="2" fontId="37" fillId="5" borderId="7" xfId="220" applyNumberFormat="1" applyFont="1" applyFill="1" applyBorder="1" applyAlignment="1">
      <alignment vertical="top" wrapText="1"/>
    </xf>
    <xf numFmtId="2" fontId="37" fillId="5" borderId="3" xfId="220" applyNumberFormat="1" applyFont="1" applyFill="1" applyBorder="1" applyAlignment="1">
      <alignment vertical="top" wrapText="1"/>
    </xf>
    <xf numFmtId="2" fontId="25" fillId="5" borderId="3" xfId="0" applyNumberFormat="1" applyFont="1" applyFill="1" applyBorder="1" applyAlignment="1">
      <alignment horizontal="center" vertical="center"/>
    </xf>
    <xf numFmtId="2" fontId="143" fillId="5" borderId="0" xfId="0" applyNumberFormat="1" applyFont="1" applyFill="1" applyAlignment="1">
      <alignment horizontal="center" vertical="center"/>
    </xf>
    <xf numFmtId="164" fontId="25" fillId="5" borderId="0" xfId="0" applyNumberFormat="1" applyFont="1" applyFill="1" applyAlignment="1">
      <alignment horizontal="center" vertical="center"/>
    </xf>
    <xf numFmtId="0" fontId="38" fillId="5" borderId="3" xfId="220" applyFont="1" applyFill="1" applyBorder="1" applyAlignment="1">
      <alignment horizontal="center" vertical="center"/>
    </xf>
    <xf numFmtId="164" fontId="38" fillId="5" borderId="4" xfId="220" applyNumberFormat="1" applyFont="1" applyFill="1" applyBorder="1" applyAlignment="1">
      <alignment horizontal="center" vertical="center" wrapText="1"/>
    </xf>
    <xf numFmtId="0" fontId="38" fillId="5" borderId="3" xfId="220" applyFont="1" applyFill="1" applyBorder="1" applyAlignment="1">
      <alignment horizontal="justify" vertical="center" wrapText="1"/>
    </xf>
    <xf numFmtId="0" fontId="38" fillId="5" borderId="3" xfId="0" applyFont="1" applyFill="1" applyBorder="1" applyAlignment="1">
      <alignment vertical="center"/>
    </xf>
    <xf numFmtId="4" fontId="38" fillId="5" borderId="4" xfId="0" applyNumberFormat="1" applyFont="1" applyFill="1" applyBorder="1" applyAlignment="1">
      <alignment horizontal="right" vertical="center"/>
    </xf>
    <xf numFmtId="2" fontId="38" fillId="5" borderId="3" xfId="220" applyNumberFormat="1" applyFont="1" applyFill="1" applyBorder="1" applyAlignment="1">
      <alignment horizontal="left" vertical="center" wrapText="1"/>
    </xf>
    <xf numFmtId="164" fontId="38" fillId="5" borderId="4" xfId="220" applyNumberFormat="1" applyFont="1" applyFill="1" applyBorder="1" applyAlignment="1">
      <alignment horizontal="center" vertical="top" wrapText="1"/>
    </xf>
    <xf numFmtId="0" fontId="38" fillId="5" borderId="3" xfId="0" applyFont="1" applyFill="1" applyBorder="1" applyAlignment="1">
      <alignment vertical="top"/>
    </xf>
    <xf numFmtId="4" fontId="38" fillId="5" borderId="4" xfId="0" applyNumberFormat="1" applyFont="1" applyFill="1" applyBorder="1" applyAlignment="1">
      <alignment horizontal="right" vertical="top"/>
    </xf>
    <xf numFmtId="164" fontId="38" fillId="5" borderId="3" xfId="220" applyNumberFormat="1" applyFont="1" applyFill="1" applyBorder="1" applyAlignment="1">
      <alignment horizontal="center" vertical="center" wrapText="1"/>
    </xf>
    <xf numFmtId="4" fontId="38" fillId="5" borderId="3" xfId="0" applyNumberFormat="1" applyFont="1" applyFill="1" applyBorder="1" applyAlignment="1">
      <alignment horizontal="right" vertical="center"/>
    </xf>
    <xf numFmtId="0" fontId="38" fillId="5" borderId="3" xfId="0" applyFont="1" applyFill="1" applyBorder="1" applyAlignment="1">
      <alignment horizontal="center" vertical="top"/>
    </xf>
    <xf numFmtId="2" fontId="86" fillId="5" borderId="3" xfId="0" applyNumberFormat="1" applyFont="1" applyFill="1" applyBorder="1" applyAlignment="1">
      <alignment horizontal="center" vertical="center"/>
    </xf>
    <xf numFmtId="2" fontId="38" fillId="6" borderId="3" xfId="0" applyNumberFormat="1" applyFont="1" applyFill="1" applyBorder="1" applyAlignment="1">
      <alignment horizontal="center" vertical="center"/>
    </xf>
    <xf numFmtId="182" fontId="38" fillId="5" borderId="3" xfId="0" applyNumberFormat="1" applyFont="1" applyFill="1" applyBorder="1" applyAlignment="1">
      <alignment horizontal="center" vertical="center" shrinkToFit="1"/>
    </xf>
    <xf numFmtId="4" fontId="100" fillId="5" borderId="18" xfId="0" applyNumberFormat="1" applyFont="1" applyFill="1" applyBorder="1" applyAlignment="1">
      <alignment horizontal="right" vertical="top" shrinkToFit="1"/>
    </xf>
    <xf numFmtId="0" fontId="38" fillId="5" borderId="6" xfId="0" applyFont="1" applyFill="1" applyBorder="1" applyAlignment="1">
      <alignment horizontal="center" vertical="center" wrapText="1"/>
    </xf>
    <xf numFmtId="4" fontId="38" fillId="5" borderId="6" xfId="0" applyNumberFormat="1" applyFont="1" applyFill="1" applyBorder="1" applyAlignment="1">
      <alignment horizontal="center" vertical="center" shrinkToFit="1"/>
    </xf>
    <xf numFmtId="164" fontId="86" fillId="5" borderId="0" xfId="0" applyNumberFormat="1" applyFont="1" applyFill="1" applyAlignment="1">
      <alignment horizontal="center" vertical="center"/>
    </xf>
    <xf numFmtId="0" fontId="65" fillId="6" borderId="3" xfId="0" applyFont="1" applyFill="1" applyBorder="1" applyAlignment="1">
      <alignment horizontal="justify" vertical="center" wrapText="1"/>
    </xf>
    <xf numFmtId="0" fontId="38" fillId="0" borderId="3" xfId="0" applyFont="1" applyFill="1" applyBorder="1" applyAlignment="1">
      <alignment horizontal="center" vertical="center"/>
    </xf>
    <xf numFmtId="164" fontId="38" fillId="0" borderId="3" xfId="0" applyNumberFormat="1" applyFont="1" applyFill="1" applyBorder="1" applyAlignment="1">
      <alignment horizontal="center" vertical="center"/>
    </xf>
    <xf numFmtId="0" fontId="38" fillId="0" borderId="3" xfId="0" applyFont="1" applyFill="1" applyBorder="1" applyAlignment="1">
      <alignment horizontal="justify" vertical="center" wrapText="1"/>
    </xf>
    <xf numFmtId="0" fontId="38" fillId="0" borderId="3" xfId="0" applyFont="1" applyFill="1" applyBorder="1" applyAlignment="1">
      <alignment horizontal="center" vertical="center" wrapText="1"/>
    </xf>
    <xf numFmtId="4" fontId="38" fillId="0" borderId="3" xfId="0" applyNumberFormat="1" applyFont="1" applyFill="1" applyBorder="1" applyAlignment="1">
      <alignment horizontal="center" vertical="center" wrapText="1"/>
    </xf>
    <xf numFmtId="2" fontId="38" fillId="0" borderId="3" xfId="0" applyNumberFormat="1" applyFont="1" applyFill="1" applyBorder="1" applyAlignment="1">
      <alignment horizontal="center" vertical="center" wrapText="1"/>
    </xf>
    <xf numFmtId="4" fontId="38" fillId="0" borderId="0" xfId="0" applyNumberFormat="1" applyFont="1" applyFill="1" applyAlignment="1">
      <alignment horizontal="center" vertical="center"/>
    </xf>
    <xf numFmtId="0" fontId="38" fillId="0" borderId="0" xfId="0" applyFont="1" applyFill="1" applyAlignment="1">
      <alignment horizontal="center" vertical="center"/>
    </xf>
    <xf numFmtId="2" fontId="38" fillId="0" borderId="0" xfId="0" applyNumberFormat="1" applyFont="1" applyFill="1" applyAlignment="1">
      <alignment horizontal="center" vertical="center"/>
    </xf>
    <xf numFmtId="0" fontId="110" fillId="5" borderId="4" xfId="0" applyFont="1" applyFill="1" applyBorder="1" applyAlignment="1">
      <alignment vertical="center"/>
    </xf>
    <xf numFmtId="0" fontId="110" fillId="5" borderId="6" xfId="0" applyFont="1" applyFill="1" applyBorder="1" applyAlignment="1">
      <alignment vertical="center"/>
    </xf>
    <xf numFmtId="0" fontId="110" fillId="5" borderId="7" xfId="0" applyFont="1" applyFill="1" applyBorder="1" applyAlignment="1">
      <alignment vertical="center"/>
    </xf>
    <xf numFmtId="164" fontId="37" fillId="5" borderId="3" xfId="220" applyNumberFormat="1" applyFont="1" applyFill="1" applyBorder="1" applyAlignment="1">
      <alignment horizontal="center" vertical="center" wrapText="1"/>
    </xf>
    <xf numFmtId="0" fontId="25" fillId="0" borderId="3" xfId="220" applyFont="1" applyFill="1" applyBorder="1" applyAlignment="1">
      <alignment horizontal="right" vertical="center" wrapText="1"/>
    </xf>
    <xf numFmtId="0" fontId="25" fillId="5" borderId="3" xfId="7" applyFont="1" applyFill="1" applyBorder="1" applyAlignment="1">
      <alignment horizontal="right" vertical="center" wrapText="1"/>
    </xf>
    <xf numFmtId="0" fontId="115" fillId="5" borderId="0" xfId="211" applyFont="1" applyFill="1" applyAlignment="1">
      <alignment horizontal="center" vertical="center"/>
    </xf>
    <xf numFmtId="0" fontId="21" fillId="5" borderId="4" xfId="211" applyFont="1" applyFill="1" applyBorder="1" applyAlignment="1">
      <alignment horizontal="left" vertical="center" wrapText="1"/>
    </xf>
    <xf numFmtId="0" fontId="37" fillId="5" borderId="6" xfId="211" applyFont="1" applyFill="1" applyBorder="1" applyAlignment="1">
      <alignment horizontal="left" vertical="center" wrapText="1"/>
    </xf>
    <xf numFmtId="0" fontId="37" fillId="5" borderId="7" xfId="211" applyFont="1" applyFill="1" applyBorder="1" applyAlignment="1">
      <alignment horizontal="left" vertical="center" wrapText="1"/>
    </xf>
    <xf numFmtId="0" fontId="21" fillId="5" borderId="6" xfId="211" applyFont="1" applyFill="1" applyBorder="1" applyAlignment="1">
      <alignment horizontal="left" vertical="center" wrapText="1"/>
    </xf>
    <xf numFmtId="0" fontId="21" fillId="5" borderId="7" xfId="211" applyFont="1" applyFill="1" applyBorder="1" applyAlignment="1">
      <alignment horizontal="left" vertical="center" wrapText="1"/>
    </xf>
    <xf numFmtId="0" fontId="112" fillId="5" borderId="4" xfId="211" applyFont="1" applyFill="1" applyBorder="1" applyAlignment="1">
      <alignment horizontal="left" vertical="center" wrapText="1"/>
    </xf>
    <xf numFmtId="0" fontId="112" fillId="5" borderId="6" xfId="211" applyFont="1" applyFill="1" applyBorder="1" applyAlignment="1">
      <alignment horizontal="left" vertical="center" wrapText="1"/>
    </xf>
    <xf numFmtId="0" fontId="19" fillId="5" borderId="3" xfId="211" applyFont="1" applyFill="1" applyBorder="1" applyAlignment="1">
      <alignment horizontal="right" vertical="center"/>
    </xf>
    <xf numFmtId="0" fontId="134" fillId="5" borderId="4" xfId="104" applyFont="1" applyFill="1" applyBorder="1" applyAlignment="1">
      <alignment horizontal="left" vertical="top" wrapText="1"/>
    </xf>
    <xf numFmtId="0" fontId="134" fillId="5" borderId="7" xfId="104" applyFont="1" applyFill="1" applyBorder="1" applyAlignment="1">
      <alignment horizontal="left" vertical="top" wrapText="1"/>
    </xf>
    <xf numFmtId="0" fontId="34" fillId="5" borderId="4" xfId="211" applyFont="1" applyFill="1" applyBorder="1" applyAlignment="1">
      <alignment horizontal="left" vertical="center" wrapText="1"/>
    </xf>
    <xf numFmtId="0" fontId="34" fillId="5" borderId="6" xfId="211" applyFont="1" applyFill="1" applyBorder="1" applyAlignment="1">
      <alignment horizontal="left" vertical="center" wrapText="1"/>
    </xf>
    <xf numFmtId="0" fontId="34" fillId="5" borderId="7" xfId="211" applyFont="1" applyFill="1" applyBorder="1" applyAlignment="1">
      <alignment horizontal="left" vertical="center" wrapText="1"/>
    </xf>
    <xf numFmtId="0" fontId="111" fillId="5" borderId="4" xfId="211" applyFont="1" applyFill="1" applyBorder="1" applyAlignment="1">
      <alignment horizontal="right" vertical="center"/>
    </xf>
    <xf numFmtId="0" fontId="111" fillId="5" borderId="6" xfId="211" applyFont="1" applyFill="1" applyBorder="1" applyAlignment="1">
      <alignment horizontal="right" vertical="center"/>
    </xf>
    <xf numFmtId="0" fontId="111" fillId="5" borderId="7" xfId="211" applyFont="1" applyFill="1" applyBorder="1" applyAlignment="1">
      <alignment horizontal="right" vertical="center"/>
    </xf>
    <xf numFmtId="0" fontId="112" fillId="5" borderId="6" xfId="211" applyFont="1" applyFill="1" applyBorder="1" applyAlignment="1">
      <alignment horizontal="left" vertical="center"/>
    </xf>
    <xf numFmtId="0" fontId="81" fillId="5" borderId="4" xfId="211" applyFont="1" applyFill="1" applyBorder="1" applyAlignment="1">
      <alignment horizontal="left" vertical="center" wrapText="1"/>
    </xf>
    <xf numFmtId="0" fontId="79" fillId="0" borderId="4" xfId="211" applyFont="1" applyBorder="1" applyAlignment="1">
      <alignment horizontal="right" vertical="center"/>
    </xf>
    <xf numFmtId="0" fontId="79" fillId="0" borderId="6" xfId="211" applyFont="1" applyBorder="1" applyAlignment="1">
      <alignment horizontal="right" vertical="center"/>
    </xf>
    <xf numFmtId="0" fontId="79" fillId="0" borderId="7" xfId="211" applyFont="1" applyBorder="1" applyAlignment="1">
      <alignment horizontal="right" vertical="center"/>
    </xf>
    <xf numFmtId="0" fontId="134" fillId="0" borderId="4" xfId="211" applyFont="1" applyFill="1" applyBorder="1" applyAlignment="1">
      <alignment horizontal="left" vertical="center"/>
    </xf>
    <xf numFmtId="0" fontId="134" fillId="0" borderId="7" xfId="211" applyFont="1" applyFill="1" applyBorder="1" applyAlignment="1">
      <alignment horizontal="left" vertical="center"/>
    </xf>
    <xf numFmtId="0" fontId="25" fillId="0" borderId="3" xfId="203" applyFont="1" applyFill="1" applyBorder="1" applyAlignment="1">
      <alignment horizontal="right" vertical="center" wrapText="1"/>
    </xf>
    <xf numFmtId="0" fontId="115" fillId="5" borderId="0" xfId="200" applyFont="1" applyFill="1" applyAlignment="1">
      <alignment horizontal="center" vertical="center"/>
    </xf>
    <xf numFmtId="0" fontId="81" fillId="5" borderId="4" xfId="200" applyFont="1" applyFill="1" applyBorder="1" applyAlignment="1">
      <alignment horizontal="left" vertical="center" wrapText="1"/>
    </xf>
    <xf numFmtId="0" fontId="34" fillId="5" borderId="6" xfId="200" applyFont="1" applyFill="1" applyBorder="1" applyAlignment="1">
      <alignment horizontal="left" vertical="center" wrapText="1"/>
    </xf>
    <xf numFmtId="0" fontId="34" fillId="5" borderId="7" xfId="200" applyFont="1" applyFill="1" applyBorder="1" applyAlignment="1">
      <alignment horizontal="left" vertical="center" wrapText="1"/>
    </xf>
    <xf numFmtId="0" fontId="21" fillId="5" borderId="4" xfId="200" applyFont="1" applyFill="1" applyBorder="1" applyAlignment="1">
      <alignment horizontal="left" vertical="center" wrapText="1"/>
    </xf>
    <xf numFmtId="0" fontId="21" fillId="5" borderId="6" xfId="200" applyFont="1" applyFill="1" applyBorder="1" applyAlignment="1">
      <alignment horizontal="left" vertical="center" wrapText="1"/>
    </xf>
    <xf numFmtId="0" fontId="19" fillId="5" borderId="4" xfId="200" applyFont="1" applyFill="1" applyBorder="1" applyAlignment="1">
      <alignment horizontal="right" vertical="center"/>
    </xf>
    <xf numFmtId="0" fontId="19" fillId="5" borderId="6" xfId="200" applyFont="1" applyFill="1" applyBorder="1" applyAlignment="1">
      <alignment horizontal="right" vertical="center"/>
    </xf>
    <xf numFmtId="0" fontId="19" fillId="5" borderId="7" xfId="200" applyFont="1" applyFill="1" applyBorder="1" applyAlignment="1">
      <alignment horizontal="right" vertical="center"/>
    </xf>
    <xf numFmtId="0" fontId="21" fillId="5" borderId="4" xfId="200" applyFont="1" applyFill="1" applyBorder="1" applyAlignment="1">
      <alignment horizontal="center" vertical="center"/>
    </xf>
    <xf numFmtId="0" fontId="21" fillId="5" borderId="6" xfId="200" applyFont="1" applyFill="1" applyBorder="1" applyAlignment="1">
      <alignment horizontal="center" vertical="center"/>
    </xf>
    <xf numFmtId="0" fontId="18" fillId="5" borderId="4" xfId="211" applyFont="1" applyFill="1" applyBorder="1" applyAlignment="1">
      <alignment horizontal="left" vertical="center" wrapText="1"/>
    </xf>
    <xf numFmtId="0" fontId="81" fillId="5" borderId="6" xfId="211" applyFont="1" applyFill="1" applyBorder="1" applyAlignment="1">
      <alignment horizontal="left" vertical="center" wrapText="1"/>
    </xf>
    <xf numFmtId="0" fontId="81" fillId="5" borderId="7" xfId="211" applyFont="1" applyFill="1" applyBorder="1" applyAlignment="1">
      <alignment horizontal="left" vertical="center" wrapText="1"/>
    </xf>
    <xf numFmtId="0" fontId="134" fillId="5" borderId="6" xfId="104" applyFont="1" applyFill="1" applyBorder="1" applyAlignment="1">
      <alignment horizontal="left" vertical="top" wrapText="1"/>
    </xf>
    <xf numFmtId="0" fontId="101" fillId="5" borderId="0" xfId="187" applyFont="1" applyFill="1" applyAlignment="1">
      <alignment vertical="center"/>
    </xf>
    <xf numFmtId="0" fontId="104" fillId="5" borderId="4" xfId="187" applyFont="1" applyFill="1" applyBorder="1" applyAlignment="1">
      <alignment vertical="center" wrapText="1"/>
    </xf>
    <xf numFmtId="0" fontId="104" fillId="5" borderId="6" xfId="187" applyFont="1" applyFill="1" applyBorder="1" applyAlignment="1">
      <alignment vertical="center" wrapText="1"/>
    </xf>
    <xf numFmtId="0" fontId="104" fillId="5" borderId="7" xfId="187" applyFont="1" applyFill="1" applyBorder="1" applyAlignment="1">
      <alignment vertical="center" wrapText="1"/>
    </xf>
    <xf numFmtId="0" fontId="21" fillId="5" borderId="4" xfId="187" applyFont="1" applyFill="1" applyBorder="1" applyAlignment="1">
      <alignment vertical="center" wrapText="1"/>
    </xf>
    <xf numFmtId="0" fontId="21" fillId="5" borderId="6" xfId="187" applyFont="1" applyFill="1" applyBorder="1" applyAlignment="1">
      <alignment vertical="center" wrapText="1"/>
    </xf>
    <xf numFmtId="0" fontId="21" fillId="5" borderId="7" xfId="187" applyFont="1" applyFill="1" applyBorder="1" applyAlignment="1">
      <alignment vertical="center" wrapText="1"/>
    </xf>
    <xf numFmtId="0" fontId="25" fillId="5" borderId="4" xfId="187" applyFont="1" applyFill="1" applyBorder="1" applyAlignment="1">
      <alignment horizontal="right" vertical="center"/>
    </xf>
    <xf numFmtId="0" fontId="25" fillId="5" borderId="6" xfId="187" applyFont="1" applyFill="1" applyBorder="1" applyAlignment="1">
      <alignment horizontal="right" vertical="center"/>
    </xf>
    <xf numFmtId="0" fontId="25" fillId="5" borderId="7" xfId="187" applyFont="1" applyFill="1" applyBorder="1" applyAlignment="1">
      <alignment horizontal="right" vertical="center"/>
    </xf>
    <xf numFmtId="0" fontId="25" fillId="0" borderId="3" xfId="187" applyFont="1" applyFill="1" applyBorder="1" applyAlignment="1">
      <alignment horizontal="right" vertical="center" wrapText="1"/>
    </xf>
    <xf numFmtId="0" fontId="25" fillId="0" borderId="3" xfId="193" applyFont="1" applyFill="1" applyBorder="1" applyAlignment="1">
      <alignment horizontal="right" vertical="center" wrapText="1"/>
    </xf>
    <xf numFmtId="0" fontId="101" fillId="5" borderId="0" xfId="190" applyFont="1" applyFill="1" applyAlignment="1">
      <alignment vertical="center"/>
    </xf>
    <xf numFmtId="0" fontId="111" fillId="5" borderId="4" xfId="190" applyFont="1" applyFill="1" applyBorder="1" applyAlignment="1">
      <alignment vertical="center" wrapText="1"/>
    </xf>
    <xf numFmtId="0" fontId="113" fillId="5" borderId="6" xfId="190" applyFont="1" applyFill="1" applyBorder="1" applyAlignment="1">
      <alignment vertical="center" wrapText="1"/>
    </xf>
    <xf numFmtId="0" fontId="113" fillId="5" borderId="7" xfId="190" applyFont="1" applyFill="1" applyBorder="1" applyAlignment="1">
      <alignment vertical="center" wrapText="1"/>
    </xf>
    <xf numFmtId="0" fontId="104" fillId="5" borderId="4" xfId="190" applyFont="1" applyFill="1" applyBorder="1" applyAlignment="1">
      <alignment vertical="center" wrapText="1"/>
    </xf>
    <xf numFmtId="0" fontId="104" fillId="5" borderId="6" xfId="190" applyFont="1" applyFill="1" applyBorder="1" applyAlignment="1">
      <alignment vertical="center" wrapText="1"/>
    </xf>
    <xf numFmtId="0" fontId="104" fillId="5" borderId="7" xfId="190" applyFont="1" applyFill="1" applyBorder="1" applyAlignment="1">
      <alignment vertical="center" wrapText="1"/>
    </xf>
    <xf numFmtId="0" fontId="106" fillId="5" borderId="4" xfId="190" applyFont="1" applyFill="1" applyBorder="1" applyAlignment="1">
      <alignment vertical="center" wrapText="1"/>
    </xf>
    <xf numFmtId="0" fontId="106" fillId="5" borderId="6" xfId="190" applyFont="1" applyFill="1" applyBorder="1" applyAlignment="1">
      <alignment vertical="center" wrapText="1"/>
    </xf>
    <xf numFmtId="0" fontId="25" fillId="5" borderId="4" xfId="190" applyFont="1" applyFill="1" applyBorder="1" applyAlignment="1">
      <alignment horizontal="right" vertical="center"/>
    </xf>
    <xf numFmtId="0" fontId="25" fillId="5" borderId="6" xfId="190" applyFont="1" applyFill="1" applyBorder="1" applyAlignment="1">
      <alignment horizontal="right" vertical="center"/>
    </xf>
    <xf numFmtId="0" fontId="25" fillId="5" borderId="7" xfId="190" applyFont="1" applyFill="1" applyBorder="1" applyAlignment="1">
      <alignment horizontal="right" vertical="center"/>
    </xf>
    <xf numFmtId="0" fontId="110" fillId="5" borderId="6" xfId="104" applyFont="1" applyFill="1" applyBorder="1" applyAlignment="1">
      <alignment horizontal="left" vertical="top" wrapText="1"/>
    </xf>
    <xf numFmtId="0" fontId="25" fillId="0" borderId="3" xfId="183" applyFont="1" applyFill="1" applyBorder="1" applyAlignment="1">
      <alignment horizontal="right" vertical="center" wrapText="1"/>
    </xf>
    <xf numFmtId="0" fontId="89" fillId="5" borderId="0" xfId="183" applyFont="1" applyFill="1" applyAlignment="1">
      <alignment vertical="center"/>
    </xf>
    <xf numFmtId="0" fontId="90" fillId="5" borderId="4" xfId="183" applyFont="1" applyFill="1" applyBorder="1" applyAlignment="1">
      <alignment vertical="center" wrapText="1"/>
    </xf>
    <xf numFmtId="0" fontId="93" fillId="5" borderId="6" xfId="183" applyFont="1" applyFill="1" applyBorder="1" applyAlignment="1">
      <alignment vertical="center" wrapText="1"/>
    </xf>
    <xf numFmtId="0" fontId="93" fillId="5" borderId="7" xfId="183" applyFont="1" applyFill="1" applyBorder="1" applyAlignment="1">
      <alignment vertical="center" wrapText="1"/>
    </xf>
    <xf numFmtId="0" fontId="94" fillId="5" borderId="4" xfId="183" applyFont="1" applyFill="1" applyBorder="1" applyAlignment="1">
      <alignment vertical="center" wrapText="1"/>
    </xf>
    <xf numFmtId="0" fontId="97" fillId="5" borderId="6" xfId="183" applyFont="1" applyFill="1" applyBorder="1" applyAlignment="1">
      <alignment vertical="center" wrapText="1"/>
    </xf>
    <xf numFmtId="0" fontId="97" fillId="5" borderId="7" xfId="183" applyFont="1" applyFill="1" applyBorder="1" applyAlignment="1">
      <alignment vertical="center" wrapText="1"/>
    </xf>
    <xf numFmtId="0" fontId="67" fillId="5" borderId="4" xfId="183" applyFont="1" applyFill="1" applyBorder="1" applyAlignment="1">
      <alignment vertical="center" wrapText="1"/>
    </xf>
    <xf numFmtId="0" fontId="67" fillId="5" borderId="6" xfId="183" applyFont="1" applyFill="1" applyBorder="1" applyAlignment="1">
      <alignment vertical="center" wrapText="1"/>
    </xf>
    <xf numFmtId="0" fontId="25" fillId="0" borderId="4" xfId="183" applyFont="1" applyBorder="1" applyAlignment="1">
      <alignment horizontal="right" vertical="center"/>
    </xf>
    <xf numFmtId="0" fontId="25" fillId="0" borderId="6" xfId="183" applyFont="1" applyBorder="1" applyAlignment="1">
      <alignment horizontal="right" vertical="center"/>
    </xf>
    <xf numFmtId="0" fontId="25" fillId="0" borderId="7" xfId="183" applyFont="1" applyBorder="1" applyAlignment="1">
      <alignment horizontal="right" vertical="center"/>
    </xf>
    <xf numFmtId="0" fontId="25" fillId="5" borderId="6" xfId="104" applyFont="1" applyFill="1" applyBorder="1" applyAlignment="1">
      <alignment horizontal="left" vertical="top" wrapText="1"/>
    </xf>
    <xf numFmtId="0" fontId="101" fillId="0" borderId="0" xfId="187" applyFont="1" applyFill="1" applyAlignment="1">
      <alignment vertical="center"/>
    </xf>
    <xf numFmtId="0" fontId="102" fillId="0" borderId="4" xfId="187" applyFont="1" applyFill="1" applyBorder="1" applyAlignment="1">
      <alignment vertical="center" wrapText="1"/>
    </xf>
    <xf numFmtId="0" fontId="104" fillId="0" borderId="6" xfId="187" applyFont="1" applyFill="1" applyBorder="1" applyAlignment="1">
      <alignment vertical="center" wrapText="1"/>
    </xf>
    <xf numFmtId="0" fontId="104" fillId="0" borderId="7" xfId="187" applyFont="1" applyFill="1" applyBorder="1" applyAlignment="1">
      <alignment vertical="center" wrapText="1"/>
    </xf>
    <xf numFmtId="0" fontId="104" fillId="0" borderId="4" xfId="187" applyFont="1" applyFill="1" applyBorder="1" applyAlignment="1">
      <alignment vertical="center" wrapText="1"/>
    </xf>
    <xf numFmtId="0" fontId="106" fillId="0" borderId="4" xfId="187" applyFont="1" applyFill="1" applyBorder="1" applyAlignment="1">
      <alignment vertical="center" wrapText="1"/>
    </xf>
    <xf numFmtId="0" fontId="106" fillId="0" borderId="6" xfId="187" applyFont="1" applyFill="1" applyBorder="1" applyAlignment="1">
      <alignment vertical="center" wrapText="1"/>
    </xf>
    <xf numFmtId="0" fontId="25" fillId="0" borderId="3" xfId="187" applyFont="1" applyFill="1" applyBorder="1" applyAlignment="1">
      <alignment horizontal="right" vertical="center"/>
    </xf>
    <xf numFmtId="0" fontId="25" fillId="5" borderId="3" xfId="104" applyFont="1" applyFill="1" applyBorder="1" applyAlignment="1">
      <alignment horizontal="left" vertical="top" wrapText="1"/>
    </xf>
    <xf numFmtId="164" fontId="110" fillId="5" borderId="3" xfId="7" applyNumberFormat="1" applyFont="1" applyFill="1" applyBorder="1" applyAlignment="1">
      <alignment horizontal="right" vertical="center"/>
    </xf>
    <xf numFmtId="0" fontId="86" fillId="5" borderId="3" xfId="186" applyFont="1" applyFill="1" applyBorder="1" applyAlignment="1">
      <alignment horizontal="left" vertical="center" wrapText="1"/>
    </xf>
    <xf numFmtId="0" fontId="127" fillId="5" borderId="4" xfId="186" applyFont="1" applyFill="1" applyBorder="1" applyAlignment="1">
      <alignment horizontal="center" vertical="center" wrapText="1"/>
    </xf>
    <xf numFmtId="0" fontId="127" fillId="5" borderId="6" xfId="186" applyFont="1" applyFill="1" applyBorder="1" applyAlignment="1">
      <alignment horizontal="center" vertical="center" wrapText="1"/>
    </xf>
    <xf numFmtId="0" fontId="127" fillId="5" borderId="7" xfId="186" applyFont="1" applyFill="1" applyBorder="1" applyAlignment="1">
      <alignment horizontal="center" vertical="center" wrapText="1"/>
    </xf>
    <xf numFmtId="0" fontId="128" fillId="5" borderId="4" xfId="7" applyFont="1" applyFill="1" applyBorder="1" applyAlignment="1">
      <alignment horizontal="left" vertical="center" wrapText="1"/>
    </xf>
    <xf numFmtId="0" fontId="128" fillId="5" borderId="6" xfId="7" applyFont="1" applyFill="1" applyBorder="1" applyAlignment="1">
      <alignment horizontal="left" vertical="center" wrapText="1"/>
    </xf>
    <xf numFmtId="0" fontId="128" fillId="5" borderId="7" xfId="7" applyFont="1" applyFill="1" applyBorder="1" applyAlignment="1">
      <alignment horizontal="left" vertical="center" wrapText="1"/>
    </xf>
    <xf numFmtId="0" fontId="86" fillId="5" borderId="3" xfId="7" applyFont="1" applyFill="1" applyBorder="1" applyAlignment="1">
      <alignment horizontal="left" vertical="center" wrapText="1"/>
    </xf>
    <xf numFmtId="0" fontId="87" fillId="5" borderId="3" xfId="7" applyFont="1" applyFill="1" applyBorder="1" applyAlignment="1">
      <alignment horizontal="center" vertical="center"/>
    </xf>
    <xf numFmtId="0" fontId="129" fillId="5" borderId="16" xfId="7" applyFont="1" applyFill="1" applyBorder="1" applyAlignment="1">
      <alignment horizontal="left" vertical="center"/>
    </xf>
    <xf numFmtId="0" fontId="129" fillId="5" borderId="22" xfId="7" applyFont="1" applyFill="1" applyBorder="1" applyAlignment="1">
      <alignment horizontal="left" vertical="center"/>
    </xf>
    <xf numFmtId="0" fontId="25" fillId="0" borderId="4" xfId="209" applyFont="1" applyFill="1" applyBorder="1" applyAlignment="1">
      <alignment horizontal="right" vertical="center" wrapText="1"/>
    </xf>
    <xf numFmtId="0" fontId="25" fillId="0" borderId="6" xfId="209" applyFont="1" applyFill="1" applyBorder="1" applyAlignment="1">
      <alignment horizontal="right" vertical="center" wrapText="1"/>
    </xf>
    <xf numFmtId="0" fontId="25" fillId="0" borderId="7" xfId="209" applyFont="1" applyFill="1" applyBorder="1" applyAlignment="1">
      <alignment horizontal="right" vertical="center" wrapText="1"/>
    </xf>
    <xf numFmtId="0" fontId="25" fillId="5" borderId="4" xfId="7" applyFont="1" applyFill="1" applyBorder="1" applyAlignment="1">
      <alignment horizontal="right" vertical="center" wrapText="1"/>
    </xf>
    <xf numFmtId="0" fontId="25" fillId="5" borderId="6" xfId="7" applyFont="1" applyFill="1" applyBorder="1" applyAlignment="1">
      <alignment horizontal="right" vertical="center" wrapText="1"/>
    </xf>
    <xf numFmtId="0" fontId="25" fillId="5" borderId="7" xfId="7" applyFont="1" applyFill="1" applyBorder="1" applyAlignment="1">
      <alignment horizontal="right" vertical="center" wrapText="1"/>
    </xf>
    <xf numFmtId="0" fontId="25" fillId="0" borderId="3" xfId="209" applyFont="1" applyFill="1" applyBorder="1" applyAlignment="1">
      <alignment horizontal="right" vertical="center" wrapText="1"/>
    </xf>
    <xf numFmtId="0" fontId="88" fillId="5" borderId="4" xfId="186" applyFont="1" applyFill="1" applyBorder="1" applyAlignment="1">
      <alignment horizontal="center" vertical="center" wrapText="1"/>
    </xf>
    <xf numFmtId="0" fontId="88" fillId="5" borderId="6" xfId="186" applyFont="1" applyFill="1" applyBorder="1" applyAlignment="1">
      <alignment horizontal="center" vertical="center" wrapText="1"/>
    </xf>
    <xf numFmtId="0" fontId="88" fillId="5" borderId="7" xfId="186" applyFont="1" applyFill="1" applyBorder="1" applyAlignment="1">
      <alignment horizontal="center" vertical="center" wrapText="1"/>
    </xf>
    <xf numFmtId="0" fontId="87" fillId="5" borderId="4" xfId="186" applyFont="1" applyFill="1" applyBorder="1" applyAlignment="1">
      <alignment horizontal="left" vertical="center"/>
    </xf>
    <xf numFmtId="0" fontId="87" fillId="5" borderId="6" xfId="186" applyFont="1" applyFill="1" applyBorder="1" applyAlignment="1">
      <alignment horizontal="left" vertical="center"/>
    </xf>
    <xf numFmtId="0" fontId="87" fillId="5" borderId="7" xfId="186" applyFont="1" applyFill="1" applyBorder="1" applyAlignment="1">
      <alignment horizontal="left" vertical="center"/>
    </xf>
    <xf numFmtId="164" fontId="25" fillId="5" borderId="4" xfId="7" applyNumberFormat="1" applyFont="1" applyFill="1" applyBorder="1" applyAlignment="1">
      <alignment horizontal="right" vertical="center"/>
    </xf>
    <xf numFmtId="164" fontId="25" fillId="5" borderId="6" xfId="7" applyNumberFormat="1" applyFont="1" applyFill="1" applyBorder="1" applyAlignment="1">
      <alignment horizontal="right" vertical="center"/>
    </xf>
    <xf numFmtId="164" fontId="25" fillId="5" borderId="7" xfId="7" applyNumberFormat="1" applyFont="1" applyFill="1" applyBorder="1" applyAlignment="1">
      <alignment horizontal="right" vertical="center"/>
    </xf>
    <xf numFmtId="164" fontId="130" fillId="5" borderId="4" xfId="7" applyNumberFormat="1" applyFont="1" applyFill="1" applyBorder="1" applyAlignment="1">
      <alignment horizontal="left" vertical="center"/>
    </xf>
    <xf numFmtId="164" fontId="130" fillId="5" borderId="6" xfId="7" applyNumberFormat="1" applyFont="1" applyFill="1" applyBorder="1" applyAlignment="1">
      <alignment horizontal="left" vertical="center"/>
    </xf>
    <xf numFmtId="0" fontId="87" fillId="5" borderId="4" xfId="186" applyFont="1" applyFill="1" applyBorder="1" applyAlignment="1">
      <alignment horizontal="center" vertical="center" wrapText="1"/>
    </xf>
    <xf numFmtId="0" fontId="87" fillId="5" borderId="6" xfId="186" applyFont="1" applyFill="1" applyBorder="1" applyAlignment="1">
      <alignment horizontal="center" vertical="center" wrapText="1"/>
    </xf>
    <xf numFmtId="0" fontId="87" fillId="5" borderId="7" xfId="186" applyFont="1" applyFill="1" applyBorder="1" applyAlignment="1">
      <alignment horizontal="center" vertical="center" wrapText="1"/>
    </xf>
    <xf numFmtId="0" fontId="25" fillId="5" borderId="3" xfId="7" applyFont="1" applyFill="1" applyBorder="1" applyAlignment="1">
      <alignment horizontal="right" vertical="center"/>
    </xf>
    <xf numFmtId="0" fontId="130" fillId="5" borderId="17" xfId="7" applyFont="1" applyFill="1" applyBorder="1" applyAlignment="1">
      <alignment horizontal="left" vertical="center"/>
    </xf>
    <xf numFmtId="0" fontId="130" fillId="5" borderId="22" xfId="7" applyFont="1" applyFill="1" applyBorder="1" applyAlignment="1">
      <alignment horizontal="left" vertical="center"/>
    </xf>
    <xf numFmtId="0" fontId="25" fillId="0" borderId="3" xfId="208" applyFont="1" applyFill="1" applyBorder="1" applyAlignment="1">
      <alignment horizontal="right" vertical="center" wrapText="1"/>
    </xf>
    <xf numFmtId="0" fontId="19" fillId="5" borderId="4" xfId="211" applyFont="1" applyFill="1" applyBorder="1" applyAlignment="1">
      <alignment horizontal="right" vertical="center"/>
    </xf>
    <xf numFmtId="0" fontId="19" fillId="5" borderId="6" xfId="211" applyFont="1" applyFill="1" applyBorder="1" applyAlignment="1">
      <alignment horizontal="right" vertical="center"/>
    </xf>
    <xf numFmtId="0" fontId="19" fillId="5" borderId="7" xfId="211" applyFont="1" applyFill="1" applyBorder="1" applyAlignment="1">
      <alignment horizontal="right" vertical="center"/>
    </xf>
    <xf numFmtId="0" fontId="136" fillId="5" borderId="6" xfId="211" applyFont="1" applyFill="1" applyBorder="1" applyAlignment="1">
      <alignment horizontal="left" vertical="center"/>
    </xf>
    <xf numFmtId="0" fontId="137" fillId="5" borderId="3" xfId="0" applyFont="1" applyFill="1" applyBorder="1" applyAlignment="1">
      <alignment horizontal="left" vertical="center" wrapText="1"/>
    </xf>
    <xf numFmtId="0" fontId="140" fillId="5" borderId="4" xfId="0" applyFont="1" applyFill="1" applyBorder="1" applyAlignment="1">
      <alignment horizontal="left" vertical="center" wrapText="1"/>
    </xf>
    <xf numFmtId="0" fontId="140" fillId="5" borderId="6" xfId="0" applyFont="1" applyFill="1" applyBorder="1" applyAlignment="1">
      <alignment horizontal="left" vertical="center" wrapText="1"/>
    </xf>
    <xf numFmtId="0" fontId="140" fillId="5" borderId="7" xfId="0" applyFont="1" applyFill="1" applyBorder="1" applyAlignment="1">
      <alignment horizontal="left" vertical="center" wrapText="1"/>
    </xf>
    <xf numFmtId="0" fontId="87" fillId="5" borderId="3" xfId="0" applyFont="1" applyFill="1" applyBorder="1" applyAlignment="1">
      <alignment horizontal="center" vertical="center"/>
    </xf>
    <xf numFmtId="0" fontId="110" fillId="5" borderId="4" xfId="0" applyFont="1" applyFill="1" applyBorder="1" applyAlignment="1">
      <alignment horizontal="right" vertical="center"/>
    </xf>
    <xf numFmtId="0" fontId="110" fillId="5" borderId="6" xfId="0" applyFont="1" applyFill="1" applyBorder="1" applyAlignment="1">
      <alignment horizontal="right" vertical="center"/>
    </xf>
    <xf numFmtId="0" fontId="110" fillId="5" borderId="7" xfId="0" applyFont="1" applyFill="1" applyBorder="1" applyAlignment="1">
      <alignment horizontal="right" vertical="center"/>
    </xf>
    <xf numFmtId="0" fontId="25" fillId="5" borderId="4" xfId="0" applyFont="1" applyFill="1" applyBorder="1" applyAlignment="1">
      <alignment horizontal="right" vertical="center"/>
    </xf>
    <xf numFmtId="0" fontId="25" fillId="5" borderId="6" xfId="0" applyFont="1" applyFill="1" applyBorder="1" applyAlignment="1">
      <alignment horizontal="right" vertical="center"/>
    </xf>
    <xf numFmtId="0" fontId="25" fillId="5" borderId="7" xfId="0" applyFont="1" applyFill="1" applyBorder="1" applyAlignment="1">
      <alignment horizontal="right" vertical="center"/>
    </xf>
    <xf numFmtId="164" fontId="25" fillId="5" borderId="6" xfId="0" applyNumberFormat="1" applyFont="1" applyFill="1" applyBorder="1" applyAlignment="1">
      <alignment horizontal="left" vertical="center"/>
    </xf>
    <xf numFmtId="0" fontId="135" fillId="5" borderId="4" xfId="104" applyFont="1" applyFill="1" applyBorder="1" applyAlignment="1">
      <alignment horizontal="left" vertical="top" wrapText="1"/>
    </xf>
    <xf numFmtId="0" fontId="135" fillId="5" borderId="7" xfId="104" applyFont="1" applyFill="1" applyBorder="1" applyAlignment="1">
      <alignment horizontal="left" vertical="top" wrapText="1"/>
    </xf>
    <xf numFmtId="0" fontId="148" fillId="5" borderId="3" xfId="7" applyFont="1" applyFill="1" applyBorder="1" applyAlignment="1">
      <alignment horizontal="left" vertical="center" wrapText="1"/>
    </xf>
    <xf numFmtId="0" fontId="140" fillId="5" borderId="4" xfId="7" applyFont="1" applyFill="1" applyBorder="1" applyAlignment="1">
      <alignment horizontal="left" vertical="center" wrapText="1"/>
    </xf>
    <xf numFmtId="0" fontId="140" fillId="5" borderId="6" xfId="7" applyFont="1" applyFill="1" applyBorder="1" applyAlignment="1">
      <alignment horizontal="left" vertical="center" wrapText="1"/>
    </xf>
    <xf numFmtId="0" fontId="140" fillId="5" borderId="7" xfId="7" applyFont="1" applyFill="1" applyBorder="1" applyAlignment="1">
      <alignment horizontal="left" vertical="center" wrapText="1"/>
    </xf>
    <xf numFmtId="0" fontId="137" fillId="5" borderId="3" xfId="7" applyFont="1" applyFill="1" applyBorder="1" applyAlignment="1">
      <alignment horizontal="left" vertical="center" wrapText="1"/>
    </xf>
    <xf numFmtId="0" fontId="110" fillId="5" borderId="4" xfId="7" applyFont="1" applyFill="1" applyBorder="1" applyAlignment="1">
      <alignment horizontal="right" vertical="center"/>
    </xf>
    <xf numFmtId="0" fontId="110" fillId="5" borderId="6" xfId="7" applyFont="1" applyFill="1" applyBorder="1" applyAlignment="1">
      <alignment horizontal="right" vertical="center"/>
    </xf>
    <xf numFmtId="0" fontId="110" fillId="5" borderId="7" xfId="7" applyFont="1" applyFill="1" applyBorder="1" applyAlignment="1">
      <alignment horizontal="right" vertical="center"/>
    </xf>
    <xf numFmtId="0" fontId="144" fillId="5" borderId="4" xfId="0" applyFont="1" applyFill="1" applyBorder="1" applyAlignment="1">
      <alignment horizontal="right" vertical="center"/>
    </xf>
    <xf numFmtId="0" fontId="144" fillId="5" borderId="6" xfId="0" applyFont="1" applyFill="1" applyBorder="1" applyAlignment="1">
      <alignment horizontal="right" vertical="center"/>
    </xf>
    <xf numFmtId="0" fontId="144" fillId="5" borderId="7" xfId="0" applyFont="1" applyFill="1" applyBorder="1" applyAlignment="1">
      <alignment horizontal="right" vertical="center"/>
    </xf>
    <xf numFmtId="0" fontId="146" fillId="5" borderId="6" xfId="104" applyFont="1" applyFill="1" applyBorder="1" applyAlignment="1">
      <alignment horizontal="left" vertical="top" wrapText="1"/>
    </xf>
    <xf numFmtId="0" fontId="21" fillId="5" borderId="3" xfId="6" applyNumberFormat="1" applyFont="1" applyFill="1" applyBorder="1" applyAlignment="1">
      <alignment horizontal="right" vertical="top" wrapText="1"/>
    </xf>
    <xf numFmtId="0" fontId="13" fillId="5" borderId="0" xfId="6" applyFont="1" applyFill="1" applyAlignment="1">
      <alignment horizontal="center" vertical="center"/>
    </xf>
    <xf numFmtId="0" fontId="15" fillId="5" borderId="2" xfId="6" applyNumberFormat="1" applyFont="1" applyFill="1" applyBorder="1" applyAlignment="1">
      <alignment horizontal="left" vertical="top" wrapText="1"/>
    </xf>
    <xf numFmtId="0" fontId="15" fillId="5" borderId="3" xfId="6" applyNumberFormat="1" applyFont="1" applyFill="1" applyBorder="1" applyAlignment="1">
      <alignment horizontal="left" vertical="top" wrapText="1"/>
    </xf>
    <xf numFmtId="0" fontId="19" fillId="5" borderId="3" xfId="6" applyNumberFormat="1" applyFont="1" applyFill="1" applyBorder="1" applyAlignment="1">
      <alignment horizontal="left" vertical="center" wrapText="1"/>
    </xf>
    <xf numFmtId="0" fontId="18" fillId="5" borderId="15" xfId="6" applyFont="1" applyFill="1" applyBorder="1" applyAlignment="1">
      <alignment horizontal="right" vertical="top" wrapText="1"/>
    </xf>
    <xf numFmtId="0" fontId="20" fillId="5" borderId="15" xfId="6" applyFont="1" applyFill="1" applyBorder="1" applyAlignment="1">
      <alignment horizontal="right" vertical="top" wrapText="1"/>
    </xf>
    <xf numFmtId="164" fontId="49" fillId="0" borderId="6" xfId="6" applyNumberFormat="1" applyFont="1" applyBorder="1" applyAlignment="1">
      <alignment horizontal="left"/>
    </xf>
    <xf numFmtId="0" fontId="18" fillId="5" borderId="3" xfId="6" applyFont="1" applyFill="1" applyBorder="1" applyAlignment="1">
      <alignment horizontal="right" vertical="top" wrapText="1"/>
    </xf>
    <xf numFmtId="0" fontId="20" fillId="5" borderId="3" xfId="6" applyFont="1" applyFill="1" applyBorder="1" applyAlignment="1">
      <alignment horizontal="right" vertical="top" wrapText="1"/>
    </xf>
    <xf numFmtId="0" fontId="27" fillId="5" borderId="6" xfId="104" applyFont="1" applyFill="1" applyBorder="1" applyAlignment="1">
      <alignment horizontal="left" vertical="top" wrapText="1"/>
    </xf>
    <xf numFmtId="0" fontId="21" fillId="5" borderId="3" xfId="0" applyNumberFormat="1" applyFont="1" applyFill="1" applyBorder="1" applyAlignment="1">
      <alignment horizontal="right" vertical="top" wrapText="1"/>
    </xf>
    <xf numFmtId="0" fontId="75" fillId="5" borderId="0" xfId="0" applyFont="1" applyFill="1" applyAlignment="1">
      <alignment horizontal="center" vertical="center"/>
    </xf>
    <xf numFmtId="0" fontId="76" fillId="5" borderId="2" xfId="0" applyNumberFormat="1" applyFont="1" applyFill="1" applyBorder="1" applyAlignment="1">
      <alignment vertical="top" wrapText="1"/>
    </xf>
    <xf numFmtId="0" fontId="76" fillId="5" borderId="3" xfId="0" applyNumberFormat="1" applyFont="1" applyFill="1" applyBorder="1" applyAlignment="1">
      <alignment horizontal="left" vertical="top" wrapText="1"/>
    </xf>
    <xf numFmtId="0" fontId="79" fillId="5" borderId="3" xfId="0" applyNumberFormat="1" applyFont="1" applyFill="1" applyBorder="1" applyAlignment="1">
      <alignment horizontal="left" vertical="center" wrapText="1"/>
    </xf>
    <xf numFmtId="0" fontId="27" fillId="5" borderId="3" xfId="0" applyFont="1" applyFill="1" applyBorder="1" applyAlignment="1">
      <alignment horizontal="right" vertical="top" wrapText="1"/>
    </xf>
    <xf numFmtId="0" fontId="22" fillId="5" borderId="3" xfId="0" applyFont="1" applyFill="1" applyBorder="1" applyAlignment="1">
      <alignment horizontal="right" vertical="top" wrapText="1"/>
    </xf>
    <xf numFmtId="0" fontId="79" fillId="5" borderId="6" xfId="104" applyFont="1" applyFill="1" applyBorder="1" applyAlignment="1">
      <alignment horizontal="left" vertical="top" wrapText="1"/>
    </xf>
    <xf numFmtId="0" fontId="13" fillId="5" borderId="0" xfId="0" applyFont="1" applyFill="1" applyAlignment="1">
      <alignment horizontal="center" vertical="center"/>
    </xf>
    <xf numFmtId="0" fontId="15" fillId="5" borderId="2" xfId="0" applyNumberFormat="1" applyFont="1" applyFill="1" applyBorder="1" applyAlignment="1">
      <alignment horizontal="left" vertical="top" wrapText="1"/>
    </xf>
    <xf numFmtId="0" fontId="15" fillId="5" borderId="3" xfId="0" applyNumberFormat="1" applyFont="1" applyFill="1" applyBorder="1" applyAlignment="1">
      <alignment horizontal="left" vertical="top" wrapText="1"/>
    </xf>
    <xf numFmtId="0" fontId="19" fillId="5" borderId="3" xfId="0" applyNumberFormat="1" applyFont="1" applyFill="1" applyBorder="1" applyAlignment="1">
      <alignment horizontal="left" vertical="center" wrapText="1"/>
    </xf>
    <xf numFmtId="0" fontId="18" fillId="5" borderId="15" xfId="0" applyFont="1" applyFill="1" applyBorder="1" applyAlignment="1">
      <alignment horizontal="right" vertical="top" wrapText="1"/>
    </xf>
    <xf numFmtId="0" fontId="20" fillId="5" borderId="15" xfId="0" applyFont="1" applyFill="1" applyBorder="1" applyAlignment="1">
      <alignment horizontal="right" vertical="top" wrapText="1"/>
    </xf>
    <xf numFmtId="0" fontId="25" fillId="0" borderId="3" xfId="198" applyFont="1" applyFill="1" applyBorder="1" applyAlignment="1">
      <alignment horizontal="right" vertical="center" wrapText="1"/>
    </xf>
    <xf numFmtId="0" fontId="115" fillId="5" borderId="0" xfId="195" applyFont="1" applyFill="1" applyAlignment="1">
      <alignment horizontal="center" vertical="center"/>
    </xf>
    <xf numFmtId="0" fontId="81" fillId="5" borderId="4" xfId="195" applyFont="1" applyFill="1" applyBorder="1" applyAlignment="1">
      <alignment horizontal="left" vertical="center" wrapText="1"/>
    </xf>
    <xf numFmtId="0" fontId="34" fillId="5" borderId="6" xfId="195" applyFont="1" applyFill="1" applyBorder="1" applyAlignment="1">
      <alignment horizontal="left" vertical="center" wrapText="1"/>
    </xf>
    <xf numFmtId="0" fontId="34" fillId="5" borderId="7" xfId="195" applyFont="1" applyFill="1" applyBorder="1" applyAlignment="1">
      <alignment horizontal="left" vertical="center" wrapText="1"/>
    </xf>
    <xf numFmtId="0" fontId="81" fillId="5" borderId="6" xfId="195" applyFont="1" applyFill="1" applyBorder="1" applyAlignment="1">
      <alignment horizontal="left" vertical="center" wrapText="1"/>
    </xf>
    <xf numFmtId="0" fontId="81" fillId="5" borderId="7" xfId="195" applyFont="1" applyFill="1" applyBorder="1" applyAlignment="1">
      <alignment horizontal="left" vertical="center" wrapText="1"/>
    </xf>
    <xf numFmtId="0" fontId="112" fillId="5" borderId="4" xfId="195" applyFont="1" applyFill="1" applyBorder="1" applyAlignment="1">
      <alignment horizontal="left" vertical="center" wrapText="1"/>
    </xf>
    <xf numFmtId="0" fontId="112" fillId="5" borderId="6" xfId="195" applyFont="1" applyFill="1" applyBorder="1" applyAlignment="1">
      <alignment horizontal="left" vertical="center" wrapText="1"/>
    </xf>
    <xf numFmtId="0" fontId="110" fillId="0" borderId="3" xfId="195" applyFont="1" applyBorder="1" applyAlignment="1">
      <alignment horizontal="right" vertical="center"/>
    </xf>
    <xf numFmtId="0" fontId="110" fillId="0" borderId="4" xfId="195" applyFont="1" applyBorder="1" applyAlignment="1">
      <alignment horizontal="left" vertical="center"/>
    </xf>
    <xf numFmtId="0" fontId="110" fillId="0" borderId="7" xfId="195" applyFont="1" applyBorder="1" applyAlignment="1">
      <alignment horizontal="left" vertical="center"/>
    </xf>
  </cellXfs>
  <cellStyles count="229">
    <cellStyle name="75" xfId="10"/>
    <cellStyle name="ÅëÈ­ [0]_±âÅ¸" xfId="11"/>
    <cellStyle name="ÅëÈ­_±âÅ¸" xfId="12"/>
    <cellStyle name="args.style" xfId="13"/>
    <cellStyle name="ÄÞ¸¶ [0]_±âÅ¸" xfId="14"/>
    <cellStyle name="ÄÞ¸¶_±âÅ¸" xfId="15"/>
    <cellStyle name="Ç¥ÁØ_¿¬°£´©°è¿¹»ó" xfId="16"/>
    <cellStyle name="Calc Currency (0)" xfId="17"/>
    <cellStyle name="Comma  - Style1" xfId="18"/>
    <cellStyle name="Comma  - Style2" xfId="19"/>
    <cellStyle name="Comma  - Style3" xfId="20"/>
    <cellStyle name="Comma  - Style4" xfId="21"/>
    <cellStyle name="Comma  - Style5" xfId="22"/>
    <cellStyle name="Comma  - Style6" xfId="23"/>
    <cellStyle name="Comma  - Style7" xfId="24"/>
    <cellStyle name="Comma  - Style8" xfId="25"/>
    <cellStyle name="Comma 2" xfId="26"/>
    <cellStyle name="Comma 2 10" xfId="212"/>
    <cellStyle name="Comma 2 11" xfId="214"/>
    <cellStyle name="Comma 2 12" xfId="215"/>
    <cellStyle name="Comma 2 13" xfId="216"/>
    <cellStyle name="Comma 2 14" xfId="217"/>
    <cellStyle name="Comma 2 15" xfId="218"/>
    <cellStyle name="Comma 2 16" xfId="219"/>
    <cellStyle name="Comma 2 17" xfId="222"/>
    <cellStyle name="Comma 2 18" xfId="223"/>
    <cellStyle name="Comma 2 19" xfId="224"/>
    <cellStyle name="Comma 2 2" xfId="27"/>
    <cellStyle name="Comma 2 20" xfId="225"/>
    <cellStyle name="Comma 2 21" xfId="226"/>
    <cellStyle name="Comma 2 3" xfId="184"/>
    <cellStyle name="Comma 2 4" xfId="188"/>
    <cellStyle name="Comma 2 5" xfId="189"/>
    <cellStyle name="Comma 2 6" xfId="191"/>
    <cellStyle name="Comma 2 7" xfId="196"/>
    <cellStyle name="Comma 2 8" xfId="201"/>
    <cellStyle name="Comma 2 9" xfId="205"/>
    <cellStyle name="Comma 3" xfId="28"/>
    <cellStyle name="Comma 4" xfId="29"/>
    <cellStyle name="Comma 5" xfId="182"/>
    <cellStyle name="Comma 6" xfId="206"/>
    <cellStyle name="Comma 7" xfId="227"/>
    <cellStyle name="Copied" xfId="30"/>
    <cellStyle name="COST1" xfId="31"/>
    <cellStyle name="date" xfId="32"/>
    <cellStyle name="Entered" xfId="33"/>
    <cellStyle name="Formula" xfId="34"/>
    <cellStyle name="Good 2" xfId="35"/>
    <cellStyle name="Grey" xfId="36"/>
    <cellStyle name="Header1" xfId="37"/>
    <cellStyle name="Header2" xfId="38"/>
    <cellStyle name="Hypertextový odkaz" xfId="39"/>
    <cellStyle name="Input [yellow]" xfId="40"/>
    <cellStyle name="Input Cells" xfId="41"/>
    <cellStyle name="Linked Cells" xfId="42"/>
    <cellStyle name="Milliers [0]_!!!GO" xfId="43"/>
    <cellStyle name="Milliers_!!!GO" xfId="44"/>
    <cellStyle name="Monétaire [0]_!!!GO" xfId="45"/>
    <cellStyle name="Monétaire_!!!GO" xfId="46"/>
    <cellStyle name="Neutral 2" xfId="47"/>
    <cellStyle name="no dec" xfId="48"/>
    <cellStyle name="Normal" xfId="0" builtinId="0"/>
    <cellStyle name="Normal - Style1" xfId="49"/>
    <cellStyle name="Normal 10" xfId="5"/>
    <cellStyle name="Normal 10 2" xfId="175"/>
    <cellStyle name="Normal 10 3" xfId="179"/>
    <cellStyle name="Normal 10 4" xfId="186"/>
    <cellStyle name="Normal 10 5" xfId="210"/>
    <cellStyle name="Normal 10 6" xfId="228"/>
    <cellStyle name="Normal 11" xfId="6"/>
    <cellStyle name="Normal 12" xfId="190"/>
    <cellStyle name="Normal 13" xfId="195"/>
    <cellStyle name="Normal 14" xfId="200"/>
    <cellStyle name="Normal 15" xfId="211"/>
    <cellStyle name="Normal 18" xfId="50"/>
    <cellStyle name="Normal 2" xfId="7"/>
    <cellStyle name="Normal 2 2" xfId="51"/>
    <cellStyle name="Normal 2 2 2" xfId="52"/>
    <cellStyle name="Normal 2 2 2 2" xfId="53"/>
    <cellStyle name="Normal 2 2 2 2 2" xfId="54"/>
    <cellStyle name="Normal 2 2 3" xfId="55"/>
    <cellStyle name="Normal 2 3" xfId="56"/>
    <cellStyle name="Normal 2 3 2" xfId="57"/>
    <cellStyle name="Normal 2 3 2 10" xfId="58"/>
    <cellStyle name="Normal 2 3 2 2" xfId="59"/>
    <cellStyle name="Normal 2 3 2 2 2" xfId="60"/>
    <cellStyle name="Normal 2 3 2 3" xfId="61"/>
    <cellStyle name="Normal 2 3 2 3 2" xfId="62"/>
    <cellStyle name="Normal 2 3 2 3 2 2" xfId="63"/>
    <cellStyle name="Normal 2 3 2 3 3" xfId="64"/>
    <cellStyle name="Normal 2 3 2 3 3 2" xfId="65"/>
    <cellStyle name="Normal 2 3 2 3 4" xfId="66"/>
    <cellStyle name="Normal 2 3 2 3 4 2" xfId="67"/>
    <cellStyle name="Normal 2 3 2 3 5" xfId="68"/>
    <cellStyle name="Normal 2 3 2 3 6" xfId="69"/>
    <cellStyle name="Normal 2 3 2 3 7" xfId="70"/>
    <cellStyle name="Normal 2 3 2 3 7 10" xfId="220"/>
    <cellStyle name="Normal 2 3 2 3 7 2" xfId="176"/>
    <cellStyle name="Normal 2 3 2 3 7 3" xfId="8"/>
    <cellStyle name="Normal 2 3 2 3 7 3 2" xfId="177"/>
    <cellStyle name="Normal 2 3 2 3 7 3 3" xfId="181"/>
    <cellStyle name="Normal 2 3 2 3 7 3 4" xfId="187"/>
    <cellStyle name="Normal 2 3 2 3 7 3 5" xfId="194"/>
    <cellStyle name="Normal 2 3 2 3 7 3 6" xfId="199"/>
    <cellStyle name="Normal 2 3 2 3 7 3 7" xfId="204"/>
    <cellStyle name="Normal 2 3 2 3 7 3 8" xfId="209"/>
    <cellStyle name="Normal 2 3 2 3 7 3 9" xfId="221"/>
    <cellStyle name="Normal 2 3 2 3 7 4" xfId="180"/>
    <cellStyle name="Normal 2 3 2 3 7 5" xfId="183"/>
    <cellStyle name="Normal 2 3 2 3 7 6" xfId="193"/>
    <cellStyle name="Normal 2 3 2 3 7 7" xfId="198"/>
    <cellStyle name="Normal 2 3 2 3 7 8" xfId="203"/>
    <cellStyle name="Normal 2 3 2 3 7 9" xfId="208"/>
    <cellStyle name="Normal 2 3 2 4" xfId="71"/>
    <cellStyle name="Normal 2 3 2 4 2" xfId="72"/>
    <cellStyle name="Normal 2 3 2 5" xfId="73"/>
    <cellStyle name="Normal 2 3 2 5 2" xfId="74"/>
    <cellStyle name="Normal 2 3 2 6" xfId="75"/>
    <cellStyle name="Normal 2 3 2 6 2" xfId="76"/>
    <cellStyle name="Normal 2 3 2 7" xfId="77"/>
    <cellStyle name="Normal 2 3 2 8" xfId="78"/>
    <cellStyle name="Normal 2 3 2 9" xfId="79"/>
    <cellStyle name="Normal 2 3 3" xfId="80"/>
    <cellStyle name="Normal 2 3 3 2" xfId="81"/>
    <cellStyle name="Normal 2 3 4" xfId="82"/>
    <cellStyle name="Normal 2 4" xfId="83"/>
    <cellStyle name="Normal 2 5" xfId="9"/>
    <cellStyle name="Normal 2 6" xfId="84"/>
    <cellStyle name="Normal 2_CMD Meeting" xfId="85"/>
    <cellStyle name="Normal 3" xfId="1"/>
    <cellStyle name="Normal 3 2" xfId="86"/>
    <cellStyle name="Normal 3 2 2" xfId="87"/>
    <cellStyle name="Normal 3 2 2 2" xfId="88"/>
    <cellStyle name="Normal 3 2 2 3" xfId="89"/>
    <cellStyle name="Normal 3 2 2 4" xfId="90"/>
    <cellStyle name="Normal 3 2 2 5" xfId="91"/>
    <cellStyle name="Normal 3 2 2 6" xfId="92"/>
    <cellStyle name="Normal 3 2 3" xfId="93"/>
    <cellStyle name="Normal 3 2 3 2" xfId="94"/>
    <cellStyle name="Normal 3 2 3 3" xfId="95"/>
    <cellStyle name="Normal 3 2 3 4" xfId="96"/>
    <cellStyle name="Normal 3 2 3 5" xfId="97"/>
    <cellStyle name="Normal 3 2 4" xfId="98"/>
    <cellStyle name="Normal 3 3" xfId="99"/>
    <cellStyle name="Normal 3 4" xfId="100"/>
    <cellStyle name="Normal 3 4 2" xfId="101"/>
    <cellStyle name="Normal 3_2. Comml 08.08" xfId="102"/>
    <cellStyle name="Normal 4" xfId="103"/>
    <cellStyle name="Normal 4 2" xfId="104"/>
    <cellStyle name="Normal 4 2 2" xfId="105"/>
    <cellStyle name="Normal 4 3" xfId="106"/>
    <cellStyle name="Normal 5" xfId="107"/>
    <cellStyle name="Normal 5 2" xfId="108"/>
    <cellStyle name="Normal 5 3" xfId="109"/>
    <cellStyle name="Normal 5 4" xfId="110"/>
    <cellStyle name="Normal 6" xfId="111"/>
    <cellStyle name="Normal 6 2" xfId="2"/>
    <cellStyle name="Normal 7" xfId="112"/>
    <cellStyle name="Normal 7 2" xfId="113"/>
    <cellStyle name="Normal 7 2 2" xfId="114"/>
    <cellStyle name="Normal 8" xfId="3"/>
    <cellStyle name="Normal 8 10" xfId="207"/>
    <cellStyle name="Normal 8 11" xfId="213"/>
    <cellStyle name="Normal 8 2" xfId="115"/>
    <cellStyle name="Normal 8 2 2" xfId="116"/>
    <cellStyle name="Normal 8 2 2 2" xfId="117"/>
    <cellStyle name="Normal 8 3" xfId="118"/>
    <cellStyle name="Normal 8 3 2" xfId="119"/>
    <cellStyle name="Normal 8 4" xfId="174"/>
    <cellStyle name="Normal 8 5" xfId="178"/>
    <cellStyle name="Normal 8 6" xfId="185"/>
    <cellStyle name="Normal 8 7" xfId="192"/>
    <cellStyle name="Normal 8 8" xfId="197"/>
    <cellStyle name="Normal 8 9" xfId="202"/>
    <cellStyle name="Normal 9" xfId="4"/>
    <cellStyle name="Note 10" xfId="120"/>
    <cellStyle name="Note 11" xfId="121"/>
    <cellStyle name="Note 12" xfId="122"/>
    <cellStyle name="Note 13" xfId="123"/>
    <cellStyle name="Note 14" xfId="124"/>
    <cellStyle name="Note 15" xfId="125"/>
    <cellStyle name="Note 16" xfId="126"/>
    <cellStyle name="Note 17" xfId="127"/>
    <cellStyle name="Note 18" xfId="128"/>
    <cellStyle name="Note 19" xfId="129"/>
    <cellStyle name="Note 2" xfId="130"/>
    <cellStyle name="Note 20" xfId="131"/>
    <cellStyle name="Note 21" xfId="132"/>
    <cellStyle name="Note 22" xfId="133"/>
    <cellStyle name="Note 23" xfId="134"/>
    <cellStyle name="Note 24" xfId="135"/>
    <cellStyle name="Note 25" xfId="136"/>
    <cellStyle name="Note 26" xfId="137"/>
    <cellStyle name="Note 27" xfId="138"/>
    <cellStyle name="Note 28" xfId="139"/>
    <cellStyle name="Note 29" xfId="140"/>
    <cellStyle name="Note 3" xfId="141"/>
    <cellStyle name="Note 30" xfId="142"/>
    <cellStyle name="Note 31" xfId="143"/>
    <cellStyle name="Note 32" xfId="144"/>
    <cellStyle name="Note 33" xfId="145"/>
    <cellStyle name="Note 34" xfId="146"/>
    <cellStyle name="Note 4" xfId="147"/>
    <cellStyle name="Note 5" xfId="148"/>
    <cellStyle name="Note 6" xfId="149"/>
    <cellStyle name="Note 7" xfId="150"/>
    <cellStyle name="Note 8" xfId="151"/>
    <cellStyle name="Note 9" xfId="152"/>
    <cellStyle name="Œ…‹æØ‚è [0.00]_Region Orders (2)" xfId="153"/>
    <cellStyle name="Œ…‹æØ‚è_Region Orders (2)" xfId="154"/>
    <cellStyle name="per.style" xfId="155"/>
    <cellStyle name="Percent [2]" xfId="156"/>
    <cellStyle name="Percent 2" xfId="157"/>
    <cellStyle name="Percent 2 2" xfId="158"/>
    <cellStyle name="Percent 2 2 2" xfId="159"/>
    <cellStyle name="Percent 3" xfId="160"/>
    <cellStyle name="Percent 4" xfId="161"/>
    <cellStyle name="Popis" xfId="162"/>
    <cellStyle name="pricing" xfId="163"/>
    <cellStyle name="PSChar" xfId="164"/>
    <cellStyle name="RevList" xfId="165"/>
    <cellStyle name="Sledovaný hypertextový odkaz" xfId="166"/>
    <cellStyle name="Standard_BS14" xfId="167"/>
    <cellStyle name="Style 1" xfId="168"/>
    <cellStyle name="Style 1 2" xfId="169"/>
    <cellStyle name="Style 1_TURKAPALLYDET" xfId="170"/>
    <cellStyle name="Style 2" xfId="171"/>
    <cellStyle name="Subtotal" xfId="172"/>
    <cellStyle name="Table Total" xfId="173"/>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2.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1.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00.136\d\NEW%20VOLUME%20(D)\DE-SI\SI-2K8\Substation\Constituency-wise-SSs%20List-31-3-0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2023-2024%20Files/Dabeerpura/DEVIATION/Dabeerpura%20_%20Bills%20%2020.03.202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outh%20Circle%20modified/Leads%20south%20circle.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Emblem"/>
      <sheetName val="ABST"/>
      <sheetName val="ATP"/>
      <sheetName val="KNL"/>
      <sheetName val="MBNR"/>
      <sheetName val="NLG"/>
      <sheetName val="MDK"/>
      <sheetName val="RR(N)"/>
      <sheetName val="RR (S)"/>
      <sheetName val="HYD(N)"/>
      <sheetName val="HYD(S)"/>
      <sheetName val="HYD(C)"/>
      <sheetName val="HYD total"/>
      <sheetName val="Old file"/>
      <sheetName val="HYD"/>
      <sheetName val="0000000000000"/>
      <sheetName val="data"/>
      <sheetName val="Dom"/>
      <sheetName val="Executive Summary -Thermal"/>
      <sheetName val="Stationwise Thermal &amp; Hydel Gen"/>
      <sheetName val="TWELVE"/>
      <sheetName val="Sheet1"/>
      <sheetName val="Lead statement"/>
      <sheetName val="Labour charges"/>
      <sheetName val="Detailed"/>
      <sheetName val="Manchal"/>
      <sheetName val="New GLs"/>
      <sheetName val="BREAKUP OF OIL"/>
      <sheetName val="wh_data"/>
      <sheetName val="wh_data_R"/>
      <sheetName val="CPHEEO"/>
      <sheetName val="input"/>
      <sheetName val="Addl.40"/>
      <sheetName val="MANDAL"/>
      <sheetName val="Discom Details"/>
      <sheetName val="Newabstract"/>
      <sheetName val="C.S.GENERATION"/>
      <sheetName val="Salient1"/>
      <sheetName val="04REL"/>
      <sheetName val="agl-pump-sets"/>
      <sheetName val="EG"/>
      <sheetName val="pump-sets(AI)"/>
      <sheetName val="installes-capacity"/>
      <sheetName val="per-capita"/>
      <sheetName val="towns&amp;villages"/>
      <sheetName val="DLC"/>
      <sheetName val="RevenueInput"/>
      <sheetName val="Challan"/>
      <sheetName val="cover1"/>
      <sheetName val="Cat_Ser_load"/>
      <sheetName val="Demand"/>
      <sheetName val="% of Elect"/>
      <sheetName val="Mortars"/>
      <sheetName val="Lead statement-Tpt"/>
      <sheetName val="Data 2010-11"/>
      <sheetName val="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Deviation "/>
      <sheetName val="Tax invoice"/>
      <sheetName val="II &amp; Part Form (14)"/>
      <sheetName val="II  &amp; Final Seignorage Charges"/>
      <sheetName val="1st part"/>
      <sheetName val="MB Detailed_Latest "/>
      <sheetName val="M.Book II &amp; Part Bill"/>
      <sheetName val="Steel"/>
      <sheetName val="8 column schedule"/>
      <sheetName val="Abs 21-22"/>
      <sheetName val="Detaied"/>
      <sheetName val="Abstract (2)"/>
      <sheetName val="PERT  (2)"/>
      <sheetName val="PERT "/>
      <sheetName val="Abstract"/>
      <sheetName val="Abs 21-22 (2)"/>
      <sheetName val="2nd &amp; part Bi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SAP codes (2)"/>
      <sheetName val="Abstract of Rates"/>
      <sheetName val="Leads at Site"/>
      <sheetName val="Basic Input Data"/>
      <sheetName val="CM"/>
      <sheetName val="EW"/>
      <sheetName val="PCC"/>
      <sheetName val="RCC"/>
      <sheetName val="STONE"/>
      <sheetName val="POINT"/>
      <sheetName val="STEEL"/>
      <sheetName val="BRICK"/>
      <sheetName val="PLAST"/>
      <sheetName val="FLOORING&amp;SKIRTING"/>
      <sheetName val="Septic Tank&amp;Soak pit"/>
    </sheetNames>
    <sheetDataSet>
      <sheetData sheetId="0" refreshError="1"/>
      <sheetData sheetId="1" refreshError="1">
        <row r="3">
          <cell r="H3">
            <v>4843</v>
          </cell>
        </row>
        <row r="4">
          <cell r="H4">
            <v>5133</v>
          </cell>
        </row>
        <row r="5">
          <cell r="H5">
            <v>6212</v>
          </cell>
        </row>
        <row r="7">
          <cell r="H7">
            <v>5027</v>
          </cell>
        </row>
        <row r="14">
          <cell r="H14">
            <v>1525</v>
          </cell>
        </row>
        <row r="16">
          <cell r="H16">
            <v>8369</v>
          </cell>
        </row>
        <row r="37">
          <cell r="H37">
            <v>9595</v>
          </cell>
        </row>
        <row r="38">
          <cell r="H38">
            <v>12465</v>
          </cell>
        </row>
        <row r="39">
          <cell r="H39">
            <v>13343</v>
          </cell>
        </row>
        <row r="46">
          <cell r="H46">
            <v>13173</v>
          </cell>
        </row>
        <row r="60">
          <cell r="H60">
            <v>12381</v>
          </cell>
        </row>
        <row r="67">
          <cell r="H67">
            <v>10969</v>
          </cell>
        </row>
        <row r="74">
          <cell r="H74">
            <v>75636</v>
          </cell>
        </row>
        <row r="75">
          <cell r="H75">
            <v>128</v>
          </cell>
        </row>
        <row r="77">
          <cell r="H77">
            <v>582</v>
          </cell>
        </row>
        <row r="84">
          <cell r="H84">
            <v>559</v>
          </cell>
        </row>
        <row r="105">
          <cell r="H105">
            <v>124</v>
          </cell>
        </row>
        <row r="115">
          <cell r="H115">
            <v>3036</v>
          </cell>
        </row>
        <row r="122">
          <cell r="H122">
            <v>785</v>
          </cell>
        </row>
        <row r="127">
          <cell r="H127">
            <v>913</v>
          </cell>
        </row>
        <row r="130">
          <cell r="H130">
            <v>875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dimension ref="A1:J324"/>
  <sheetViews>
    <sheetView view="pageBreakPreview" topLeftCell="A168" zoomScaleSheetLayoutView="100" workbookViewId="0">
      <selection activeCell="C329" sqref="C329"/>
    </sheetView>
  </sheetViews>
  <sheetFormatPr defaultRowHeight="16.5"/>
  <cols>
    <col min="1" max="1" width="5.140625" style="1024" customWidth="1"/>
    <col min="2" max="2" width="9.7109375" style="1025" bestFit="1" customWidth="1"/>
    <col min="3" max="3" width="72.85546875" style="1024" customWidth="1"/>
    <col min="4" max="4" width="6.7109375" style="1024" customWidth="1"/>
    <col min="5" max="5" width="10" style="1024" customWidth="1"/>
    <col min="6" max="6" width="11.85546875" style="1024" customWidth="1"/>
    <col min="7" max="7" width="10.140625" style="1024" bestFit="1" customWidth="1"/>
    <col min="8" max="8" width="5.7109375" style="1026" customWidth="1"/>
    <col min="9" max="9" width="14.85546875" style="1024" bestFit="1" customWidth="1"/>
    <col min="10" max="10" width="20.28515625" style="968" customWidth="1"/>
    <col min="11" max="16384" width="9.140625" style="968"/>
  </cols>
  <sheetData>
    <row r="1" spans="1:9" ht="20.25">
      <c r="A1" s="1285" t="s">
        <v>0</v>
      </c>
      <c r="B1" s="1285"/>
      <c r="C1" s="1285"/>
      <c r="D1" s="1285"/>
      <c r="E1" s="1285"/>
      <c r="F1" s="1285"/>
      <c r="G1" s="1285"/>
      <c r="H1" s="1285"/>
      <c r="I1" s="1285"/>
    </row>
    <row r="2" spans="1:9" ht="93" customHeight="1">
      <c r="A2" s="1286" t="s">
        <v>1362</v>
      </c>
      <c r="B2" s="1287"/>
      <c r="C2" s="1287"/>
      <c r="D2" s="1287"/>
      <c r="E2" s="1287"/>
      <c r="F2" s="1287"/>
      <c r="G2" s="1287"/>
      <c r="H2" s="1287"/>
      <c r="I2" s="1288"/>
    </row>
    <row r="3" spans="1:9" s="969" customFormat="1" ht="24.75" customHeight="1">
      <c r="A3" s="1286" t="s">
        <v>1363</v>
      </c>
      <c r="B3" s="1289"/>
      <c r="C3" s="1289"/>
      <c r="D3" s="1289"/>
      <c r="E3" s="1289"/>
      <c r="F3" s="1289"/>
      <c r="G3" s="1289"/>
      <c r="H3" s="1289"/>
      <c r="I3" s="1290"/>
    </row>
    <row r="4" spans="1:9" s="969" customFormat="1" ht="24.75" customHeight="1">
      <c r="A4" s="1291" t="s">
        <v>1144</v>
      </c>
      <c r="B4" s="1292"/>
      <c r="C4" s="1292"/>
      <c r="D4" s="970"/>
      <c r="E4" s="970"/>
      <c r="F4" s="970"/>
      <c r="G4" s="970"/>
      <c r="H4" s="971"/>
      <c r="I4" s="972"/>
    </row>
    <row r="5" spans="1:9" s="975" customFormat="1" ht="61.5" customHeight="1">
      <c r="A5" s="973" t="s">
        <v>810</v>
      </c>
      <c r="B5" s="974" t="s">
        <v>737</v>
      </c>
      <c r="C5" s="973" t="s">
        <v>811</v>
      </c>
      <c r="D5" s="973" t="s">
        <v>812</v>
      </c>
      <c r="E5" s="973" t="s">
        <v>6</v>
      </c>
      <c r="F5" s="973" t="s">
        <v>1146</v>
      </c>
      <c r="G5" s="1092" t="s">
        <v>814</v>
      </c>
      <c r="H5" s="973" t="s">
        <v>742</v>
      </c>
      <c r="I5" s="974" t="s">
        <v>815</v>
      </c>
    </row>
    <row r="6" spans="1:9" s="983" customFormat="1">
      <c r="A6" s="976">
        <v>1</v>
      </c>
      <c r="B6" s="977">
        <v>2</v>
      </c>
      <c r="C6" s="978" t="s">
        <v>861</v>
      </c>
      <c r="D6" s="979" t="s">
        <v>610</v>
      </c>
      <c r="E6" s="979" t="s">
        <v>13</v>
      </c>
      <c r="F6" s="976" t="s">
        <v>14</v>
      </c>
      <c r="G6" s="980">
        <v>5805.84</v>
      </c>
      <c r="H6" s="981" t="s">
        <v>15</v>
      </c>
      <c r="I6" s="982">
        <f t="shared" ref="I6:I69" si="0">B6*G6</f>
        <v>11611.68</v>
      </c>
    </row>
    <row r="7" spans="1:9" s="983" customFormat="1" ht="49.5">
      <c r="A7" s="976">
        <v>2</v>
      </c>
      <c r="B7" s="977">
        <v>2</v>
      </c>
      <c r="C7" s="984" t="s">
        <v>863</v>
      </c>
      <c r="D7" s="979" t="s">
        <v>610</v>
      </c>
      <c r="E7" s="979" t="s">
        <v>13</v>
      </c>
      <c r="F7" s="976" t="s">
        <v>18</v>
      </c>
      <c r="G7" s="980">
        <v>21945</v>
      </c>
      <c r="H7" s="981" t="s">
        <v>15</v>
      </c>
      <c r="I7" s="982">
        <f t="shared" si="0"/>
        <v>43890</v>
      </c>
    </row>
    <row r="8" spans="1:9" s="983" customFormat="1">
      <c r="A8" s="976">
        <v>3</v>
      </c>
      <c r="B8" s="977">
        <v>2</v>
      </c>
      <c r="C8" s="978" t="s">
        <v>865</v>
      </c>
      <c r="D8" s="979" t="s">
        <v>610</v>
      </c>
      <c r="E8" s="979" t="s">
        <v>13</v>
      </c>
      <c r="F8" s="976" t="s">
        <v>20</v>
      </c>
      <c r="G8" s="980">
        <v>5805.84</v>
      </c>
      <c r="H8" s="981" t="s">
        <v>15</v>
      </c>
      <c r="I8" s="982">
        <f t="shared" si="0"/>
        <v>11611.68</v>
      </c>
    </row>
    <row r="9" spans="1:9" s="983" customFormat="1">
      <c r="A9" s="976">
        <v>4</v>
      </c>
      <c r="B9" s="977">
        <v>2</v>
      </c>
      <c r="C9" s="985" t="s">
        <v>1147</v>
      </c>
      <c r="D9" s="986" t="s">
        <v>610</v>
      </c>
      <c r="E9" s="986" t="s">
        <v>13</v>
      </c>
      <c r="F9" s="987" t="s">
        <v>21</v>
      </c>
      <c r="G9" s="988">
        <v>49480.2</v>
      </c>
      <c r="H9" s="981" t="s">
        <v>15</v>
      </c>
      <c r="I9" s="982">
        <f t="shared" si="0"/>
        <v>98960.4</v>
      </c>
    </row>
    <row r="10" spans="1:9" s="983" customFormat="1">
      <c r="A10" s="976">
        <v>5</v>
      </c>
      <c r="B10" s="977">
        <v>1</v>
      </c>
      <c r="C10" s="978" t="s">
        <v>869</v>
      </c>
      <c r="D10" s="979" t="s">
        <v>610</v>
      </c>
      <c r="E10" s="979" t="s">
        <v>13</v>
      </c>
      <c r="F10" s="976" t="s">
        <v>23</v>
      </c>
      <c r="G10" s="980">
        <v>350</v>
      </c>
      <c r="H10" s="981" t="s">
        <v>15</v>
      </c>
      <c r="I10" s="982">
        <f t="shared" si="0"/>
        <v>350</v>
      </c>
    </row>
    <row r="11" spans="1:9" s="983" customFormat="1" ht="66">
      <c r="A11" s="976">
        <v>6</v>
      </c>
      <c r="B11" s="977">
        <v>1</v>
      </c>
      <c r="C11" s="989" t="s">
        <v>1148</v>
      </c>
      <c r="D11" s="979" t="s">
        <v>610</v>
      </c>
      <c r="E11" s="979" t="s">
        <v>13</v>
      </c>
      <c r="F11" s="976" t="s">
        <v>24</v>
      </c>
      <c r="G11" s="980">
        <v>3299.7</v>
      </c>
      <c r="H11" s="981" t="s">
        <v>15</v>
      </c>
      <c r="I11" s="982">
        <f t="shared" si="0"/>
        <v>3299.7</v>
      </c>
    </row>
    <row r="12" spans="1:9" s="983" customFormat="1">
      <c r="A12" s="976">
        <v>7</v>
      </c>
      <c r="B12" s="977">
        <v>1</v>
      </c>
      <c r="C12" s="978" t="s">
        <v>873</v>
      </c>
      <c r="D12" s="979" t="s">
        <v>610</v>
      </c>
      <c r="E12" s="979" t="s">
        <v>13</v>
      </c>
      <c r="F12" s="976" t="s">
        <v>26</v>
      </c>
      <c r="G12" s="980">
        <v>280</v>
      </c>
      <c r="H12" s="981" t="s">
        <v>15</v>
      </c>
      <c r="I12" s="982">
        <f t="shared" si="0"/>
        <v>280</v>
      </c>
    </row>
    <row r="13" spans="1:9" s="983" customFormat="1" ht="33">
      <c r="A13" s="976">
        <v>8</v>
      </c>
      <c r="B13" s="977">
        <v>1</v>
      </c>
      <c r="C13" s="989" t="s">
        <v>875</v>
      </c>
      <c r="D13" s="979" t="s">
        <v>610</v>
      </c>
      <c r="E13" s="979" t="s">
        <v>13</v>
      </c>
      <c r="F13" s="976" t="s">
        <v>27</v>
      </c>
      <c r="G13" s="980">
        <v>25967.57</v>
      </c>
      <c r="H13" s="981" t="s">
        <v>15</v>
      </c>
      <c r="I13" s="982">
        <f t="shared" si="0"/>
        <v>25967.57</v>
      </c>
    </row>
    <row r="14" spans="1:9" s="983" customFormat="1" ht="33">
      <c r="A14" s="976">
        <v>9</v>
      </c>
      <c r="B14" s="977">
        <v>1</v>
      </c>
      <c r="C14" s="984" t="s">
        <v>877</v>
      </c>
      <c r="D14" s="979" t="s">
        <v>610</v>
      </c>
      <c r="E14" s="979" t="s">
        <v>13</v>
      </c>
      <c r="F14" s="976" t="s">
        <v>29</v>
      </c>
      <c r="G14" s="980">
        <v>1650</v>
      </c>
      <c r="H14" s="981" t="s">
        <v>15</v>
      </c>
      <c r="I14" s="982">
        <f t="shared" si="0"/>
        <v>1650</v>
      </c>
    </row>
    <row r="15" spans="1:9" s="983" customFormat="1">
      <c r="A15" s="976">
        <v>10</v>
      </c>
      <c r="B15" s="977">
        <v>16</v>
      </c>
      <c r="C15" s="989" t="s">
        <v>30</v>
      </c>
      <c r="D15" s="979" t="s">
        <v>610</v>
      </c>
      <c r="E15" s="979" t="s">
        <v>13</v>
      </c>
      <c r="F15" s="976" t="s">
        <v>31</v>
      </c>
      <c r="G15" s="980">
        <v>1024</v>
      </c>
      <c r="H15" s="981" t="s">
        <v>15</v>
      </c>
      <c r="I15" s="982">
        <f t="shared" si="0"/>
        <v>16384</v>
      </c>
    </row>
    <row r="16" spans="1:9" s="983" customFormat="1" ht="82.5">
      <c r="A16" s="976">
        <v>11</v>
      </c>
      <c r="B16" s="977">
        <v>8</v>
      </c>
      <c r="C16" s="984" t="s">
        <v>884</v>
      </c>
      <c r="D16" s="979" t="s">
        <v>610</v>
      </c>
      <c r="E16" s="979" t="s">
        <v>13</v>
      </c>
      <c r="F16" s="976" t="s">
        <v>24</v>
      </c>
      <c r="G16" s="980">
        <v>3299.7</v>
      </c>
      <c r="H16" s="981" t="s">
        <v>15</v>
      </c>
      <c r="I16" s="982">
        <f t="shared" si="0"/>
        <v>26397.599999999999</v>
      </c>
    </row>
    <row r="17" spans="1:9" s="983" customFormat="1">
      <c r="A17" s="976">
        <v>12</v>
      </c>
      <c r="B17" s="977">
        <v>16</v>
      </c>
      <c r="C17" s="989" t="s">
        <v>32</v>
      </c>
      <c r="D17" s="979" t="s">
        <v>610</v>
      </c>
      <c r="E17" s="979" t="s">
        <v>13</v>
      </c>
      <c r="F17" s="976" t="s">
        <v>33</v>
      </c>
      <c r="G17" s="980">
        <v>1044.48</v>
      </c>
      <c r="H17" s="981" t="s">
        <v>15</v>
      </c>
      <c r="I17" s="982">
        <f t="shared" si="0"/>
        <v>16711.68</v>
      </c>
    </row>
    <row r="18" spans="1:9" s="983" customFormat="1" ht="33">
      <c r="A18" s="976">
        <v>13</v>
      </c>
      <c r="B18" s="977">
        <v>16</v>
      </c>
      <c r="C18" s="989" t="s">
        <v>34</v>
      </c>
      <c r="D18" s="979" t="s">
        <v>610</v>
      </c>
      <c r="E18" s="979" t="s">
        <v>13</v>
      </c>
      <c r="F18" s="976" t="s">
        <v>35</v>
      </c>
      <c r="G18" s="980">
        <v>8894</v>
      </c>
      <c r="H18" s="981" t="s">
        <v>15</v>
      </c>
      <c r="I18" s="982">
        <f t="shared" si="0"/>
        <v>142304</v>
      </c>
    </row>
    <row r="19" spans="1:9" s="983" customFormat="1">
      <c r="A19" s="976">
        <v>14</v>
      </c>
      <c r="B19" s="977">
        <v>10</v>
      </c>
      <c r="C19" s="989" t="s">
        <v>36</v>
      </c>
      <c r="D19" s="979" t="s">
        <v>610</v>
      </c>
      <c r="E19" s="979" t="s">
        <v>13</v>
      </c>
      <c r="F19" s="976" t="s">
        <v>37</v>
      </c>
      <c r="G19" s="980">
        <v>1024</v>
      </c>
      <c r="H19" s="981" t="s">
        <v>15</v>
      </c>
      <c r="I19" s="982">
        <f t="shared" si="0"/>
        <v>10240</v>
      </c>
    </row>
    <row r="20" spans="1:9" s="983" customFormat="1" ht="70.5" customHeight="1">
      <c r="A20" s="976">
        <v>15</v>
      </c>
      <c r="B20" s="977">
        <v>5</v>
      </c>
      <c r="C20" s="989" t="s">
        <v>1149</v>
      </c>
      <c r="D20" s="979" t="s">
        <v>610</v>
      </c>
      <c r="E20" s="979" t="s">
        <v>13</v>
      </c>
      <c r="F20" s="976" t="s">
        <v>24</v>
      </c>
      <c r="G20" s="980">
        <v>3299.7</v>
      </c>
      <c r="H20" s="981" t="s">
        <v>15</v>
      </c>
      <c r="I20" s="982">
        <f t="shared" si="0"/>
        <v>16498.5</v>
      </c>
    </row>
    <row r="21" spans="1:9" s="983" customFormat="1">
      <c r="A21" s="976">
        <v>16</v>
      </c>
      <c r="B21" s="977">
        <v>10</v>
      </c>
      <c r="C21" s="989" t="s">
        <v>38</v>
      </c>
      <c r="D21" s="979" t="s">
        <v>610</v>
      </c>
      <c r="E21" s="979" t="s">
        <v>13</v>
      </c>
      <c r="F21" s="976" t="s">
        <v>39</v>
      </c>
      <c r="G21" s="980">
        <v>1044.48</v>
      </c>
      <c r="H21" s="981" t="s">
        <v>15</v>
      </c>
      <c r="I21" s="982">
        <f t="shared" si="0"/>
        <v>10444.799999999999</v>
      </c>
    </row>
    <row r="22" spans="1:9" s="983" customFormat="1" ht="33">
      <c r="A22" s="976">
        <v>17</v>
      </c>
      <c r="B22" s="977">
        <v>10</v>
      </c>
      <c r="C22" s="989" t="s">
        <v>40</v>
      </c>
      <c r="D22" s="979" t="s">
        <v>610</v>
      </c>
      <c r="E22" s="979" t="s">
        <v>13</v>
      </c>
      <c r="F22" s="976" t="s">
        <v>41</v>
      </c>
      <c r="G22" s="980">
        <v>9847</v>
      </c>
      <c r="H22" s="981" t="s">
        <v>15</v>
      </c>
      <c r="I22" s="982">
        <f t="shared" si="0"/>
        <v>98470</v>
      </c>
    </row>
    <row r="23" spans="1:9" s="983" customFormat="1">
      <c r="A23" s="976">
        <v>18</v>
      </c>
      <c r="B23" s="977">
        <v>1</v>
      </c>
      <c r="C23" s="989" t="s">
        <v>42</v>
      </c>
      <c r="D23" s="979" t="s">
        <v>610</v>
      </c>
      <c r="E23" s="979" t="s">
        <v>13</v>
      </c>
      <c r="F23" s="976" t="s">
        <v>43</v>
      </c>
      <c r="G23" s="980">
        <v>1612</v>
      </c>
      <c r="H23" s="981" t="s">
        <v>44</v>
      </c>
      <c r="I23" s="982">
        <f t="shared" si="0"/>
        <v>1612</v>
      </c>
    </row>
    <row r="24" spans="1:9" s="983" customFormat="1" ht="74.25" customHeight="1">
      <c r="A24" s="976">
        <v>19</v>
      </c>
      <c r="B24" s="977">
        <v>1</v>
      </c>
      <c r="C24" s="989" t="s">
        <v>1150</v>
      </c>
      <c r="D24" s="979" t="s">
        <v>610</v>
      </c>
      <c r="E24" s="979" t="s">
        <v>13</v>
      </c>
      <c r="F24" s="976" t="s">
        <v>24</v>
      </c>
      <c r="G24" s="980">
        <v>3299.7</v>
      </c>
      <c r="H24" s="981" t="s">
        <v>15</v>
      </c>
      <c r="I24" s="982">
        <f t="shared" si="0"/>
        <v>3299.7</v>
      </c>
    </row>
    <row r="25" spans="1:9" s="983" customFormat="1">
      <c r="A25" s="976">
        <v>20</v>
      </c>
      <c r="B25" s="977">
        <v>1</v>
      </c>
      <c r="C25" s="989" t="s">
        <v>45</v>
      </c>
      <c r="D25" s="979" t="s">
        <v>610</v>
      </c>
      <c r="E25" s="979" t="s">
        <v>13</v>
      </c>
      <c r="F25" s="976" t="s">
        <v>46</v>
      </c>
      <c r="G25" s="980">
        <v>1024</v>
      </c>
      <c r="H25" s="981" t="s">
        <v>44</v>
      </c>
      <c r="I25" s="982">
        <f t="shared" si="0"/>
        <v>1024</v>
      </c>
    </row>
    <row r="26" spans="1:9" s="983" customFormat="1" ht="33">
      <c r="A26" s="976">
        <v>21</v>
      </c>
      <c r="B26" s="977">
        <v>1</v>
      </c>
      <c r="C26" s="984" t="s">
        <v>1151</v>
      </c>
      <c r="D26" s="986" t="s">
        <v>610</v>
      </c>
      <c r="E26" s="986" t="s">
        <v>13</v>
      </c>
      <c r="F26" s="987" t="s">
        <v>48</v>
      </c>
      <c r="G26" s="988">
        <v>7666</v>
      </c>
      <c r="H26" s="977" t="s">
        <v>15</v>
      </c>
      <c r="I26" s="990">
        <f t="shared" si="0"/>
        <v>7666</v>
      </c>
    </row>
    <row r="27" spans="1:9" s="983" customFormat="1" ht="49.5">
      <c r="A27" s="976">
        <v>22</v>
      </c>
      <c r="B27" s="977">
        <v>1</v>
      </c>
      <c r="C27" s="989" t="s">
        <v>892</v>
      </c>
      <c r="D27" s="979" t="s">
        <v>610</v>
      </c>
      <c r="E27" s="979" t="s">
        <v>13</v>
      </c>
      <c r="F27" s="976" t="s">
        <v>51</v>
      </c>
      <c r="G27" s="980">
        <v>42000</v>
      </c>
      <c r="H27" s="981" t="s">
        <v>15</v>
      </c>
      <c r="I27" s="982">
        <f t="shared" si="0"/>
        <v>42000</v>
      </c>
    </row>
    <row r="28" spans="1:9" s="983" customFormat="1" ht="49.5">
      <c r="A28" s="976">
        <v>23</v>
      </c>
      <c r="B28" s="977">
        <v>1</v>
      </c>
      <c r="C28" s="989" t="s">
        <v>820</v>
      </c>
      <c r="D28" s="979" t="s">
        <v>610</v>
      </c>
      <c r="E28" s="979" t="s">
        <v>13</v>
      </c>
      <c r="F28" s="976" t="s">
        <v>53</v>
      </c>
      <c r="G28" s="980">
        <v>2122</v>
      </c>
      <c r="H28" s="981" t="s">
        <v>15</v>
      </c>
      <c r="I28" s="982">
        <f t="shared" si="0"/>
        <v>2122</v>
      </c>
    </row>
    <row r="29" spans="1:9" s="983" customFormat="1">
      <c r="A29" s="976">
        <v>24</v>
      </c>
      <c r="B29" s="977">
        <v>44</v>
      </c>
      <c r="C29" s="665" t="s">
        <v>54</v>
      </c>
      <c r="D29" s="979" t="s">
        <v>610</v>
      </c>
      <c r="E29" s="979" t="s">
        <v>13</v>
      </c>
      <c r="F29" s="976" t="s">
        <v>55</v>
      </c>
      <c r="G29" s="980">
        <v>48</v>
      </c>
      <c r="H29" s="981" t="s">
        <v>15</v>
      </c>
      <c r="I29" s="982">
        <f t="shared" si="0"/>
        <v>2112</v>
      </c>
    </row>
    <row r="30" spans="1:9" s="983" customFormat="1" ht="66">
      <c r="A30" s="976">
        <v>25</v>
      </c>
      <c r="B30" s="977">
        <v>0.83</v>
      </c>
      <c r="C30" s="989" t="s">
        <v>56</v>
      </c>
      <c r="D30" s="979" t="s">
        <v>610</v>
      </c>
      <c r="E30" s="979" t="s">
        <v>13</v>
      </c>
      <c r="F30" s="976" t="s">
        <v>57</v>
      </c>
      <c r="G30" s="980">
        <v>3426</v>
      </c>
      <c r="H30" s="981" t="s">
        <v>58</v>
      </c>
      <c r="I30" s="982">
        <f t="shared" si="0"/>
        <v>2843.58</v>
      </c>
    </row>
    <row r="31" spans="1:9" s="983" customFormat="1" ht="49.5">
      <c r="A31" s="976">
        <v>26</v>
      </c>
      <c r="B31" s="977">
        <v>3.83</v>
      </c>
      <c r="C31" s="989" t="s">
        <v>59</v>
      </c>
      <c r="D31" s="979" t="s">
        <v>610</v>
      </c>
      <c r="E31" s="979" t="s">
        <v>13</v>
      </c>
      <c r="F31" s="976" t="s">
        <v>60</v>
      </c>
      <c r="G31" s="980">
        <v>1470</v>
      </c>
      <c r="H31" s="981" t="s">
        <v>58</v>
      </c>
      <c r="I31" s="982">
        <f t="shared" si="0"/>
        <v>5630.1</v>
      </c>
    </row>
    <row r="32" spans="1:9" ht="101.25" customHeight="1">
      <c r="A32" s="976">
        <v>27</v>
      </c>
      <c r="B32" s="977">
        <v>3.83</v>
      </c>
      <c r="C32" s="984" t="s">
        <v>898</v>
      </c>
      <c r="D32" s="979" t="s">
        <v>610</v>
      </c>
      <c r="E32" s="979" t="s">
        <v>50</v>
      </c>
      <c r="F32" s="976" t="s">
        <v>61</v>
      </c>
      <c r="G32" s="980">
        <v>2181</v>
      </c>
      <c r="H32" s="981" t="s">
        <v>58</v>
      </c>
      <c r="I32" s="982">
        <f t="shared" si="0"/>
        <v>8353.23</v>
      </c>
    </row>
    <row r="33" spans="1:9" ht="121.5" customHeight="1">
      <c r="A33" s="976">
        <v>28</v>
      </c>
      <c r="B33" s="977">
        <v>3.83</v>
      </c>
      <c r="C33" s="984" t="s">
        <v>900</v>
      </c>
      <c r="D33" s="979" t="s">
        <v>610</v>
      </c>
      <c r="E33" s="979" t="s">
        <v>13</v>
      </c>
      <c r="F33" s="976" t="s">
        <v>62</v>
      </c>
      <c r="G33" s="980">
        <v>851</v>
      </c>
      <c r="H33" s="981" t="s">
        <v>58</v>
      </c>
      <c r="I33" s="982">
        <f t="shared" si="0"/>
        <v>3259.33</v>
      </c>
    </row>
    <row r="34" spans="1:9" ht="107.25" customHeight="1">
      <c r="A34" s="976">
        <v>29</v>
      </c>
      <c r="B34" s="977">
        <v>3.83</v>
      </c>
      <c r="C34" s="984" t="s">
        <v>902</v>
      </c>
      <c r="D34" s="979" t="s">
        <v>610</v>
      </c>
      <c r="E34" s="979" t="s">
        <v>50</v>
      </c>
      <c r="F34" s="976" t="s">
        <v>63</v>
      </c>
      <c r="G34" s="980">
        <v>1293</v>
      </c>
      <c r="H34" s="981" t="s">
        <v>58</v>
      </c>
      <c r="I34" s="982">
        <f t="shared" si="0"/>
        <v>4952.1900000000005</v>
      </c>
    </row>
    <row r="35" spans="1:9" ht="120" customHeight="1">
      <c r="A35" s="976">
        <v>30</v>
      </c>
      <c r="B35" s="977">
        <v>3.83</v>
      </c>
      <c r="C35" s="984" t="s">
        <v>904</v>
      </c>
      <c r="D35" s="979" t="s">
        <v>610</v>
      </c>
      <c r="E35" s="979" t="s">
        <v>13</v>
      </c>
      <c r="F35" s="976" t="s">
        <v>64</v>
      </c>
      <c r="G35" s="980">
        <v>482</v>
      </c>
      <c r="H35" s="981" t="s">
        <v>58</v>
      </c>
      <c r="I35" s="982">
        <f t="shared" si="0"/>
        <v>1846.06</v>
      </c>
    </row>
    <row r="36" spans="1:9">
      <c r="A36" s="976">
        <v>31</v>
      </c>
      <c r="B36" s="977">
        <v>43</v>
      </c>
      <c r="C36" s="989" t="s">
        <v>65</v>
      </c>
      <c r="D36" s="979" t="s">
        <v>610</v>
      </c>
      <c r="E36" s="979" t="s">
        <v>13</v>
      </c>
      <c r="F36" s="976" t="s">
        <v>66</v>
      </c>
      <c r="G36" s="980">
        <v>122</v>
      </c>
      <c r="H36" s="981" t="s">
        <v>15</v>
      </c>
      <c r="I36" s="982">
        <f t="shared" si="0"/>
        <v>5246</v>
      </c>
    </row>
    <row r="37" spans="1:9" ht="33">
      <c r="A37" s="976">
        <v>32</v>
      </c>
      <c r="B37" s="977">
        <v>36</v>
      </c>
      <c r="C37" s="989" t="s">
        <v>682</v>
      </c>
      <c r="D37" s="979" t="s">
        <v>610</v>
      </c>
      <c r="E37" s="979" t="s">
        <v>50</v>
      </c>
      <c r="F37" s="976" t="s">
        <v>67</v>
      </c>
      <c r="G37" s="980">
        <v>3486</v>
      </c>
      <c r="H37" s="981" t="s">
        <v>15</v>
      </c>
      <c r="I37" s="982">
        <f t="shared" si="0"/>
        <v>125496</v>
      </c>
    </row>
    <row r="38" spans="1:9" ht="66">
      <c r="A38" s="976">
        <v>33</v>
      </c>
      <c r="B38" s="977">
        <v>36</v>
      </c>
      <c r="C38" s="989" t="s">
        <v>68</v>
      </c>
      <c r="D38" s="979" t="s">
        <v>610</v>
      </c>
      <c r="E38" s="979" t="s">
        <v>13</v>
      </c>
      <c r="F38" s="976" t="s">
        <v>69</v>
      </c>
      <c r="G38" s="980">
        <v>1234.2</v>
      </c>
      <c r="H38" s="981" t="s">
        <v>15</v>
      </c>
      <c r="I38" s="982">
        <f t="shared" si="0"/>
        <v>44431.200000000004</v>
      </c>
    </row>
    <row r="39" spans="1:9" ht="49.5">
      <c r="A39" s="976">
        <v>34</v>
      </c>
      <c r="B39" s="977">
        <v>36</v>
      </c>
      <c r="C39" s="989" t="s">
        <v>70</v>
      </c>
      <c r="D39" s="979" t="s">
        <v>610</v>
      </c>
      <c r="E39" s="979" t="s">
        <v>13</v>
      </c>
      <c r="F39" s="976" t="s">
        <v>71</v>
      </c>
      <c r="G39" s="980">
        <v>386</v>
      </c>
      <c r="H39" s="981" t="s">
        <v>15</v>
      </c>
      <c r="I39" s="982">
        <f t="shared" si="0"/>
        <v>13896</v>
      </c>
    </row>
    <row r="40" spans="1:9" ht="82.5">
      <c r="A40" s="976">
        <v>35</v>
      </c>
      <c r="B40" s="977">
        <v>531.9</v>
      </c>
      <c r="C40" s="989" t="s">
        <v>72</v>
      </c>
      <c r="D40" s="979" t="s">
        <v>610</v>
      </c>
      <c r="E40" s="979" t="s">
        <v>13</v>
      </c>
      <c r="F40" s="976" t="s">
        <v>73</v>
      </c>
      <c r="G40" s="980">
        <v>65</v>
      </c>
      <c r="H40" s="981" t="s">
        <v>74</v>
      </c>
      <c r="I40" s="982">
        <f t="shared" si="0"/>
        <v>34573.5</v>
      </c>
    </row>
    <row r="41" spans="1:9" ht="49.5">
      <c r="A41" s="976">
        <v>36</v>
      </c>
      <c r="B41" s="977">
        <v>208.3</v>
      </c>
      <c r="C41" s="989" t="s">
        <v>75</v>
      </c>
      <c r="D41" s="979" t="s">
        <v>610</v>
      </c>
      <c r="E41" s="979" t="s">
        <v>13</v>
      </c>
      <c r="F41" s="976" t="s">
        <v>76</v>
      </c>
      <c r="G41" s="980">
        <v>41</v>
      </c>
      <c r="H41" s="981" t="s">
        <v>74</v>
      </c>
      <c r="I41" s="982">
        <f t="shared" si="0"/>
        <v>8540.3000000000011</v>
      </c>
    </row>
    <row r="42" spans="1:9">
      <c r="A42" s="976">
        <v>37</v>
      </c>
      <c r="B42" s="977">
        <v>50</v>
      </c>
      <c r="C42" s="984" t="s">
        <v>77</v>
      </c>
      <c r="D42" s="979" t="s">
        <v>610</v>
      </c>
      <c r="E42" s="979" t="s">
        <v>50</v>
      </c>
      <c r="F42" s="976" t="s">
        <v>78</v>
      </c>
      <c r="G42" s="980">
        <v>117.5</v>
      </c>
      <c r="H42" s="981" t="s">
        <v>79</v>
      </c>
      <c r="I42" s="982">
        <f t="shared" si="0"/>
        <v>5875</v>
      </c>
    </row>
    <row r="43" spans="1:9">
      <c r="A43" s="976">
        <v>38</v>
      </c>
      <c r="B43" s="977">
        <v>314</v>
      </c>
      <c r="C43" s="666" t="s">
        <v>913</v>
      </c>
      <c r="D43" s="979" t="s">
        <v>610</v>
      </c>
      <c r="E43" s="979" t="s">
        <v>13</v>
      </c>
      <c r="F43" s="976" t="s">
        <v>81</v>
      </c>
      <c r="G43" s="980">
        <v>55</v>
      </c>
      <c r="H43" s="981" t="s">
        <v>82</v>
      </c>
      <c r="I43" s="982">
        <f t="shared" si="0"/>
        <v>17270</v>
      </c>
    </row>
    <row r="44" spans="1:9" ht="66">
      <c r="A44" s="976">
        <v>39</v>
      </c>
      <c r="B44" s="977">
        <v>2</v>
      </c>
      <c r="C44" s="989" t="s">
        <v>83</v>
      </c>
      <c r="D44" s="979" t="s">
        <v>610</v>
      </c>
      <c r="E44" s="979" t="s">
        <v>50</v>
      </c>
      <c r="F44" s="976" t="s">
        <v>84</v>
      </c>
      <c r="G44" s="980">
        <v>4725</v>
      </c>
      <c r="H44" s="981" t="s">
        <v>15</v>
      </c>
      <c r="I44" s="982">
        <f t="shared" si="0"/>
        <v>9450</v>
      </c>
    </row>
    <row r="45" spans="1:9" ht="33">
      <c r="A45" s="976">
        <v>40</v>
      </c>
      <c r="B45" s="977">
        <v>2</v>
      </c>
      <c r="C45" s="989" t="s">
        <v>85</v>
      </c>
      <c r="D45" s="979" t="s">
        <v>610</v>
      </c>
      <c r="E45" s="979" t="s">
        <v>13</v>
      </c>
      <c r="F45" s="976" t="s">
        <v>86</v>
      </c>
      <c r="G45" s="980">
        <v>1323</v>
      </c>
      <c r="H45" s="981" t="s">
        <v>15</v>
      </c>
      <c r="I45" s="982">
        <f t="shared" si="0"/>
        <v>2646</v>
      </c>
    </row>
    <row r="46" spans="1:9" ht="162">
      <c r="A46" s="976">
        <v>41</v>
      </c>
      <c r="B46" s="977">
        <v>106</v>
      </c>
      <c r="C46" s="984" t="s">
        <v>1155</v>
      </c>
      <c r="D46" s="979" t="s">
        <v>610</v>
      </c>
      <c r="E46" s="979" t="s">
        <v>13</v>
      </c>
      <c r="F46" s="976" t="s">
        <v>87</v>
      </c>
      <c r="G46" s="980">
        <v>2463.3000000000002</v>
      </c>
      <c r="H46" s="981" t="s">
        <v>82</v>
      </c>
      <c r="I46" s="982">
        <f t="shared" si="0"/>
        <v>261109.80000000002</v>
      </c>
    </row>
    <row r="47" spans="1:9" ht="57">
      <c r="A47" s="976">
        <v>42</v>
      </c>
      <c r="B47" s="977">
        <v>56</v>
      </c>
      <c r="C47" s="991" t="s">
        <v>1156</v>
      </c>
      <c r="D47" s="979" t="s">
        <v>610</v>
      </c>
      <c r="E47" s="979" t="s">
        <v>13</v>
      </c>
      <c r="F47" s="976" t="s">
        <v>88</v>
      </c>
      <c r="G47" s="980">
        <v>133</v>
      </c>
      <c r="H47" s="981" t="s">
        <v>82</v>
      </c>
      <c r="I47" s="982">
        <f t="shared" si="0"/>
        <v>7448</v>
      </c>
    </row>
    <row r="48" spans="1:9">
      <c r="A48" s="976">
        <v>43</v>
      </c>
      <c r="B48" s="977">
        <v>106</v>
      </c>
      <c r="C48" s="978" t="s">
        <v>1157</v>
      </c>
      <c r="D48" s="979" t="s">
        <v>610</v>
      </c>
      <c r="E48" s="979" t="s">
        <v>13</v>
      </c>
      <c r="F48" s="976" t="s">
        <v>90</v>
      </c>
      <c r="G48" s="980">
        <v>200</v>
      </c>
      <c r="H48" s="981" t="s">
        <v>82</v>
      </c>
      <c r="I48" s="982">
        <f t="shared" si="0"/>
        <v>21200</v>
      </c>
    </row>
    <row r="49" spans="1:9" ht="66">
      <c r="A49" s="976">
        <v>44</v>
      </c>
      <c r="B49" s="977">
        <v>14</v>
      </c>
      <c r="C49" s="992" t="s">
        <v>624</v>
      </c>
      <c r="D49" s="979" t="s">
        <v>610</v>
      </c>
      <c r="E49" s="979" t="s">
        <v>13</v>
      </c>
      <c r="F49" s="976" t="s">
        <v>91</v>
      </c>
      <c r="G49" s="980">
        <v>135.66</v>
      </c>
      <c r="H49" s="981" t="s">
        <v>82</v>
      </c>
      <c r="I49" s="982">
        <f t="shared" si="0"/>
        <v>1899.24</v>
      </c>
    </row>
    <row r="50" spans="1:9">
      <c r="A50" s="976">
        <v>45</v>
      </c>
      <c r="B50" s="977">
        <v>8</v>
      </c>
      <c r="C50" s="993" t="s">
        <v>925</v>
      </c>
      <c r="D50" s="979" t="s">
        <v>610</v>
      </c>
      <c r="E50" s="979" t="s">
        <v>50</v>
      </c>
      <c r="F50" s="976" t="s">
        <v>92</v>
      </c>
      <c r="G50" s="980">
        <v>2500</v>
      </c>
      <c r="H50" s="981" t="s">
        <v>15</v>
      </c>
      <c r="I50" s="982">
        <f t="shared" si="0"/>
        <v>20000</v>
      </c>
    </row>
    <row r="51" spans="1:9">
      <c r="A51" s="976">
        <v>46</v>
      </c>
      <c r="B51" s="977">
        <v>8</v>
      </c>
      <c r="C51" s="994" t="s">
        <v>927</v>
      </c>
      <c r="D51" s="979" t="s">
        <v>610</v>
      </c>
      <c r="E51" s="979" t="s">
        <v>50</v>
      </c>
      <c r="F51" s="976" t="s">
        <v>93</v>
      </c>
      <c r="G51" s="980">
        <v>4200</v>
      </c>
      <c r="H51" s="981" t="s">
        <v>15</v>
      </c>
      <c r="I51" s="982">
        <f t="shared" si="0"/>
        <v>33600</v>
      </c>
    </row>
    <row r="52" spans="1:9">
      <c r="A52" s="976">
        <v>47</v>
      </c>
      <c r="B52" s="977">
        <v>8</v>
      </c>
      <c r="C52" s="671" t="s">
        <v>929</v>
      </c>
      <c r="D52" s="979" t="s">
        <v>610</v>
      </c>
      <c r="E52" s="979" t="s">
        <v>13</v>
      </c>
      <c r="F52" s="976" t="s">
        <v>94</v>
      </c>
      <c r="G52" s="980">
        <v>17600</v>
      </c>
      <c r="H52" s="981" t="s">
        <v>15</v>
      </c>
      <c r="I52" s="982">
        <f t="shared" si="0"/>
        <v>140800</v>
      </c>
    </row>
    <row r="53" spans="1:9">
      <c r="A53" s="976">
        <v>48</v>
      </c>
      <c r="B53" s="977">
        <v>8</v>
      </c>
      <c r="C53" s="671" t="s">
        <v>931</v>
      </c>
      <c r="D53" s="979" t="s">
        <v>610</v>
      </c>
      <c r="E53" s="979" t="s">
        <v>13</v>
      </c>
      <c r="F53" s="976" t="s">
        <v>95</v>
      </c>
      <c r="G53" s="980">
        <v>4000</v>
      </c>
      <c r="H53" s="981" t="s">
        <v>15</v>
      </c>
      <c r="I53" s="982">
        <f t="shared" si="0"/>
        <v>32000</v>
      </c>
    </row>
    <row r="54" spans="1:9">
      <c r="A54" s="976">
        <v>49</v>
      </c>
      <c r="B54" s="977">
        <v>4</v>
      </c>
      <c r="C54" s="989" t="s">
        <v>96</v>
      </c>
      <c r="D54" s="979" t="s">
        <v>610</v>
      </c>
      <c r="E54" s="979" t="s">
        <v>13</v>
      </c>
      <c r="F54" s="976" t="s">
        <v>97</v>
      </c>
      <c r="G54" s="980">
        <v>2764.76</v>
      </c>
      <c r="H54" s="981" t="s">
        <v>15</v>
      </c>
      <c r="I54" s="982">
        <f t="shared" si="0"/>
        <v>11059.04</v>
      </c>
    </row>
    <row r="55" spans="1:9" ht="203.25" customHeight="1">
      <c r="A55" s="976">
        <v>50</v>
      </c>
      <c r="B55" s="977">
        <v>85</v>
      </c>
      <c r="C55" s="984" t="s">
        <v>1364</v>
      </c>
      <c r="D55" s="979" t="s">
        <v>610</v>
      </c>
      <c r="E55" s="979" t="s">
        <v>13</v>
      </c>
      <c r="F55" s="976" t="s">
        <v>98</v>
      </c>
      <c r="G55" s="980">
        <v>465.46</v>
      </c>
      <c r="H55" s="981" t="s">
        <v>82</v>
      </c>
      <c r="I55" s="982">
        <f t="shared" si="0"/>
        <v>39564.1</v>
      </c>
    </row>
    <row r="56" spans="1:9" ht="82.5">
      <c r="A56" s="976">
        <v>51</v>
      </c>
      <c r="B56" s="977">
        <v>15</v>
      </c>
      <c r="C56" s="984" t="s">
        <v>936</v>
      </c>
      <c r="D56" s="979" t="s">
        <v>610</v>
      </c>
      <c r="E56" s="979" t="s">
        <v>13</v>
      </c>
      <c r="F56" s="976" t="s">
        <v>99</v>
      </c>
      <c r="G56" s="980">
        <v>126.23</v>
      </c>
      <c r="H56" s="981" t="s">
        <v>82</v>
      </c>
      <c r="I56" s="982">
        <f t="shared" si="0"/>
        <v>1893.45</v>
      </c>
    </row>
    <row r="57" spans="1:9">
      <c r="A57" s="976">
        <v>52</v>
      </c>
      <c r="B57" s="977">
        <v>2</v>
      </c>
      <c r="C57" s="984" t="s">
        <v>100</v>
      </c>
      <c r="D57" s="979" t="s">
        <v>610</v>
      </c>
      <c r="E57" s="979" t="s">
        <v>13</v>
      </c>
      <c r="F57" s="976" t="s">
        <v>101</v>
      </c>
      <c r="G57" s="980">
        <v>2370.63</v>
      </c>
      <c r="H57" s="981" t="s">
        <v>15</v>
      </c>
      <c r="I57" s="982">
        <f t="shared" si="0"/>
        <v>4741.26</v>
      </c>
    </row>
    <row r="58" spans="1:9" ht="214.5">
      <c r="A58" s="976">
        <v>53</v>
      </c>
      <c r="B58" s="977">
        <v>90</v>
      </c>
      <c r="C58" s="984" t="s">
        <v>939</v>
      </c>
      <c r="D58" s="979" t="s">
        <v>610</v>
      </c>
      <c r="E58" s="979" t="s">
        <v>13</v>
      </c>
      <c r="F58" s="976" t="s">
        <v>102</v>
      </c>
      <c r="G58" s="980">
        <v>377.63</v>
      </c>
      <c r="H58" s="981" t="s">
        <v>82</v>
      </c>
      <c r="I58" s="982">
        <f t="shared" si="0"/>
        <v>33986.699999999997</v>
      </c>
    </row>
    <row r="59" spans="1:9" ht="99">
      <c r="A59" s="976">
        <v>54</v>
      </c>
      <c r="B59" s="977">
        <v>10</v>
      </c>
      <c r="C59" s="984" t="s">
        <v>1210</v>
      </c>
      <c r="D59" s="979" t="s">
        <v>610</v>
      </c>
      <c r="E59" s="979" t="s">
        <v>13</v>
      </c>
      <c r="F59" s="976" t="s">
        <v>103</v>
      </c>
      <c r="G59" s="980">
        <v>85.43</v>
      </c>
      <c r="H59" s="981" t="s">
        <v>82</v>
      </c>
      <c r="I59" s="982">
        <f t="shared" si="0"/>
        <v>854.30000000000007</v>
      </c>
    </row>
    <row r="60" spans="1:9" ht="33">
      <c r="A60" s="976">
        <v>55</v>
      </c>
      <c r="B60" s="977">
        <v>2</v>
      </c>
      <c r="C60" s="989" t="s">
        <v>943</v>
      </c>
      <c r="D60" s="979" t="s">
        <v>610</v>
      </c>
      <c r="E60" s="979" t="s">
        <v>13</v>
      </c>
      <c r="F60" s="976" t="s">
        <v>105</v>
      </c>
      <c r="G60" s="980">
        <v>968.9</v>
      </c>
      <c r="H60" s="981" t="s">
        <v>15</v>
      </c>
      <c r="I60" s="982">
        <f t="shared" si="0"/>
        <v>1937.8</v>
      </c>
    </row>
    <row r="61" spans="1:9" ht="49.5">
      <c r="A61" s="976">
        <v>56</v>
      </c>
      <c r="B61" s="995">
        <v>2200</v>
      </c>
      <c r="C61" s="984" t="s">
        <v>339</v>
      </c>
      <c r="D61" s="979" t="s">
        <v>610</v>
      </c>
      <c r="E61" s="979" t="s">
        <v>13</v>
      </c>
      <c r="F61" s="976" t="s">
        <v>107</v>
      </c>
      <c r="G61" s="980">
        <v>27</v>
      </c>
      <c r="H61" s="981" t="s">
        <v>82</v>
      </c>
      <c r="I61" s="982">
        <f t="shared" si="0"/>
        <v>59400</v>
      </c>
    </row>
    <row r="62" spans="1:9" ht="66">
      <c r="A62" s="976">
        <v>57</v>
      </c>
      <c r="B62" s="977">
        <v>500</v>
      </c>
      <c r="C62" s="989" t="s">
        <v>946</v>
      </c>
      <c r="D62" s="979" t="s">
        <v>610</v>
      </c>
      <c r="E62" s="979" t="s">
        <v>13</v>
      </c>
      <c r="F62" s="976" t="s">
        <v>109</v>
      </c>
      <c r="G62" s="980">
        <v>27</v>
      </c>
      <c r="H62" s="981" t="s">
        <v>15</v>
      </c>
      <c r="I62" s="982">
        <f t="shared" si="0"/>
        <v>13500</v>
      </c>
    </row>
    <row r="63" spans="1:9" ht="66">
      <c r="A63" s="976">
        <v>58</v>
      </c>
      <c r="B63" s="977">
        <v>1.6</v>
      </c>
      <c r="C63" s="989" t="s">
        <v>56</v>
      </c>
      <c r="D63" s="979" t="s">
        <v>610</v>
      </c>
      <c r="E63" s="979" t="s">
        <v>13</v>
      </c>
      <c r="F63" s="976" t="s">
        <v>57</v>
      </c>
      <c r="G63" s="980">
        <v>3426</v>
      </c>
      <c r="H63" s="981" t="s">
        <v>58</v>
      </c>
      <c r="I63" s="982">
        <f t="shared" si="0"/>
        <v>5481.6</v>
      </c>
    </row>
    <row r="64" spans="1:9" ht="107.25" customHeight="1">
      <c r="A64" s="976">
        <v>59</v>
      </c>
      <c r="B64" s="977">
        <v>1.6</v>
      </c>
      <c r="C64" s="984" t="s">
        <v>898</v>
      </c>
      <c r="D64" s="979" t="s">
        <v>610</v>
      </c>
      <c r="E64" s="979" t="s">
        <v>50</v>
      </c>
      <c r="F64" s="976" t="s">
        <v>61</v>
      </c>
      <c r="G64" s="980">
        <v>2181</v>
      </c>
      <c r="H64" s="981" t="s">
        <v>58</v>
      </c>
      <c r="I64" s="982">
        <f t="shared" si="0"/>
        <v>3489.6000000000004</v>
      </c>
    </row>
    <row r="65" spans="1:9" ht="123.75" customHeight="1">
      <c r="A65" s="976">
        <v>60</v>
      </c>
      <c r="B65" s="977">
        <v>1.6</v>
      </c>
      <c r="C65" s="984" t="s">
        <v>900</v>
      </c>
      <c r="D65" s="979" t="s">
        <v>610</v>
      </c>
      <c r="E65" s="979" t="s">
        <v>13</v>
      </c>
      <c r="F65" s="976" t="s">
        <v>62</v>
      </c>
      <c r="G65" s="980">
        <v>851</v>
      </c>
      <c r="H65" s="981" t="s">
        <v>58</v>
      </c>
      <c r="I65" s="982">
        <f t="shared" si="0"/>
        <v>1361.6000000000001</v>
      </c>
    </row>
    <row r="66" spans="1:9" ht="115.5">
      <c r="A66" s="976">
        <v>61</v>
      </c>
      <c r="B66" s="977">
        <v>1.6</v>
      </c>
      <c r="C66" s="984" t="s">
        <v>902</v>
      </c>
      <c r="D66" s="979" t="s">
        <v>610</v>
      </c>
      <c r="E66" s="979" t="s">
        <v>50</v>
      </c>
      <c r="F66" s="976" t="s">
        <v>63</v>
      </c>
      <c r="G66" s="980">
        <v>1293</v>
      </c>
      <c r="H66" s="981" t="s">
        <v>58</v>
      </c>
      <c r="I66" s="982">
        <f t="shared" si="0"/>
        <v>2068.8000000000002</v>
      </c>
    </row>
    <row r="67" spans="1:9" ht="132">
      <c r="A67" s="976">
        <v>62</v>
      </c>
      <c r="B67" s="977">
        <v>1.6</v>
      </c>
      <c r="C67" s="984" t="s">
        <v>1365</v>
      </c>
      <c r="D67" s="979" t="s">
        <v>610</v>
      </c>
      <c r="E67" s="979" t="s">
        <v>13</v>
      </c>
      <c r="F67" s="976" t="s">
        <v>64</v>
      </c>
      <c r="G67" s="980">
        <v>482</v>
      </c>
      <c r="H67" s="981" t="s">
        <v>58</v>
      </c>
      <c r="I67" s="982">
        <f t="shared" si="0"/>
        <v>771.2</v>
      </c>
    </row>
    <row r="68" spans="1:9" ht="33">
      <c r="A68" s="976">
        <v>63</v>
      </c>
      <c r="B68" s="977">
        <v>5</v>
      </c>
      <c r="C68" s="984" t="s">
        <v>1160</v>
      </c>
      <c r="D68" s="979" t="s">
        <v>610</v>
      </c>
      <c r="E68" s="979" t="s">
        <v>13</v>
      </c>
      <c r="F68" s="976" t="s">
        <v>110</v>
      </c>
      <c r="G68" s="980">
        <v>990.68</v>
      </c>
      <c r="H68" s="981" t="s">
        <v>15</v>
      </c>
      <c r="I68" s="982">
        <f t="shared" si="0"/>
        <v>4953.3999999999996</v>
      </c>
    </row>
    <row r="69" spans="1:9" ht="66">
      <c r="A69" s="976">
        <v>64</v>
      </c>
      <c r="B69" s="977">
        <v>5</v>
      </c>
      <c r="C69" s="984" t="s">
        <v>950</v>
      </c>
      <c r="D69" s="979" t="s">
        <v>610</v>
      </c>
      <c r="E69" s="979" t="s">
        <v>13</v>
      </c>
      <c r="F69" s="976" t="s">
        <v>111</v>
      </c>
      <c r="G69" s="980">
        <v>2643.83</v>
      </c>
      <c r="H69" s="981" t="s">
        <v>15</v>
      </c>
      <c r="I69" s="982">
        <f t="shared" si="0"/>
        <v>13219.15</v>
      </c>
    </row>
    <row r="70" spans="1:9" ht="33">
      <c r="A70" s="976">
        <v>65</v>
      </c>
      <c r="B70" s="977">
        <v>4.7</v>
      </c>
      <c r="C70" s="989" t="s">
        <v>1161</v>
      </c>
      <c r="D70" s="979" t="s">
        <v>610</v>
      </c>
      <c r="E70" s="979" t="s">
        <v>13</v>
      </c>
      <c r="F70" s="976" t="s">
        <v>113</v>
      </c>
      <c r="G70" s="980">
        <v>6579</v>
      </c>
      <c r="H70" s="981" t="s">
        <v>114</v>
      </c>
      <c r="I70" s="982">
        <f t="shared" ref="I70:I133" si="1">B70*G70</f>
        <v>30921.300000000003</v>
      </c>
    </row>
    <row r="71" spans="1:9">
      <c r="A71" s="976">
        <v>66</v>
      </c>
      <c r="B71" s="977">
        <v>0.155</v>
      </c>
      <c r="C71" s="989" t="s">
        <v>954</v>
      </c>
      <c r="D71" s="979" t="s">
        <v>610</v>
      </c>
      <c r="E71" s="979" t="s">
        <v>13</v>
      </c>
      <c r="F71" s="976" t="s">
        <v>116</v>
      </c>
      <c r="G71" s="980">
        <v>3893</v>
      </c>
      <c r="H71" s="981" t="s">
        <v>114</v>
      </c>
      <c r="I71" s="982">
        <f t="shared" si="1"/>
        <v>603.41499999999996</v>
      </c>
    </row>
    <row r="72" spans="1:9">
      <c r="A72" s="976">
        <v>67</v>
      </c>
      <c r="B72" s="977">
        <v>5</v>
      </c>
      <c r="C72" s="989" t="s">
        <v>956</v>
      </c>
      <c r="D72" s="979" t="s">
        <v>610</v>
      </c>
      <c r="E72" s="979" t="s">
        <v>13</v>
      </c>
      <c r="F72" s="976" t="s">
        <v>118</v>
      </c>
      <c r="G72" s="980">
        <v>48</v>
      </c>
      <c r="H72" s="981" t="s">
        <v>15</v>
      </c>
      <c r="I72" s="982">
        <f t="shared" si="1"/>
        <v>240</v>
      </c>
    </row>
    <row r="73" spans="1:9">
      <c r="A73" s="976">
        <v>68</v>
      </c>
      <c r="B73" s="977">
        <v>1</v>
      </c>
      <c r="C73" s="989" t="s">
        <v>119</v>
      </c>
      <c r="D73" s="979" t="s">
        <v>610</v>
      </c>
      <c r="E73" s="979" t="s">
        <v>13</v>
      </c>
      <c r="F73" s="976" t="s">
        <v>120</v>
      </c>
      <c r="G73" s="980">
        <v>740.52</v>
      </c>
      <c r="H73" s="981" t="s">
        <v>44</v>
      </c>
      <c r="I73" s="982">
        <f t="shared" si="1"/>
        <v>740.52</v>
      </c>
    </row>
    <row r="74" spans="1:9" ht="33">
      <c r="A74" s="976">
        <v>69</v>
      </c>
      <c r="B74" s="977">
        <v>1</v>
      </c>
      <c r="C74" s="989" t="s">
        <v>121</v>
      </c>
      <c r="D74" s="979" t="s">
        <v>610</v>
      </c>
      <c r="E74" s="979" t="s">
        <v>13</v>
      </c>
      <c r="F74" s="976" t="s">
        <v>122</v>
      </c>
      <c r="G74" s="980">
        <v>1813.49</v>
      </c>
      <c r="H74" s="981" t="s">
        <v>15</v>
      </c>
      <c r="I74" s="982">
        <f t="shared" si="1"/>
        <v>1813.49</v>
      </c>
    </row>
    <row r="75" spans="1:9" ht="33">
      <c r="A75" s="976">
        <v>70</v>
      </c>
      <c r="B75" s="977">
        <v>1</v>
      </c>
      <c r="C75" s="989" t="s">
        <v>674</v>
      </c>
      <c r="D75" s="979" t="s">
        <v>610</v>
      </c>
      <c r="E75" s="979" t="s">
        <v>13</v>
      </c>
      <c r="F75" s="976" t="s">
        <v>123</v>
      </c>
      <c r="G75" s="980">
        <v>142</v>
      </c>
      <c r="H75" s="981" t="s">
        <v>15</v>
      </c>
      <c r="I75" s="982">
        <f t="shared" si="1"/>
        <v>142</v>
      </c>
    </row>
    <row r="76" spans="1:9" ht="52.5" customHeight="1">
      <c r="A76" s="976">
        <v>71</v>
      </c>
      <c r="B76" s="977">
        <v>1</v>
      </c>
      <c r="C76" s="989" t="s">
        <v>639</v>
      </c>
      <c r="D76" s="979" t="s">
        <v>610</v>
      </c>
      <c r="E76" s="979" t="s">
        <v>13</v>
      </c>
      <c r="F76" s="976" t="s">
        <v>125</v>
      </c>
      <c r="G76" s="980">
        <v>1594.67</v>
      </c>
      <c r="H76" s="981" t="s">
        <v>15</v>
      </c>
      <c r="I76" s="982">
        <f t="shared" si="1"/>
        <v>1594.67</v>
      </c>
    </row>
    <row r="77" spans="1:9">
      <c r="A77" s="976">
        <v>72</v>
      </c>
      <c r="B77" s="977">
        <v>18</v>
      </c>
      <c r="C77" s="978" t="s">
        <v>962</v>
      </c>
      <c r="D77" s="979" t="s">
        <v>610</v>
      </c>
      <c r="E77" s="979" t="s">
        <v>50</v>
      </c>
      <c r="F77" s="976" t="s">
        <v>126</v>
      </c>
      <c r="G77" s="980">
        <v>105</v>
      </c>
      <c r="H77" s="981" t="s">
        <v>79</v>
      </c>
      <c r="I77" s="982">
        <f t="shared" si="1"/>
        <v>1890</v>
      </c>
    </row>
    <row r="78" spans="1:9" ht="49.5">
      <c r="A78" s="976">
        <v>73</v>
      </c>
      <c r="B78" s="977">
        <v>30</v>
      </c>
      <c r="C78" s="989" t="s">
        <v>964</v>
      </c>
      <c r="D78" s="979" t="s">
        <v>610</v>
      </c>
      <c r="E78" s="979" t="s">
        <v>13</v>
      </c>
      <c r="F78" s="976" t="s">
        <v>128</v>
      </c>
      <c r="G78" s="980">
        <v>14.03</v>
      </c>
      <c r="H78" s="981" t="s">
        <v>82</v>
      </c>
      <c r="I78" s="982">
        <f t="shared" si="1"/>
        <v>420.9</v>
      </c>
    </row>
    <row r="79" spans="1:9">
      <c r="A79" s="976">
        <v>74</v>
      </c>
      <c r="B79" s="977">
        <v>2</v>
      </c>
      <c r="C79" s="989" t="s">
        <v>129</v>
      </c>
      <c r="D79" s="979" t="s">
        <v>610</v>
      </c>
      <c r="E79" s="979" t="s">
        <v>13</v>
      </c>
      <c r="F79" s="976" t="s">
        <v>130</v>
      </c>
      <c r="G79" s="980">
        <v>1024</v>
      </c>
      <c r="H79" s="981" t="s">
        <v>131</v>
      </c>
      <c r="I79" s="982">
        <f t="shared" si="1"/>
        <v>2048</v>
      </c>
    </row>
    <row r="80" spans="1:9" ht="66">
      <c r="A80" s="976">
        <v>75</v>
      </c>
      <c r="B80" s="977">
        <v>1</v>
      </c>
      <c r="C80" s="989" t="s">
        <v>1148</v>
      </c>
      <c r="D80" s="979" t="s">
        <v>610</v>
      </c>
      <c r="E80" s="979" t="s">
        <v>13</v>
      </c>
      <c r="F80" s="976" t="s">
        <v>24</v>
      </c>
      <c r="G80" s="980">
        <v>3299.7</v>
      </c>
      <c r="H80" s="981" t="s">
        <v>15</v>
      </c>
      <c r="I80" s="982">
        <f t="shared" si="1"/>
        <v>3299.7</v>
      </c>
    </row>
    <row r="81" spans="1:9">
      <c r="A81" s="976">
        <v>76</v>
      </c>
      <c r="B81" s="977">
        <v>2</v>
      </c>
      <c r="C81" s="989" t="s">
        <v>132</v>
      </c>
      <c r="D81" s="979" t="s">
        <v>610</v>
      </c>
      <c r="E81" s="979" t="s">
        <v>13</v>
      </c>
      <c r="F81" s="976" t="s">
        <v>133</v>
      </c>
      <c r="G81" s="980">
        <v>1024</v>
      </c>
      <c r="H81" s="981" t="s">
        <v>131</v>
      </c>
      <c r="I81" s="982">
        <f t="shared" si="1"/>
        <v>2048</v>
      </c>
    </row>
    <row r="82" spans="1:9" ht="99">
      <c r="A82" s="976">
        <v>77</v>
      </c>
      <c r="B82" s="977">
        <v>8</v>
      </c>
      <c r="C82" s="989" t="s">
        <v>968</v>
      </c>
      <c r="D82" s="979" t="s">
        <v>610</v>
      </c>
      <c r="E82" s="979" t="s">
        <v>50</v>
      </c>
      <c r="F82" s="976" t="s">
        <v>135</v>
      </c>
      <c r="G82" s="980">
        <v>13913</v>
      </c>
      <c r="H82" s="981" t="s">
        <v>15</v>
      </c>
      <c r="I82" s="982">
        <f t="shared" si="1"/>
        <v>111304</v>
      </c>
    </row>
    <row r="83" spans="1:9" ht="49.5">
      <c r="A83" s="976">
        <v>78</v>
      </c>
      <c r="B83" s="977">
        <v>8</v>
      </c>
      <c r="C83" s="984" t="s">
        <v>1162</v>
      </c>
      <c r="D83" s="979" t="s">
        <v>610</v>
      </c>
      <c r="E83" s="979" t="s">
        <v>13</v>
      </c>
      <c r="F83" s="976" t="s">
        <v>136</v>
      </c>
      <c r="G83" s="980">
        <v>928</v>
      </c>
      <c r="H83" s="981" t="s">
        <v>15</v>
      </c>
      <c r="I83" s="982">
        <f t="shared" si="1"/>
        <v>7424</v>
      </c>
    </row>
    <row r="84" spans="1:9">
      <c r="A84" s="976">
        <v>79</v>
      </c>
      <c r="B84" s="977">
        <v>8</v>
      </c>
      <c r="C84" s="989" t="s">
        <v>972</v>
      </c>
      <c r="D84" s="979" t="s">
        <v>610</v>
      </c>
      <c r="E84" s="979" t="s">
        <v>13</v>
      </c>
      <c r="F84" s="976" t="s">
        <v>138</v>
      </c>
      <c r="G84" s="980">
        <v>1379</v>
      </c>
      <c r="H84" s="981" t="s">
        <v>15</v>
      </c>
      <c r="I84" s="982">
        <f t="shared" si="1"/>
        <v>11032</v>
      </c>
    </row>
    <row r="85" spans="1:9" ht="33">
      <c r="A85" s="976">
        <v>80</v>
      </c>
      <c r="B85" s="977">
        <v>6.1</v>
      </c>
      <c r="C85" s="989" t="s">
        <v>1161</v>
      </c>
      <c r="D85" s="979" t="s">
        <v>610</v>
      </c>
      <c r="E85" s="979" t="s">
        <v>13</v>
      </c>
      <c r="F85" s="976" t="s">
        <v>113</v>
      </c>
      <c r="G85" s="980">
        <v>6579</v>
      </c>
      <c r="H85" s="981" t="s">
        <v>114</v>
      </c>
      <c r="I85" s="982">
        <f t="shared" si="1"/>
        <v>40131.899999999994</v>
      </c>
    </row>
    <row r="86" spans="1:9">
      <c r="A86" s="976">
        <v>81</v>
      </c>
      <c r="B86" s="977">
        <v>0.248</v>
      </c>
      <c r="C86" s="989" t="s">
        <v>954</v>
      </c>
      <c r="D86" s="979" t="s">
        <v>610</v>
      </c>
      <c r="E86" s="979" t="s">
        <v>13</v>
      </c>
      <c r="F86" s="976" t="s">
        <v>116</v>
      </c>
      <c r="G86" s="980">
        <v>3893</v>
      </c>
      <c r="H86" s="981" t="s">
        <v>114</v>
      </c>
      <c r="I86" s="982">
        <f t="shared" si="1"/>
        <v>965.46399999999994</v>
      </c>
    </row>
    <row r="87" spans="1:9">
      <c r="A87" s="976">
        <v>82</v>
      </c>
      <c r="B87" s="977">
        <v>8</v>
      </c>
      <c r="C87" s="989" t="s">
        <v>956</v>
      </c>
      <c r="D87" s="979" t="s">
        <v>610</v>
      </c>
      <c r="E87" s="979" t="s">
        <v>13</v>
      </c>
      <c r="F87" s="976" t="s">
        <v>118</v>
      </c>
      <c r="G87" s="980">
        <v>48</v>
      </c>
      <c r="H87" s="981" t="s">
        <v>15</v>
      </c>
      <c r="I87" s="982">
        <f t="shared" si="1"/>
        <v>384</v>
      </c>
    </row>
    <row r="88" spans="1:9">
      <c r="A88" s="976">
        <v>83</v>
      </c>
      <c r="B88" s="977">
        <v>8</v>
      </c>
      <c r="C88" s="989" t="s">
        <v>1163</v>
      </c>
      <c r="D88" s="979" t="s">
        <v>610</v>
      </c>
      <c r="E88" s="979" t="s">
        <v>50</v>
      </c>
      <c r="F88" s="976" t="s">
        <v>140</v>
      </c>
      <c r="G88" s="980">
        <v>6450</v>
      </c>
      <c r="H88" s="981" t="s">
        <v>15</v>
      </c>
      <c r="I88" s="982">
        <f t="shared" si="1"/>
        <v>51600</v>
      </c>
    </row>
    <row r="89" spans="1:9">
      <c r="A89" s="976">
        <v>84</v>
      </c>
      <c r="B89" s="977">
        <v>50</v>
      </c>
      <c r="C89" s="984" t="s">
        <v>77</v>
      </c>
      <c r="D89" s="979" t="s">
        <v>610</v>
      </c>
      <c r="E89" s="979" t="s">
        <v>50</v>
      </c>
      <c r="F89" s="976" t="s">
        <v>78</v>
      </c>
      <c r="G89" s="980">
        <v>117.5</v>
      </c>
      <c r="H89" s="981" t="s">
        <v>79</v>
      </c>
      <c r="I89" s="982">
        <f t="shared" si="1"/>
        <v>5875</v>
      </c>
    </row>
    <row r="90" spans="1:9" ht="33">
      <c r="A90" s="976">
        <v>85</v>
      </c>
      <c r="B90" s="977">
        <v>8</v>
      </c>
      <c r="C90" s="989" t="s">
        <v>142</v>
      </c>
      <c r="D90" s="979" t="s">
        <v>610</v>
      </c>
      <c r="E90" s="979" t="s">
        <v>13</v>
      </c>
      <c r="F90" s="976" t="s">
        <v>143</v>
      </c>
      <c r="G90" s="980">
        <v>1268</v>
      </c>
      <c r="H90" s="981" t="s">
        <v>15</v>
      </c>
      <c r="I90" s="982">
        <f t="shared" si="1"/>
        <v>10144</v>
      </c>
    </row>
    <row r="91" spans="1:9">
      <c r="A91" s="976">
        <v>86</v>
      </c>
      <c r="B91" s="977">
        <v>1</v>
      </c>
      <c r="C91" s="989" t="s">
        <v>978</v>
      </c>
      <c r="D91" s="979" t="s">
        <v>610</v>
      </c>
      <c r="E91" s="979" t="s">
        <v>50</v>
      </c>
      <c r="F91" s="976" t="s">
        <v>145</v>
      </c>
      <c r="G91" s="980">
        <v>9818</v>
      </c>
      <c r="H91" s="981" t="s">
        <v>15</v>
      </c>
      <c r="I91" s="982">
        <f t="shared" si="1"/>
        <v>9818</v>
      </c>
    </row>
    <row r="92" spans="1:9" ht="33">
      <c r="A92" s="976">
        <v>87</v>
      </c>
      <c r="B92" s="977">
        <v>400</v>
      </c>
      <c r="C92" s="989" t="s">
        <v>146</v>
      </c>
      <c r="D92" s="979" t="s">
        <v>610</v>
      </c>
      <c r="E92" s="979" t="s">
        <v>13</v>
      </c>
      <c r="F92" s="976" t="s">
        <v>147</v>
      </c>
      <c r="G92" s="980">
        <v>83</v>
      </c>
      <c r="H92" s="981" t="s">
        <v>79</v>
      </c>
      <c r="I92" s="982">
        <f t="shared" si="1"/>
        <v>33200</v>
      </c>
    </row>
    <row r="93" spans="1:9">
      <c r="A93" s="976">
        <v>88</v>
      </c>
      <c r="B93" s="977">
        <v>12</v>
      </c>
      <c r="C93" s="989" t="s">
        <v>1164</v>
      </c>
      <c r="D93" s="979" t="s">
        <v>610</v>
      </c>
      <c r="E93" s="979" t="s">
        <v>50</v>
      </c>
      <c r="F93" s="976" t="s">
        <v>149</v>
      </c>
      <c r="G93" s="980">
        <v>1386</v>
      </c>
      <c r="H93" s="981" t="s">
        <v>15</v>
      </c>
      <c r="I93" s="982">
        <f t="shared" si="1"/>
        <v>16632</v>
      </c>
    </row>
    <row r="94" spans="1:9">
      <c r="A94" s="976">
        <v>89</v>
      </c>
      <c r="B94" s="977">
        <v>1</v>
      </c>
      <c r="C94" s="989" t="s">
        <v>1165</v>
      </c>
      <c r="D94" s="979" t="s">
        <v>610</v>
      </c>
      <c r="E94" s="979" t="s">
        <v>50</v>
      </c>
      <c r="F94" s="976" t="s">
        <v>151</v>
      </c>
      <c r="G94" s="980">
        <v>4410</v>
      </c>
      <c r="H94" s="981" t="s">
        <v>15</v>
      </c>
      <c r="I94" s="982">
        <f t="shared" si="1"/>
        <v>4410</v>
      </c>
    </row>
    <row r="95" spans="1:9">
      <c r="A95" s="976">
        <v>90</v>
      </c>
      <c r="B95" s="977">
        <v>2</v>
      </c>
      <c r="C95" s="989" t="s">
        <v>1166</v>
      </c>
      <c r="D95" s="979" t="s">
        <v>610</v>
      </c>
      <c r="E95" s="979" t="s">
        <v>50</v>
      </c>
      <c r="F95" s="976" t="s">
        <v>153</v>
      </c>
      <c r="G95" s="980">
        <v>9240</v>
      </c>
      <c r="H95" s="981" t="s">
        <v>15</v>
      </c>
      <c r="I95" s="982">
        <f t="shared" si="1"/>
        <v>18480</v>
      </c>
    </row>
    <row r="96" spans="1:9">
      <c r="A96" s="976">
        <v>91</v>
      </c>
      <c r="B96" s="977">
        <v>2</v>
      </c>
      <c r="C96" s="989" t="s">
        <v>987</v>
      </c>
      <c r="D96" s="979" t="s">
        <v>610</v>
      </c>
      <c r="E96" s="979" t="s">
        <v>50</v>
      </c>
      <c r="F96" s="976" t="s">
        <v>155</v>
      </c>
      <c r="G96" s="980">
        <v>1386</v>
      </c>
      <c r="H96" s="981" t="s">
        <v>44</v>
      </c>
      <c r="I96" s="982">
        <f t="shared" si="1"/>
        <v>2772</v>
      </c>
    </row>
    <row r="97" spans="1:9">
      <c r="A97" s="976">
        <v>92</v>
      </c>
      <c r="B97" s="977">
        <v>6</v>
      </c>
      <c r="C97" s="989" t="s">
        <v>989</v>
      </c>
      <c r="D97" s="979" t="s">
        <v>610</v>
      </c>
      <c r="E97" s="979" t="s">
        <v>50</v>
      </c>
      <c r="F97" s="976" t="s">
        <v>157</v>
      </c>
      <c r="G97" s="980">
        <v>4620</v>
      </c>
      <c r="H97" s="981" t="s">
        <v>15</v>
      </c>
      <c r="I97" s="982">
        <f t="shared" si="1"/>
        <v>27720</v>
      </c>
    </row>
    <row r="98" spans="1:9">
      <c r="A98" s="976">
        <v>93</v>
      </c>
      <c r="B98" s="977">
        <v>4</v>
      </c>
      <c r="C98" s="989" t="s">
        <v>158</v>
      </c>
      <c r="D98" s="979" t="s">
        <v>610</v>
      </c>
      <c r="E98" s="979" t="s">
        <v>50</v>
      </c>
      <c r="F98" s="976" t="s">
        <v>159</v>
      </c>
      <c r="G98" s="980">
        <v>231</v>
      </c>
      <c r="H98" s="981" t="s">
        <v>15</v>
      </c>
      <c r="I98" s="982">
        <f t="shared" si="1"/>
        <v>924</v>
      </c>
    </row>
    <row r="99" spans="1:9">
      <c r="A99" s="976">
        <v>94</v>
      </c>
      <c r="B99" s="977">
        <v>4</v>
      </c>
      <c r="C99" s="989" t="s">
        <v>992</v>
      </c>
      <c r="D99" s="979" t="s">
        <v>610</v>
      </c>
      <c r="E99" s="979" t="s">
        <v>50</v>
      </c>
      <c r="F99" s="976" t="s">
        <v>161</v>
      </c>
      <c r="G99" s="980">
        <v>578</v>
      </c>
      <c r="H99" s="981" t="s">
        <v>15</v>
      </c>
      <c r="I99" s="982">
        <f t="shared" si="1"/>
        <v>2312</v>
      </c>
    </row>
    <row r="100" spans="1:9">
      <c r="A100" s="976">
        <v>95</v>
      </c>
      <c r="B100" s="977">
        <v>4</v>
      </c>
      <c r="C100" s="989" t="s">
        <v>162</v>
      </c>
      <c r="D100" s="979" t="s">
        <v>610</v>
      </c>
      <c r="E100" s="979" t="s">
        <v>50</v>
      </c>
      <c r="F100" s="976" t="s">
        <v>163</v>
      </c>
      <c r="G100" s="980">
        <v>289</v>
      </c>
      <c r="H100" s="981" t="s">
        <v>44</v>
      </c>
      <c r="I100" s="982">
        <f t="shared" si="1"/>
        <v>1156</v>
      </c>
    </row>
    <row r="101" spans="1:9">
      <c r="A101" s="976">
        <v>96</v>
      </c>
      <c r="B101" s="977">
        <v>1</v>
      </c>
      <c r="C101" s="989" t="s">
        <v>995</v>
      </c>
      <c r="D101" s="979" t="s">
        <v>610</v>
      </c>
      <c r="E101" s="979" t="s">
        <v>50</v>
      </c>
      <c r="F101" s="976" t="s">
        <v>165</v>
      </c>
      <c r="G101" s="980">
        <v>1386</v>
      </c>
      <c r="H101" s="981" t="s">
        <v>15</v>
      </c>
      <c r="I101" s="982">
        <f t="shared" si="1"/>
        <v>1386</v>
      </c>
    </row>
    <row r="102" spans="1:9">
      <c r="A102" s="976">
        <v>97</v>
      </c>
      <c r="B102" s="977">
        <v>1</v>
      </c>
      <c r="C102" s="989" t="s">
        <v>166</v>
      </c>
      <c r="D102" s="979" t="s">
        <v>610</v>
      </c>
      <c r="E102" s="979" t="s">
        <v>50</v>
      </c>
      <c r="F102" s="976" t="s">
        <v>167</v>
      </c>
      <c r="G102" s="980">
        <v>6050</v>
      </c>
      <c r="H102" s="981" t="s">
        <v>15</v>
      </c>
      <c r="I102" s="982">
        <f t="shared" si="1"/>
        <v>6050</v>
      </c>
    </row>
    <row r="103" spans="1:9">
      <c r="A103" s="976">
        <v>98</v>
      </c>
      <c r="B103" s="977">
        <v>4</v>
      </c>
      <c r="C103" s="989" t="s">
        <v>168</v>
      </c>
      <c r="D103" s="979" t="s">
        <v>610</v>
      </c>
      <c r="E103" s="979" t="s">
        <v>50</v>
      </c>
      <c r="F103" s="976" t="s">
        <v>169</v>
      </c>
      <c r="G103" s="980">
        <v>924</v>
      </c>
      <c r="H103" s="981" t="s">
        <v>15</v>
      </c>
      <c r="I103" s="982">
        <f t="shared" si="1"/>
        <v>3696</v>
      </c>
    </row>
    <row r="104" spans="1:9">
      <c r="A104" s="976">
        <v>99</v>
      </c>
      <c r="B104" s="977">
        <v>1</v>
      </c>
      <c r="C104" s="989" t="s">
        <v>999</v>
      </c>
      <c r="D104" s="979" t="s">
        <v>610</v>
      </c>
      <c r="E104" s="979" t="s">
        <v>50</v>
      </c>
      <c r="F104" s="976" t="s">
        <v>171</v>
      </c>
      <c r="G104" s="980">
        <v>1733</v>
      </c>
      <c r="H104" s="981" t="s">
        <v>15</v>
      </c>
      <c r="I104" s="982">
        <f t="shared" si="1"/>
        <v>1733</v>
      </c>
    </row>
    <row r="105" spans="1:9">
      <c r="A105" s="976">
        <v>100</v>
      </c>
      <c r="B105" s="977">
        <v>10</v>
      </c>
      <c r="C105" s="989" t="s">
        <v>172</v>
      </c>
      <c r="D105" s="979" t="s">
        <v>610</v>
      </c>
      <c r="E105" s="979" t="s">
        <v>50</v>
      </c>
      <c r="F105" s="976" t="s">
        <v>173</v>
      </c>
      <c r="G105" s="980">
        <v>116</v>
      </c>
      <c r="H105" s="981" t="s">
        <v>15</v>
      </c>
      <c r="I105" s="982">
        <f t="shared" si="1"/>
        <v>1160</v>
      </c>
    </row>
    <row r="106" spans="1:9" ht="33">
      <c r="A106" s="976">
        <v>101</v>
      </c>
      <c r="B106" s="977">
        <v>1</v>
      </c>
      <c r="C106" s="989" t="s">
        <v>1002</v>
      </c>
      <c r="D106" s="979" t="s">
        <v>610</v>
      </c>
      <c r="E106" s="979" t="s">
        <v>50</v>
      </c>
      <c r="F106" s="976" t="s">
        <v>175</v>
      </c>
      <c r="G106" s="980">
        <v>10238</v>
      </c>
      <c r="H106" s="981" t="s">
        <v>15</v>
      </c>
      <c r="I106" s="982">
        <f t="shared" si="1"/>
        <v>10238</v>
      </c>
    </row>
    <row r="107" spans="1:9">
      <c r="A107" s="976">
        <v>102</v>
      </c>
      <c r="B107" s="977">
        <v>1</v>
      </c>
      <c r="C107" s="989" t="s">
        <v>176</v>
      </c>
      <c r="D107" s="979" t="s">
        <v>610</v>
      </c>
      <c r="E107" s="979" t="s">
        <v>50</v>
      </c>
      <c r="F107" s="976" t="s">
        <v>177</v>
      </c>
      <c r="G107" s="980">
        <v>578</v>
      </c>
      <c r="H107" s="981" t="s">
        <v>15</v>
      </c>
      <c r="I107" s="982">
        <f t="shared" si="1"/>
        <v>578</v>
      </c>
    </row>
    <row r="108" spans="1:9" ht="264">
      <c r="A108" s="976">
        <v>103</v>
      </c>
      <c r="B108" s="977">
        <v>1</v>
      </c>
      <c r="C108" s="989" t="s">
        <v>1005</v>
      </c>
      <c r="D108" s="979" t="s">
        <v>610</v>
      </c>
      <c r="E108" s="979" t="s">
        <v>50</v>
      </c>
      <c r="F108" s="976" t="s">
        <v>179</v>
      </c>
      <c r="G108" s="980">
        <v>4925</v>
      </c>
      <c r="H108" s="981" t="s">
        <v>44</v>
      </c>
      <c r="I108" s="982">
        <f t="shared" si="1"/>
        <v>4925</v>
      </c>
    </row>
    <row r="109" spans="1:9">
      <c r="A109" s="976">
        <v>104</v>
      </c>
      <c r="B109" s="977">
        <v>1</v>
      </c>
      <c r="C109" s="989" t="s">
        <v>1007</v>
      </c>
      <c r="D109" s="979" t="s">
        <v>610</v>
      </c>
      <c r="E109" s="979" t="s">
        <v>50</v>
      </c>
      <c r="F109" s="976" t="s">
        <v>181</v>
      </c>
      <c r="G109" s="980">
        <v>1733</v>
      </c>
      <c r="H109" s="981" t="s">
        <v>15</v>
      </c>
      <c r="I109" s="982">
        <f t="shared" si="1"/>
        <v>1733</v>
      </c>
    </row>
    <row r="110" spans="1:9">
      <c r="A110" s="976">
        <v>105</v>
      </c>
      <c r="B110" s="977">
        <v>1</v>
      </c>
      <c r="C110" s="989" t="s">
        <v>182</v>
      </c>
      <c r="D110" s="979" t="s">
        <v>610</v>
      </c>
      <c r="E110" s="979" t="s">
        <v>50</v>
      </c>
      <c r="F110" s="976" t="s">
        <v>183</v>
      </c>
      <c r="G110" s="980">
        <v>289</v>
      </c>
      <c r="H110" s="981" t="s">
        <v>15</v>
      </c>
      <c r="I110" s="982">
        <f t="shared" si="1"/>
        <v>289</v>
      </c>
    </row>
    <row r="111" spans="1:9">
      <c r="A111" s="976">
        <v>106</v>
      </c>
      <c r="B111" s="977">
        <v>8</v>
      </c>
      <c r="C111" s="989" t="s">
        <v>184</v>
      </c>
      <c r="D111" s="979" t="s">
        <v>610</v>
      </c>
      <c r="E111" s="979" t="s">
        <v>50</v>
      </c>
      <c r="F111" s="976" t="s">
        <v>185</v>
      </c>
      <c r="G111" s="980">
        <v>116</v>
      </c>
      <c r="H111" s="981" t="s">
        <v>15</v>
      </c>
      <c r="I111" s="982">
        <f t="shared" si="1"/>
        <v>928</v>
      </c>
    </row>
    <row r="112" spans="1:9">
      <c r="A112" s="976">
        <v>107</v>
      </c>
      <c r="B112" s="977">
        <v>2</v>
      </c>
      <c r="C112" s="989" t="s">
        <v>186</v>
      </c>
      <c r="D112" s="979" t="s">
        <v>610</v>
      </c>
      <c r="E112" s="979" t="s">
        <v>50</v>
      </c>
      <c r="F112" s="976" t="s">
        <v>187</v>
      </c>
      <c r="G112" s="980">
        <v>693</v>
      </c>
      <c r="H112" s="981" t="s">
        <v>15</v>
      </c>
      <c r="I112" s="982">
        <f t="shared" si="1"/>
        <v>1386</v>
      </c>
    </row>
    <row r="113" spans="1:9">
      <c r="A113" s="976">
        <v>108</v>
      </c>
      <c r="B113" s="977">
        <v>1</v>
      </c>
      <c r="C113" s="989" t="s">
        <v>188</v>
      </c>
      <c r="D113" s="979" t="s">
        <v>610</v>
      </c>
      <c r="E113" s="979" t="s">
        <v>50</v>
      </c>
      <c r="F113" s="976" t="s">
        <v>189</v>
      </c>
      <c r="G113" s="980">
        <v>2888</v>
      </c>
      <c r="H113" s="981" t="s">
        <v>15</v>
      </c>
      <c r="I113" s="982">
        <f t="shared" si="1"/>
        <v>2888</v>
      </c>
    </row>
    <row r="114" spans="1:9">
      <c r="A114" s="976">
        <v>109</v>
      </c>
      <c r="B114" s="977">
        <v>1</v>
      </c>
      <c r="C114" s="989" t="s">
        <v>190</v>
      </c>
      <c r="D114" s="979" t="s">
        <v>610</v>
      </c>
      <c r="E114" s="979" t="s">
        <v>50</v>
      </c>
      <c r="F114" s="976" t="s">
        <v>191</v>
      </c>
      <c r="G114" s="980">
        <v>13860</v>
      </c>
      <c r="H114" s="981" t="s">
        <v>15</v>
      </c>
      <c r="I114" s="982">
        <f t="shared" si="1"/>
        <v>13860</v>
      </c>
    </row>
    <row r="115" spans="1:9" ht="33">
      <c r="A115" s="976">
        <v>110</v>
      </c>
      <c r="B115" s="977">
        <v>1</v>
      </c>
      <c r="C115" s="989" t="s">
        <v>822</v>
      </c>
      <c r="D115" s="979" t="s">
        <v>610</v>
      </c>
      <c r="E115" s="979" t="s">
        <v>1167</v>
      </c>
      <c r="F115" s="976" t="s">
        <v>192</v>
      </c>
      <c r="G115" s="980">
        <v>1654</v>
      </c>
      <c r="H115" s="981" t="s">
        <v>15</v>
      </c>
      <c r="I115" s="982">
        <f t="shared" si="1"/>
        <v>1654</v>
      </c>
    </row>
    <row r="116" spans="1:9" ht="33">
      <c r="A116" s="976">
        <v>111</v>
      </c>
      <c r="B116" s="977">
        <v>1</v>
      </c>
      <c r="C116" s="989" t="s">
        <v>823</v>
      </c>
      <c r="D116" s="979" t="s">
        <v>610</v>
      </c>
      <c r="E116" s="979" t="s">
        <v>1167</v>
      </c>
      <c r="F116" s="976" t="s">
        <v>193</v>
      </c>
      <c r="G116" s="980">
        <v>2205</v>
      </c>
      <c r="H116" s="981" t="s">
        <v>15</v>
      </c>
      <c r="I116" s="982">
        <f t="shared" si="1"/>
        <v>2205</v>
      </c>
    </row>
    <row r="117" spans="1:9">
      <c r="A117" s="976">
        <v>112</v>
      </c>
      <c r="B117" s="977">
        <v>1</v>
      </c>
      <c r="C117" s="989" t="s">
        <v>1168</v>
      </c>
      <c r="D117" s="979" t="s">
        <v>610</v>
      </c>
      <c r="E117" s="979" t="s">
        <v>50</v>
      </c>
      <c r="F117" s="976" t="s">
        <v>195</v>
      </c>
      <c r="G117" s="980">
        <v>1654</v>
      </c>
      <c r="H117" s="981" t="s">
        <v>15</v>
      </c>
      <c r="I117" s="982">
        <f t="shared" si="1"/>
        <v>1654</v>
      </c>
    </row>
    <row r="118" spans="1:9">
      <c r="A118" s="976">
        <v>113</v>
      </c>
      <c r="B118" s="996">
        <v>3000</v>
      </c>
      <c r="C118" s="997" t="s">
        <v>1169</v>
      </c>
      <c r="D118" s="998" t="s">
        <v>610</v>
      </c>
      <c r="E118" s="998" t="s">
        <v>50</v>
      </c>
      <c r="F118" s="999" t="s">
        <v>197</v>
      </c>
      <c r="G118" s="1000">
        <v>59.25</v>
      </c>
      <c r="H118" s="1001" t="s">
        <v>79</v>
      </c>
      <c r="I118" s="982">
        <f t="shared" si="1"/>
        <v>177750</v>
      </c>
    </row>
    <row r="119" spans="1:9">
      <c r="A119" s="976">
        <v>114</v>
      </c>
      <c r="B119" s="1002">
        <v>830</v>
      </c>
      <c r="C119" s="997" t="s">
        <v>1170</v>
      </c>
      <c r="D119" s="998" t="s">
        <v>610</v>
      </c>
      <c r="E119" s="998" t="s">
        <v>50</v>
      </c>
      <c r="F119" s="997" t="s">
        <v>199</v>
      </c>
      <c r="G119" s="1000">
        <v>57.45</v>
      </c>
      <c r="H119" s="1001" t="s">
        <v>834</v>
      </c>
      <c r="I119" s="982">
        <f t="shared" si="1"/>
        <v>47683.5</v>
      </c>
    </row>
    <row r="120" spans="1:9">
      <c r="A120" s="976">
        <v>115</v>
      </c>
      <c r="B120" s="996">
        <v>2500</v>
      </c>
      <c r="C120" s="997" t="s">
        <v>1171</v>
      </c>
      <c r="D120" s="998" t="s">
        <v>610</v>
      </c>
      <c r="E120" s="998" t="s">
        <v>50</v>
      </c>
      <c r="F120" s="997" t="s">
        <v>201</v>
      </c>
      <c r="G120" s="1000">
        <v>56.42</v>
      </c>
      <c r="H120" s="1001" t="s">
        <v>79</v>
      </c>
      <c r="I120" s="982">
        <f t="shared" si="1"/>
        <v>141050</v>
      </c>
    </row>
    <row r="121" spans="1:9">
      <c r="A121" s="976">
        <v>116</v>
      </c>
      <c r="B121" s="1002">
        <v>500</v>
      </c>
      <c r="C121" s="997" t="s">
        <v>1172</v>
      </c>
      <c r="D121" s="998" t="s">
        <v>610</v>
      </c>
      <c r="E121" s="998" t="s">
        <v>50</v>
      </c>
      <c r="F121" s="1003" t="s">
        <v>203</v>
      </c>
      <c r="G121" s="1000">
        <v>56.5</v>
      </c>
      <c r="H121" s="1001" t="s">
        <v>79</v>
      </c>
      <c r="I121" s="982">
        <f t="shared" si="1"/>
        <v>28250</v>
      </c>
    </row>
    <row r="122" spans="1:9">
      <c r="A122" s="976">
        <v>117</v>
      </c>
      <c r="B122" s="1002">
        <v>400</v>
      </c>
      <c r="C122" s="997" t="s">
        <v>1170</v>
      </c>
      <c r="D122" s="998" t="s">
        <v>610</v>
      </c>
      <c r="E122" s="998" t="s">
        <v>50</v>
      </c>
      <c r="F122" s="997" t="s">
        <v>199</v>
      </c>
      <c r="G122" s="1000">
        <v>57.45</v>
      </c>
      <c r="H122" s="1001" t="s">
        <v>834</v>
      </c>
      <c r="I122" s="982">
        <f t="shared" si="1"/>
        <v>22980</v>
      </c>
    </row>
    <row r="123" spans="1:9">
      <c r="A123" s="976">
        <v>118</v>
      </c>
      <c r="B123" s="1004">
        <v>2</v>
      </c>
      <c r="C123" s="997" t="s">
        <v>204</v>
      </c>
      <c r="D123" s="998" t="s">
        <v>610</v>
      </c>
      <c r="E123" s="998" t="s">
        <v>50</v>
      </c>
      <c r="F123" s="997" t="s">
        <v>205</v>
      </c>
      <c r="G123" s="1005">
        <v>4554</v>
      </c>
      <c r="H123" s="1001" t="s">
        <v>15</v>
      </c>
      <c r="I123" s="982">
        <f t="shared" si="1"/>
        <v>9108</v>
      </c>
    </row>
    <row r="124" spans="1:9">
      <c r="A124" s="976">
        <v>119</v>
      </c>
      <c r="B124" s="1004">
        <v>2</v>
      </c>
      <c r="C124" s="997" t="s">
        <v>1173</v>
      </c>
      <c r="D124" s="998" t="s">
        <v>610</v>
      </c>
      <c r="E124" s="998" t="s">
        <v>50</v>
      </c>
      <c r="F124" s="997" t="s">
        <v>207</v>
      </c>
      <c r="G124" s="1005">
        <v>3589.96</v>
      </c>
      <c r="H124" s="1001" t="s">
        <v>15</v>
      </c>
      <c r="I124" s="982">
        <f t="shared" si="1"/>
        <v>7179.92</v>
      </c>
    </row>
    <row r="125" spans="1:9">
      <c r="A125" s="976">
        <v>120</v>
      </c>
      <c r="B125" s="996">
        <v>1500</v>
      </c>
      <c r="C125" s="997" t="s">
        <v>1174</v>
      </c>
      <c r="D125" s="998" t="s">
        <v>610</v>
      </c>
      <c r="E125" s="998" t="s">
        <v>50</v>
      </c>
      <c r="F125" s="997" t="s">
        <v>217</v>
      </c>
      <c r="G125" s="1000">
        <v>60.75</v>
      </c>
      <c r="H125" s="1001" t="s">
        <v>79</v>
      </c>
      <c r="I125" s="982">
        <f t="shared" si="1"/>
        <v>91125</v>
      </c>
    </row>
    <row r="126" spans="1:9">
      <c r="A126" s="976">
        <v>121</v>
      </c>
      <c r="B126" s="1002">
        <v>100</v>
      </c>
      <c r="C126" s="997" t="s">
        <v>1175</v>
      </c>
      <c r="D126" s="998" t="s">
        <v>610</v>
      </c>
      <c r="E126" s="998" t="s">
        <v>50</v>
      </c>
      <c r="F126" s="997" t="s">
        <v>215</v>
      </c>
      <c r="G126" s="1000">
        <v>58.45</v>
      </c>
      <c r="H126" s="1001" t="s">
        <v>79</v>
      </c>
      <c r="I126" s="982">
        <f t="shared" si="1"/>
        <v>5845</v>
      </c>
    </row>
    <row r="127" spans="1:9">
      <c r="A127" s="976">
        <v>122</v>
      </c>
      <c r="B127" s="1004">
        <v>1</v>
      </c>
      <c r="C127" s="997" t="s">
        <v>1176</v>
      </c>
      <c r="D127" s="998" t="s">
        <v>610</v>
      </c>
      <c r="E127" s="998" t="s">
        <v>50</v>
      </c>
      <c r="F127" s="997" t="s">
        <v>219</v>
      </c>
      <c r="G127" s="1005">
        <v>1974</v>
      </c>
      <c r="H127" s="1001" t="s">
        <v>15</v>
      </c>
      <c r="I127" s="982">
        <f t="shared" si="1"/>
        <v>1974</v>
      </c>
    </row>
    <row r="128" spans="1:9">
      <c r="A128" s="976">
        <v>123</v>
      </c>
      <c r="B128" s="1004">
        <v>1</v>
      </c>
      <c r="C128" s="997" t="s">
        <v>1177</v>
      </c>
      <c r="D128" s="998" t="s">
        <v>610</v>
      </c>
      <c r="E128" s="998" t="s">
        <v>50</v>
      </c>
      <c r="F128" s="997" t="s">
        <v>221</v>
      </c>
      <c r="G128" s="1005">
        <v>8991</v>
      </c>
      <c r="H128" s="1001" t="s">
        <v>15</v>
      </c>
      <c r="I128" s="982">
        <f t="shared" si="1"/>
        <v>8991</v>
      </c>
    </row>
    <row r="129" spans="1:9">
      <c r="A129" s="976">
        <v>124</v>
      </c>
      <c r="B129" s="1004">
        <v>1</v>
      </c>
      <c r="C129" s="997" t="s">
        <v>1178</v>
      </c>
      <c r="D129" s="998" t="s">
        <v>610</v>
      </c>
      <c r="E129" s="998" t="s">
        <v>50</v>
      </c>
      <c r="F129" s="997" t="s">
        <v>223</v>
      </c>
      <c r="G129" s="1005">
        <v>7797</v>
      </c>
      <c r="H129" s="1001" t="s">
        <v>15</v>
      </c>
      <c r="I129" s="982">
        <f t="shared" si="1"/>
        <v>7797</v>
      </c>
    </row>
    <row r="130" spans="1:9">
      <c r="A130" s="976">
        <v>125</v>
      </c>
      <c r="B130" s="1002">
        <v>60</v>
      </c>
      <c r="C130" s="997" t="s">
        <v>1179</v>
      </c>
      <c r="D130" s="998" t="s">
        <v>610</v>
      </c>
      <c r="E130" s="998" t="s">
        <v>50</v>
      </c>
      <c r="F130" s="997" t="s">
        <v>225</v>
      </c>
      <c r="G130" s="1000">
        <v>114.83</v>
      </c>
      <c r="H130" s="1001" t="s">
        <v>82</v>
      </c>
      <c r="I130" s="982">
        <f t="shared" si="1"/>
        <v>6889.8</v>
      </c>
    </row>
    <row r="131" spans="1:9">
      <c r="A131" s="976">
        <v>126</v>
      </c>
      <c r="B131" s="1004">
        <v>1</v>
      </c>
      <c r="C131" s="997" t="s">
        <v>1180</v>
      </c>
      <c r="D131" s="998" t="s">
        <v>610</v>
      </c>
      <c r="E131" s="998" t="s">
        <v>50</v>
      </c>
      <c r="F131" s="997" t="s">
        <v>209</v>
      </c>
      <c r="G131" s="1005">
        <v>1182.97</v>
      </c>
      <c r="H131" s="1001" t="s">
        <v>15</v>
      </c>
      <c r="I131" s="982">
        <f t="shared" si="1"/>
        <v>1182.97</v>
      </c>
    </row>
    <row r="132" spans="1:9">
      <c r="A132" s="976">
        <v>127</v>
      </c>
      <c r="B132" s="1004">
        <v>1</v>
      </c>
      <c r="C132" s="997" t="s">
        <v>1181</v>
      </c>
      <c r="D132" s="998" t="s">
        <v>610</v>
      </c>
      <c r="E132" s="998" t="s">
        <v>50</v>
      </c>
      <c r="F132" s="997" t="s">
        <v>211</v>
      </c>
      <c r="G132" s="1005">
        <v>1085</v>
      </c>
      <c r="H132" s="1001" t="s">
        <v>15</v>
      </c>
      <c r="I132" s="982">
        <f t="shared" si="1"/>
        <v>1085</v>
      </c>
    </row>
    <row r="133" spans="1:9">
      <c r="A133" s="976">
        <v>128</v>
      </c>
      <c r="B133" s="1002">
        <v>100</v>
      </c>
      <c r="C133" s="997" t="s">
        <v>1182</v>
      </c>
      <c r="D133" s="998" t="s">
        <v>610</v>
      </c>
      <c r="E133" s="998" t="s">
        <v>50</v>
      </c>
      <c r="F133" s="997" t="s">
        <v>213</v>
      </c>
      <c r="G133" s="1000">
        <v>547</v>
      </c>
      <c r="H133" s="1001" t="s">
        <v>82</v>
      </c>
      <c r="I133" s="982">
        <f t="shared" si="1"/>
        <v>54700</v>
      </c>
    </row>
    <row r="134" spans="1:9">
      <c r="A134" s="976">
        <v>129</v>
      </c>
      <c r="B134" s="977">
        <v>8.1999999999999993</v>
      </c>
      <c r="C134" s="1006" t="s">
        <v>1048</v>
      </c>
      <c r="D134" s="979" t="s">
        <v>610</v>
      </c>
      <c r="E134" s="979" t="s">
        <v>13</v>
      </c>
      <c r="F134" s="976" t="s">
        <v>227</v>
      </c>
      <c r="G134" s="982">
        <v>765</v>
      </c>
      <c r="H134" s="981" t="s">
        <v>228</v>
      </c>
      <c r="I134" s="982">
        <f>B134*G134</f>
        <v>6272.9999999999991</v>
      </c>
    </row>
    <row r="135" spans="1:9">
      <c r="A135" s="976">
        <v>130</v>
      </c>
      <c r="B135" s="977">
        <v>28</v>
      </c>
      <c r="C135" s="1006" t="s">
        <v>1050</v>
      </c>
      <c r="D135" s="979" t="s">
        <v>610</v>
      </c>
      <c r="E135" s="979" t="s">
        <v>13</v>
      </c>
      <c r="F135" s="976" t="s">
        <v>130</v>
      </c>
      <c r="G135" s="982">
        <v>1024</v>
      </c>
      <c r="H135" s="981" t="s">
        <v>131</v>
      </c>
      <c r="I135" s="982">
        <f t="shared" ref="I135:I176" si="2">B135*G135</f>
        <v>28672</v>
      </c>
    </row>
    <row r="136" spans="1:9" ht="66">
      <c r="A136" s="976">
        <v>131</v>
      </c>
      <c r="B136" s="977">
        <v>14</v>
      </c>
      <c r="C136" s="1006" t="s">
        <v>1148</v>
      </c>
      <c r="D136" s="979" t="s">
        <v>610</v>
      </c>
      <c r="E136" s="979" t="s">
        <v>13</v>
      </c>
      <c r="F136" s="976" t="s">
        <v>24</v>
      </c>
      <c r="G136" s="982">
        <v>3299.7</v>
      </c>
      <c r="H136" s="981" t="s">
        <v>15</v>
      </c>
      <c r="I136" s="982">
        <f t="shared" si="2"/>
        <v>46195.799999999996</v>
      </c>
    </row>
    <row r="137" spans="1:9">
      <c r="A137" s="976">
        <v>132</v>
      </c>
      <c r="B137" s="977">
        <v>28</v>
      </c>
      <c r="C137" s="1006" t="s">
        <v>1051</v>
      </c>
      <c r="D137" s="979" t="s">
        <v>610</v>
      </c>
      <c r="E137" s="979" t="s">
        <v>13</v>
      </c>
      <c r="F137" s="976" t="s">
        <v>133</v>
      </c>
      <c r="G137" s="982">
        <v>1024</v>
      </c>
      <c r="H137" s="981" t="s">
        <v>131</v>
      </c>
      <c r="I137" s="982">
        <f t="shared" si="2"/>
        <v>28672</v>
      </c>
    </row>
    <row r="138" spans="1:9" ht="213">
      <c r="A138" s="976">
        <v>133</v>
      </c>
      <c r="B138" s="977">
        <v>5500</v>
      </c>
      <c r="C138" s="1007" t="s">
        <v>1183</v>
      </c>
      <c r="D138" s="979" t="s">
        <v>610</v>
      </c>
      <c r="E138" s="979" t="s">
        <v>13</v>
      </c>
      <c r="F138" s="1008" t="s">
        <v>819</v>
      </c>
      <c r="G138" s="982">
        <v>572.1</v>
      </c>
      <c r="H138" s="981" t="s">
        <v>82</v>
      </c>
      <c r="I138" s="982">
        <f t="shared" si="2"/>
        <v>3146550</v>
      </c>
    </row>
    <row r="139" spans="1:9" ht="198">
      <c r="A139" s="976">
        <v>134</v>
      </c>
      <c r="B139" s="977">
        <v>1000</v>
      </c>
      <c r="C139" s="1007" t="s">
        <v>1184</v>
      </c>
      <c r="D139" s="979" t="s">
        <v>610</v>
      </c>
      <c r="E139" s="979" t="s">
        <v>13</v>
      </c>
      <c r="F139" s="1008" t="s">
        <v>1055</v>
      </c>
      <c r="G139" s="982">
        <v>1175.56</v>
      </c>
      <c r="H139" s="981" t="s">
        <v>82</v>
      </c>
      <c r="I139" s="982">
        <f t="shared" si="2"/>
        <v>1175560</v>
      </c>
    </row>
    <row r="140" spans="1:9" ht="211.5">
      <c r="A140" s="976">
        <v>135</v>
      </c>
      <c r="B140" s="977">
        <v>200</v>
      </c>
      <c r="C140" s="1007" t="s">
        <v>1185</v>
      </c>
      <c r="D140" s="979" t="s">
        <v>610</v>
      </c>
      <c r="E140" s="979" t="s">
        <v>13</v>
      </c>
      <c r="F140" s="1008" t="s">
        <v>1058</v>
      </c>
      <c r="G140" s="982">
        <v>1319.84</v>
      </c>
      <c r="H140" s="981" t="s">
        <v>82</v>
      </c>
      <c r="I140" s="982">
        <f t="shared" si="2"/>
        <v>263968</v>
      </c>
    </row>
    <row r="141" spans="1:9" ht="33">
      <c r="A141" s="976">
        <v>136</v>
      </c>
      <c r="B141" s="977">
        <v>1500</v>
      </c>
      <c r="C141" s="1006" t="s">
        <v>1060</v>
      </c>
      <c r="D141" s="979" t="s">
        <v>610</v>
      </c>
      <c r="E141" s="979" t="s">
        <v>13</v>
      </c>
      <c r="F141" s="1009" t="s">
        <v>1061</v>
      </c>
      <c r="G141" s="982">
        <v>1287</v>
      </c>
      <c r="H141" s="981" t="s">
        <v>82</v>
      </c>
      <c r="I141" s="982">
        <f t="shared" si="2"/>
        <v>1930500</v>
      </c>
    </row>
    <row r="142" spans="1:9">
      <c r="A142" s="976">
        <v>137</v>
      </c>
      <c r="B142" s="977">
        <v>82</v>
      </c>
      <c r="C142" s="1006" t="s">
        <v>840</v>
      </c>
      <c r="D142" s="979" t="s">
        <v>610</v>
      </c>
      <c r="E142" s="979" t="s">
        <v>13</v>
      </c>
      <c r="F142" s="976" t="s">
        <v>236</v>
      </c>
      <c r="G142" s="982">
        <v>2745</v>
      </c>
      <c r="H142" s="981" t="s">
        <v>15</v>
      </c>
      <c r="I142" s="982">
        <f t="shared" si="2"/>
        <v>225090</v>
      </c>
    </row>
    <row r="143" spans="1:9">
      <c r="A143" s="976">
        <v>138</v>
      </c>
      <c r="B143" s="977">
        <v>40</v>
      </c>
      <c r="C143" s="1006" t="s">
        <v>1064</v>
      </c>
      <c r="D143" s="979" t="s">
        <v>610</v>
      </c>
      <c r="E143" s="979" t="s">
        <v>13</v>
      </c>
      <c r="F143" s="976" t="s">
        <v>238</v>
      </c>
      <c r="G143" s="982">
        <v>5700.78</v>
      </c>
      <c r="H143" s="981" t="s">
        <v>15</v>
      </c>
      <c r="I143" s="982">
        <f t="shared" si="2"/>
        <v>228031.19999999998</v>
      </c>
    </row>
    <row r="144" spans="1:9">
      <c r="A144" s="976">
        <v>139</v>
      </c>
      <c r="B144" s="977">
        <v>1000</v>
      </c>
      <c r="C144" s="1006" t="s">
        <v>1066</v>
      </c>
      <c r="D144" s="979" t="s">
        <v>610</v>
      </c>
      <c r="E144" s="979" t="s">
        <v>50</v>
      </c>
      <c r="F144" s="976" t="s">
        <v>240</v>
      </c>
      <c r="G144" s="982">
        <v>1044</v>
      </c>
      <c r="H144" s="981" t="s">
        <v>82</v>
      </c>
      <c r="I144" s="982">
        <f t="shared" si="2"/>
        <v>1044000</v>
      </c>
    </row>
    <row r="145" spans="1:9">
      <c r="A145" s="976">
        <v>140</v>
      </c>
      <c r="B145" s="977">
        <v>500</v>
      </c>
      <c r="C145" s="1006" t="s">
        <v>1068</v>
      </c>
      <c r="D145" s="979" t="s">
        <v>610</v>
      </c>
      <c r="E145" s="979" t="s">
        <v>50</v>
      </c>
      <c r="F145" s="976" t="s">
        <v>242</v>
      </c>
      <c r="G145" s="982">
        <v>1012</v>
      </c>
      <c r="H145" s="981" t="s">
        <v>82</v>
      </c>
      <c r="I145" s="982">
        <f t="shared" si="2"/>
        <v>506000</v>
      </c>
    </row>
    <row r="146" spans="1:9">
      <c r="A146" s="976">
        <v>141</v>
      </c>
      <c r="B146" s="977">
        <v>200</v>
      </c>
      <c r="C146" s="1006" t="s">
        <v>1070</v>
      </c>
      <c r="D146" s="979" t="s">
        <v>610</v>
      </c>
      <c r="E146" s="979" t="s">
        <v>50</v>
      </c>
      <c r="F146" s="976" t="s">
        <v>244</v>
      </c>
      <c r="G146" s="982">
        <v>125</v>
      </c>
      <c r="H146" s="981" t="s">
        <v>82</v>
      </c>
      <c r="I146" s="982">
        <f t="shared" si="2"/>
        <v>25000</v>
      </c>
    </row>
    <row r="147" spans="1:9" ht="33">
      <c r="A147" s="976">
        <v>142</v>
      </c>
      <c r="B147" s="977">
        <v>8</v>
      </c>
      <c r="C147" s="1010" t="s">
        <v>1072</v>
      </c>
      <c r="D147" s="979" t="s">
        <v>610</v>
      </c>
      <c r="E147" s="979" t="s">
        <v>13</v>
      </c>
      <c r="F147" s="976" t="s">
        <v>97</v>
      </c>
      <c r="G147" s="982">
        <v>2764.76</v>
      </c>
      <c r="H147" s="981" t="s">
        <v>15</v>
      </c>
      <c r="I147" s="982">
        <f t="shared" si="2"/>
        <v>22118.080000000002</v>
      </c>
    </row>
    <row r="148" spans="1:9" ht="66">
      <c r="A148" s="976">
        <v>143</v>
      </c>
      <c r="B148" s="977">
        <v>70</v>
      </c>
      <c r="C148" s="1010" t="s">
        <v>1186</v>
      </c>
      <c r="D148" s="979" t="s">
        <v>610</v>
      </c>
      <c r="E148" s="979" t="s">
        <v>13</v>
      </c>
      <c r="F148" s="976" t="s">
        <v>91</v>
      </c>
      <c r="G148" s="982">
        <v>135.66</v>
      </c>
      <c r="H148" s="981" t="s">
        <v>82</v>
      </c>
      <c r="I148" s="982">
        <f t="shared" si="2"/>
        <v>9496.1999999999989</v>
      </c>
    </row>
    <row r="149" spans="1:9" ht="33">
      <c r="A149" s="976">
        <v>144</v>
      </c>
      <c r="B149" s="977">
        <v>8000</v>
      </c>
      <c r="C149" s="1010" t="s">
        <v>1074</v>
      </c>
      <c r="D149" s="979" t="s">
        <v>610</v>
      </c>
      <c r="E149" s="979" t="s">
        <v>13</v>
      </c>
      <c r="F149" s="976" t="s">
        <v>247</v>
      </c>
      <c r="G149" s="982">
        <v>30</v>
      </c>
      <c r="H149" s="981" t="s">
        <v>82</v>
      </c>
      <c r="I149" s="982">
        <f t="shared" si="2"/>
        <v>240000</v>
      </c>
    </row>
    <row r="150" spans="1:9" ht="65.25" customHeight="1">
      <c r="A150" s="976">
        <v>145</v>
      </c>
      <c r="B150" s="977">
        <v>82</v>
      </c>
      <c r="C150" s="1010" t="s">
        <v>1083</v>
      </c>
      <c r="D150" s="979" t="s">
        <v>610</v>
      </c>
      <c r="E150" s="979" t="s">
        <v>50</v>
      </c>
      <c r="F150" s="976" t="s">
        <v>264</v>
      </c>
      <c r="G150" s="982">
        <v>484</v>
      </c>
      <c r="H150" s="981" t="s">
        <v>15</v>
      </c>
      <c r="I150" s="982">
        <f t="shared" si="2"/>
        <v>39688</v>
      </c>
    </row>
    <row r="151" spans="1:9" ht="49.5">
      <c r="A151" s="976">
        <v>146</v>
      </c>
      <c r="B151" s="977">
        <v>12</v>
      </c>
      <c r="C151" s="1010" t="s">
        <v>1076</v>
      </c>
      <c r="D151" s="979" t="s">
        <v>610</v>
      </c>
      <c r="E151" s="979" t="s">
        <v>13</v>
      </c>
      <c r="F151" s="976" t="s">
        <v>249</v>
      </c>
      <c r="G151" s="982">
        <v>512.54999999999995</v>
      </c>
      <c r="H151" s="981" t="s">
        <v>15</v>
      </c>
      <c r="I151" s="982">
        <f t="shared" si="2"/>
        <v>6150.5999999999995</v>
      </c>
    </row>
    <row r="152" spans="1:9" ht="49.5">
      <c r="A152" s="976">
        <v>147</v>
      </c>
      <c r="B152" s="977">
        <v>18</v>
      </c>
      <c r="C152" s="1010" t="s">
        <v>250</v>
      </c>
      <c r="D152" s="979" t="s">
        <v>610</v>
      </c>
      <c r="E152" s="979" t="s">
        <v>13</v>
      </c>
      <c r="F152" s="976" t="s">
        <v>251</v>
      </c>
      <c r="G152" s="982">
        <v>1132</v>
      </c>
      <c r="H152" s="981" t="s">
        <v>15</v>
      </c>
      <c r="I152" s="982">
        <f t="shared" si="2"/>
        <v>20376</v>
      </c>
    </row>
    <row r="153" spans="1:9" ht="33">
      <c r="A153" s="976">
        <v>148</v>
      </c>
      <c r="B153" s="977">
        <v>12</v>
      </c>
      <c r="C153" s="1010" t="s">
        <v>1160</v>
      </c>
      <c r="D153" s="979" t="s">
        <v>610</v>
      </c>
      <c r="E153" s="979" t="s">
        <v>13</v>
      </c>
      <c r="F153" s="976" t="s">
        <v>110</v>
      </c>
      <c r="G153" s="982">
        <v>990.68</v>
      </c>
      <c r="H153" s="981" t="s">
        <v>15</v>
      </c>
      <c r="I153" s="982">
        <f t="shared" si="2"/>
        <v>11888.16</v>
      </c>
    </row>
    <row r="154" spans="1:9" ht="82.5">
      <c r="A154" s="976">
        <v>149</v>
      </c>
      <c r="B154" s="977">
        <v>3</v>
      </c>
      <c r="C154" s="989" t="s">
        <v>1080</v>
      </c>
      <c r="D154" s="979" t="s">
        <v>610</v>
      </c>
      <c r="E154" s="979" t="s">
        <v>13</v>
      </c>
      <c r="F154" s="976" t="s">
        <v>269</v>
      </c>
      <c r="G154" s="982">
        <v>5670</v>
      </c>
      <c r="H154" s="981" t="s">
        <v>44</v>
      </c>
      <c r="I154" s="982">
        <f t="shared" si="2"/>
        <v>17010</v>
      </c>
    </row>
    <row r="155" spans="1:9" ht="66">
      <c r="A155" s="976">
        <v>150</v>
      </c>
      <c r="B155" s="977">
        <v>6</v>
      </c>
      <c r="C155" s="989" t="s">
        <v>1187</v>
      </c>
      <c r="D155" s="979" t="s">
        <v>610</v>
      </c>
      <c r="E155" s="979" t="s">
        <v>13</v>
      </c>
      <c r="F155" s="976" t="s">
        <v>1092</v>
      </c>
      <c r="G155" s="982">
        <v>1934</v>
      </c>
      <c r="H155" s="981" t="s">
        <v>15</v>
      </c>
      <c r="I155" s="982">
        <f t="shared" si="2"/>
        <v>11604</v>
      </c>
    </row>
    <row r="156" spans="1:9" ht="49.5">
      <c r="A156" s="976">
        <v>151</v>
      </c>
      <c r="B156" s="977">
        <v>155</v>
      </c>
      <c r="C156" s="1011" t="s">
        <v>75</v>
      </c>
      <c r="D156" s="979" t="s">
        <v>610</v>
      </c>
      <c r="E156" s="979" t="s">
        <v>13</v>
      </c>
      <c r="F156" s="976" t="s">
        <v>76</v>
      </c>
      <c r="G156" s="982">
        <v>41</v>
      </c>
      <c r="H156" s="981" t="s">
        <v>74</v>
      </c>
      <c r="I156" s="982">
        <f t="shared" si="2"/>
        <v>6355</v>
      </c>
    </row>
    <row r="157" spans="1:9" ht="33">
      <c r="A157" s="976">
        <v>152</v>
      </c>
      <c r="B157" s="977">
        <v>11.282</v>
      </c>
      <c r="C157" s="1011" t="s">
        <v>1161</v>
      </c>
      <c r="D157" s="979" t="s">
        <v>610</v>
      </c>
      <c r="E157" s="979" t="s">
        <v>13</v>
      </c>
      <c r="F157" s="976" t="s">
        <v>113</v>
      </c>
      <c r="G157" s="982">
        <v>6579</v>
      </c>
      <c r="H157" s="981" t="s">
        <v>114</v>
      </c>
      <c r="I157" s="982">
        <f t="shared" si="2"/>
        <v>74224.278000000006</v>
      </c>
    </row>
    <row r="158" spans="1:9">
      <c r="A158" s="976">
        <v>153</v>
      </c>
      <c r="B158" s="977">
        <v>0.37</v>
      </c>
      <c r="C158" s="1010" t="s">
        <v>954</v>
      </c>
      <c r="D158" s="979" t="s">
        <v>610</v>
      </c>
      <c r="E158" s="979" t="s">
        <v>13</v>
      </c>
      <c r="F158" s="976" t="s">
        <v>116</v>
      </c>
      <c r="G158" s="982">
        <v>3893</v>
      </c>
      <c r="H158" s="981" t="s">
        <v>114</v>
      </c>
      <c r="I158" s="982">
        <f t="shared" si="2"/>
        <v>1440.41</v>
      </c>
    </row>
    <row r="159" spans="1:9" ht="66">
      <c r="A159" s="976">
        <v>154</v>
      </c>
      <c r="B159" s="977">
        <v>0.97499999999999998</v>
      </c>
      <c r="C159" s="1006" t="s">
        <v>56</v>
      </c>
      <c r="D159" s="979" t="s">
        <v>610</v>
      </c>
      <c r="E159" s="979" t="s">
        <v>13</v>
      </c>
      <c r="F159" s="976" t="s">
        <v>57</v>
      </c>
      <c r="G159" s="982">
        <v>3426</v>
      </c>
      <c r="H159" s="981" t="s">
        <v>58</v>
      </c>
      <c r="I159" s="982">
        <f t="shared" si="2"/>
        <v>3340.35</v>
      </c>
    </row>
    <row r="160" spans="1:9">
      <c r="A160" s="976">
        <v>155</v>
      </c>
      <c r="B160" s="977">
        <v>3</v>
      </c>
      <c r="C160" s="1012" t="s">
        <v>1188</v>
      </c>
      <c r="D160" s="979" t="s">
        <v>610</v>
      </c>
      <c r="E160" s="979" t="s">
        <v>13</v>
      </c>
      <c r="F160" s="976" t="s">
        <v>259</v>
      </c>
      <c r="G160" s="982">
        <v>4500</v>
      </c>
      <c r="H160" s="981" t="s">
        <v>15</v>
      </c>
      <c r="I160" s="982">
        <f t="shared" si="2"/>
        <v>13500</v>
      </c>
    </row>
    <row r="161" spans="1:9">
      <c r="A161" s="976">
        <v>156</v>
      </c>
      <c r="B161" s="977">
        <v>3</v>
      </c>
      <c r="C161" s="1013" t="s">
        <v>274</v>
      </c>
      <c r="D161" s="979" t="s">
        <v>610</v>
      </c>
      <c r="E161" s="979" t="s">
        <v>13</v>
      </c>
      <c r="F161" s="976" t="s">
        <v>275</v>
      </c>
      <c r="G161" s="982">
        <v>146.63</v>
      </c>
      <c r="H161" s="981" t="s">
        <v>15</v>
      </c>
      <c r="I161" s="982">
        <f t="shared" si="2"/>
        <v>439.89</v>
      </c>
    </row>
    <row r="162" spans="1:9" ht="33">
      <c r="A162" s="976">
        <v>157</v>
      </c>
      <c r="B162" s="977">
        <v>3</v>
      </c>
      <c r="C162" s="1013" t="s">
        <v>674</v>
      </c>
      <c r="D162" s="979" t="s">
        <v>610</v>
      </c>
      <c r="E162" s="979" t="s">
        <v>13</v>
      </c>
      <c r="F162" s="976" t="s">
        <v>123</v>
      </c>
      <c r="G162" s="982">
        <v>142</v>
      </c>
      <c r="H162" s="981" t="s">
        <v>15</v>
      </c>
      <c r="I162" s="982">
        <f t="shared" si="2"/>
        <v>426</v>
      </c>
    </row>
    <row r="163" spans="1:9">
      <c r="A163" s="976">
        <v>158</v>
      </c>
      <c r="B163" s="977">
        <v>9</v>
      </c>
      <c r="C163" s="1014" t="s">
        <v>270</v>
      </c>
      <c r="D163" s="979" t="s">
        <v>610</v>
      </c>
      <c r="E163" s="979" t="s">
        <v>13</v>
      </c>
      <c r="F163" s="976" t="s">
        <v>271</v>
      </c>
      <c r="G163" s="982">
        <v>41</v>
      </c>
      <c r="H163" s="981" t="s">
        <v>15</v>
      </c>
      <c r="I163" s="982">
        <f t="shared" si="2"/>
        <v>369</v>
      </c>
    </row>
    <row r="164" spans="1:9">
      <c r="A164" s="976">
        <v>159</v>
      </c>
      <c r="B164" s="977">
        <v>9</v>
      </c>
      <c r="C164" s="1014" t="s">
        <v>272</v>
      </c>
      <c r="D164" s="979" t="s">
        <v>610</v>
      </c>
      <c r="E164" s="979" t="s">
        <v>13</v>
      </c>
      <c r="F164" s="976" t="s">
        <v>273</v>
      </c>
      <c r="G164" s="982">
        <v>35</v>
      </c>
      <c r="H164" s="981" t="s">
        <v>15</v>
      </c>
      <c r="I164" s="982">
        <f t="shared" si="2"/>
        <v>315</v>
      </c>
    </row>
    <row r="165" spans="1:9">
      <c r="A165" s="976">
        <v>160</v>
      </c>
      <c r="B165" s="977">
        <v>3</v>
      </c>
      <c r="C165" s="1014" t="s">
        <v>256</v>
      </c>
      <c r="D165" s="979" t="s">
        <v>610</v>
      </c>
      <c r="E165" s="979" t="s">
        <v>13</v>
      </c>
      <c r="F165" s="976" t="s">
        <v>257</v>
      </c>
      <c r="G165" s="982">
        <v>880</v>
      </c>
      <c r="H165" s="981" t="s">
        <v>15</v>
      </c>
      <c r="I165" s="982">
        <f t="shared" si="2"/>
        <v>2640</v>
      </c>
    </row>
    <row r="166" spans="1:9">
      <c r="A166" s="976">
        <v>161</v>
      </c>
      <c r="B166" s="977">
        <v>6</v>
      </c>
      <c r="C166" s="978" t="s">
        <v>1122</v>
      </c>
      <c r="D166" s="979" t="s">
        <v>610</v>
      </c>
      <c r="E166" s="979" t="s">
        <v>50</v>
      </c>
      <c r="F166" s="976" t="s">
        <v>260</v>
      </c>
      <c r="G166" s="982">
        <v>2789</v>
      </c>
      <c r="H166" s="981" t="s">
        <v>15</v>
      </c>
      <c r="I166" s="982">
        <f t="shared" si="2"/>
        <v>16734</v>
      </c>
    </row>
    <row r="167" spans="1:9" ht="66">
      <c r="A167" s="976">
        <v>162</v>
      </c>
      <c r="B167" s="977">
        <v>6</v>
      </c>
      <c r="C167" s="1006" t="s">
        <v>68</v>
      </c>
      <c r="D167" s="979" t="s">
        <v>610</v>
      </c>
      <c r="E167" s="979" t="s">
        <v>13</v>
      </c>
      <c r="F167" s="976" t="s">
        <v>69</v>
      </c>
      <c r="G167" s="982">
        <v>1234.2</v>
      </c>
      <c r="H167" s="981" t="s">
        <v>15</v>
      </c>
      <c r="I167" s="982">
        <f t="shared" si="2"/>
        <v>7405.2000000000007</v>
      </c>
    </row>
    <row r="168" spans="1:9" ht="49.5">
      <c r="A168" s="976">
        <v>163</v>
      </c>
      <c r="B168" s="977">
        <v>6</v>
      </c>
      <c r="C168" s="1010" t="s">
        <v>70</v>
      </c>
      <c r="D168" s="979" t="s">
        <v>610</v>
      </c>
      <c r="E168" s="979" t="s">
        <v>13</v>
      </c>
      <c r="F168" s="976" t="s">
        <v>71</v>
      </c>
      <c r="G168" s="982">
        <v>386</v>
      </c>
      <c r="H168" s="981" t="s">
        <v>15</v>
      </c>
      <c r="I168" s="982">
        <f t="shared" si="2"/>
        <v>2316</v>
      </c>
    </row>
    <row r="169" spans="1:9">
      <c r="A169" s="976">
        <v>164</v>
      </c>
      <c r="B169" s="977">
        <v>3</v>
      </c>
      <c r="C169" s="1010" t="s">
        <v>265</v>
      </c>
      <c r="D169" s="979" t="s">
        <v>610</v>
      </c>
      <c r="E169" s="979" t="s">
        <v>13</v>
      </c>
      <c r="F169" s="976" t="s">
        <v>266</v>
      </c>
      <c r="G169" s="982">
        <v>53</v>
      </c>
      <c r="H169" s="981" t="s">
        <v>15</v>
      </c>
      <c r="I169" s="982">
        <f t="shared" si="2"/>
        <v>159</v>
      </c>
    </row>
    <row r="170" spans="1:9">
      <c r="A170" s="976">
        <v>165</v>
      </c>
      <c r="B170" s="977">
        <v>30</v>
      </c>
      <c r="C170" s="1010" t="s">
        <v>377</v>
      </c>
      <c r="D170" s="979" t="s">
        <v>610</v>
      </c>
      <c r="E170" s="979" t="s">
        <v>50</v>
      </c>
      <c r="F170" s="976" t="s">
        <v>78</v>
      </c>
      <c r="G170" s="982">
        <v>117.5</v>
      </c>
      <c r="H170" s="981" t="s">
        <v>79</v>
      </c>
      <c r="I170" s="982">
        <f t="shared" si="2"/>
        <v>3525</v>
      </c>
    </row>
    <row r="171" spans="1:9">
      <c r="A171" s="976">
        <v>166</v>
      </c>
      <c r="B171" s="1004">
        <v>8</v>
      </c>
      <c r="C171" s="1015" t="s">
        <v>204</v>
      </c>
      <c r="D171" s="998" t="s">
        <v>610</v>
      </c>
      <c r="E171" s="998" t="s">
        <v>50</v>
      </c>
      <c r="F171" s="1016" t="s">
        <v>205</v>
      </c>
      <c r="G171" s="1017">
        <v>4554</v>
      </c>
      <c r="H171" s="1018" t="s">
        <v>15</v>
      </c>
      <c r="I171" s="982">
        <f t="shared" si="2"/>
        <v>36432</v>
      </c>
    </row>
    <row r="172" spans="1:9">
      <c r="A172" s="976">
        <v>167</v>
      </c>
      <c r="B172" s="1004">
        <v>40</v>
      </c>
      <c r="C172" s="1016" t="s">
        <v>277</v>
      </c>
      <c r="D172" s="998" t="s">
        <v>610</v>
      </c>
      <c r="E172" s="998" t="s">
        <v>50</v>
      </c>
      <c r="F172" s="1016" t="s">
        <v>278</v>
      </c>
      <c r="G172" s="1017">
        <v>24151</v>
      </c>
      <c r="H172" s="1018" t="s">
        <v>15</v>
      </c>
      <c r="I172" s="982">
        <f t="shared" si="2"/>
        <v>966040</v>
      </c>
    </row>
    <row r="173" spans="1:9">
      <c r="A173" s="976">
        <v>168</v>
      </c>
      <c r="B173" s="1004">
        <v>3</v>
      </c>
      <c r="C173" s="1016" t="s">
        <v>1189</v>
      </c>
      <c r="D173" s="998" t="s">
        <v>610</v>
      </c>
      <c r="E173" s="998" t="s">
        <v>50</v>
      </c>
      <c r="F173" s="1016" t="s">
        <v>281</v>
      </c>
      <c r="G173" s="1017">
        <v>40658.78</v>
      </c>
      <c r="H173" s="1018" t="s">
        <v>15</v>
      </c>
      <c r="I173" s="982">
        <f t="shared" si="2"/>
        <v>121976.34</v>
      </c>
    </row>
    <row r="174" spans="1:9">
      <c r="A174" s="976">
        <v>169</v>
      </c>
      <c r="B174" s="996">
        <v>4500</v>
      </c>
      <c r="C174" s="1016" t="s">
        <v>1174</v>
      </c>
      <c r="D174" s="998" t="s">
        <v>610</v>
      </c>
      <c r="E174" s="998" t="s">
        <v>50</v>
      </c>
      <c r="F174" s="1016" t="s">
        <v>217</v>
      </c>
      <c r="G174" s="1019">
        <v>60.75</v>
      </c>
      <c r="H174" s="1018" t="s">
        <v>79</v>
      </c>
      <c r="I174" s="982">
        <f t="shared" si="2"/>
        <v>273375</v>
      </c>
    </row>
    <row r="175" spans="1:9">
      <c r="A175" s="976">
        <v>170</v>
      </c>
      <c r="B175" s="1002">
        <v>370</v>
      </c>
      <c r="C175" s="1016" t="s">
        <v>1172</v>
      </c>
      <c r="D175" s="998" t="s">
        <v>610</v>
      </c>
      <c r="E175" s="998" t="s">
        <v>50</v>
      </c>
      <c r="F175" s="1016" t="s">
        <v>203</v>
      </c>
      <c r="G175" s="1019">
        <v>56.5</v>
      </c>
      <c r="H175" s="1018" t="s">
        <v>79</v>
      </c>
      <c r="I175" s="982">
        <f t="shared" si="2"/>
        <v>20905</v>
      </c>
    </row>
    <row r="176" spans="1:9">
      <c r="A176" s="976">
        <v>171</v>
      </c>
      <c r="B176" s="1002">
        <v>975</v>
      </c>
      <c r="C176" s="1016" t="s">
        <v>1170</v>
      </c>
      <c r="D176" s="998" t="s">
        <v>610</v>
      </c>
      <c r="E176" s="998" t="s">
        <v>50</v>
      </c>
      <c r="F176" s="1016" t="s">
        <v>199</v>
      </c>
      <c r="G176" s="1019">
        <v>57.45</v>
      </c>
      <c r="H176" s="1018" t="s">
        <v>834</v>
      </c>
      <c r="I176" s="982">
        <f t="shared" si="2"/>
        <v>56013.75</v>
      </c>
    </row>
    <row r="177" spans="1:9">
      <c r="A177" s="976">
        <v>172</v>
      </c>
      <c r="B177" s="977">
        <v>6.4</v>
      </c>
      <c r="C177" s="1010" t="s">
        <v>1048</v>
      </c>
      <c r="D177" s="979" t="s">
        <v>610</v>
      </c>
      <c r="E177" s="979" t="s">
        <v>13</v>
      </c>
      <c r="F177" s="976" t="s">
        <v>227</v>
      </c>
      <c r="G177" s="982">
        <v>765</v>
      </c>
      <c r="H177" s="1020" t="s">
        <v>228</v>
      </c>
      <c r="I177" s="982">
        <f>B177*G177</f>
        <v>4896</v>
      </c>
    </row>
    <row r="178" spans="1:9">
      <c r="A178" s="976">
        <v>173</v>
      </c>
      <c r="B178" s="977">
        <v>22</v>
      </c>
      <c r="C178" s="1010" t="s">
        <v>129</v>
      </c>
      <c r="D178" s="979" t="s">
        <v>610</v>
      </c>
      <c r="E178" s="979" t="s">
        <v>13</v>
      </c>
      <c r="F178" s="976" t="s">
        <v>130</v>
      </c>
      <c r="G178" s="982">
        <v>1024</v>
      </c>
      <c r="H178" s="1020" t="s">
        <v>131</v>
      </c>
      <c r="I178" s="982">
        <f t="shared" ref="I178:I217" si="3">B178*G178</f>
        <v>22528</v>
      </c>
    </row>
    <row r="179" spans="1:9" ht="66">
      <c r="A179" s="976">
        <v>174</v>
      </c>
      <c r="B179" s="977">
        <v>11</v>
      </c>
      <c r="C179" s="1010" t="s">
        <v>1148</v>
      </c>
      <c r="D179" s="979" t="s">
        <v>610</v>
      </c>
      <c r="E179" s="979" t="s">
        <v>13</v>
      </c>
      <c r="F179" s="976" t="s">
        <v>24</v>
      </c>
      <c r="G179" s="982">
        <v>3299.7</v>
      </c>
      <c r="H179" s="1020" t="s">
        <v>15</v>
      </c>
      <c r="I179" s="982">
        <f t="shared" si="3"/>
        <v>36296.699999999997</v>
      </c>
    </row>
    <row r="180" spans="1:9">
      <c r="A180" s="976">
        <v>175</v>
      </c>
      <c r="B180" s="977">
        <v>22</v>
      </c>
      <c r="C180" s="1010" t="s">
        <v>132</v>
      </c>
      <c r="D180" s="979" t="s">
        <v>610</v>
      </c>
      <c r="E180" s="979" t="s">
        <v>13</v>
      </c>
      <c r="F180" s="976" t="s">
        <v>133</v>
      </c>
      <c r="G180" s="982">
        <v>1024</v>
      </c>
      <c r="H180" s="1020" t="s">
        <v>131</v>
      </c>
      <c r="I180" s="982">
        <f t="shared" si="3"/>
        <v>22528</v>
      </c>
    </row>
    <row r="181" spans="1:9" ht="196.5">
      <c r="A181" s="976">
        <v>176</v>
      </c>
      <c r="B181" s="977">
        <v>3800</v>
      </c>
      <c r="C181" s="1021" t="s">
        <v>1190</v>
      </c>
      <c r="D181" s="979" t="s">
        <v>610</v>
      </c>
      <c r="E181" s="979" t="s">
        <v>13</v>
      </c>
      <c r="F181" s="976" t="s">
        <v>1097</v>
      </c>
      <c r="G181" s="982">
        <v>465.46</v>
      </c>
      <c r="H181" s="1020" t="s">
        <v>82</v>
      </c>
      <c r="I181" s="982">
        <f t="shared" si="3"/>
        <v>1768748</v>
      </c>
    </row>
    <row r="182" spans="1:9" ht="198">
      <c r="A182" s="976">
        <v>177</v>
      </c>
      <c r="B182" s="977">
        <v>2000</v>
      </c>
      <c r="C182" s="1021" t="s">
        <v>1366</v>
      </c>
      <c r="D182" s="979" t="s">
        <v>610</v>
      </c>
      <c r="E182" s="979" t="s">
        <v>13</v>
      </c>
      <c r="F182" s="976" t="s">
        <v>284</v>
      </c>
      <c r="G182" s="982">
        <v>1073.94</v>
      </c>
      <c r="H182" s="1020" t="s">
        <v>82</v>
      </c>
      <c r="I182" s="982">
        <f t="shared" si="3"/>
        <v>2147880</v>
      </c>
    </row>
    <row r="183" spans="1:9" ht="214.5">
      <c r="A183" s="976">
        <v>178</v>
      </c>
      <c r="B183" s="977">
        <v>200</v>
      </c>
      <c r="C183" s="1007" t="s">
        <v>1192</v>
      </c>
      <c r="D183" s="979" t="s">
        <v>610</v>
      </c>
      <c r="E183" s="979" t="s">
        <v>13</v>
      </c>
      <c r="F183" s="976" t="s">
        <v>1102</v>
      </c>
      <c r="G183" s="982">
        <v>1199.4000000000001</v>
      </c>
      <c r="H183" s="1020" t="s">
        <v>82</v>
      </c>
      <c r="I183" s="982">
        <f t="shared" si="3"/>
        <v>239880.00000000003</v>
      </c>
    </row>
    <row r="184" spans="1:9" ht="33">
      <c r="A184" s="976">
        <v>179</v>
      </c>
      <c r="B184" s="977">
        <v>400</v>
      </c>
      <c r="C184" s="1010" t="s">
        <v>1104</v>
      </c>
      <c r="D184" s="979" t="s">
        <v>610</v>
      </c>
      <c r="E184" s="979" t="s">
        <v>13</v>
      </c>
      <c r="F184" s="976" t="s">
        <v>1105</v>
      </c>
      <c r="G184" s="982">
        <v>1075</v>
      </c>
      <c r="H184" s="1020" t="s">
        <v>82</v>
      </c>
      <c r="I184" s="982">
        <f t="shared" si="3"/>
        <v>430000</v>
      </c>
    </row>
    <row r="185" spans="1:9">
      <c r="A185" s="976">
        <v>180</v>
      </c>
      <c r="B185" s="977">
        <v>64</v>
      </c>
      <c r="C185" s="1022" t="s">
        <v>840</v>
      </c>
      <c r="D185" s="979" t="s">
        <v>610</v>
      </c>
      <c r="E185" s="979" t="s">
        <v>13</v>
      </c>
      <c r="F185" s="976" t="s">
        <v>236</v>
      </c>
      <c r="G185" s="982">
        <v>2745</v>
      </c>
      <c r="H185" s="1020" t="s">
        <v>15</v>
      </c>
      <c r="I185" s="982">
        <f t="shared" si="3"/>
        <v>175680</v>
      </c>
    </row>
    <row r="186" spans="1:9">
      <c r="A186" s="976">
        <v>181</v>
      </c>
      <c r="B186" s="977">
        <v>30</v>
      </c>
      <c r="C186" s="1010" t="s">
        <v>1107</v>
      </c>
      <c r="D186" s="979" t="s">
        <v>610</v>
      </c>
      <c r="E186" s="979" t="s">
        <v>13</v>
      </c>
      <c r="F186" s="976" t="s">
        <v>287</v>
      </c>
      <c r="G186" s="982">
        <v>3725.45</v>
      </c>
      <c r="H186" s="1020" t="s">
        <v>15</v>
      </c>
      <c r="I186" s="982">
        <f t="shared" si="3"/>
        <v>111763.5</v>
      </c>
    </row>
    <row r="187" spans="1:9">
      <c r="A187" s="976">
        <v>182</v>
      </c>
      <c r="B187" s="977">
        <v>1000</v>
      </c>
      <c r="C187" s="1022" t="s">
        <v>1109</v>
      </c>
      <c r="D187" s="979" t="s">
        <v>610</v>
      </c>
      <c r="E187" s="979" t="s">
        <v>50</v>
      </c>
      <c r="F187" s="976" t="s">
        <v>289</v>
      </c>
      <c r="G187" s="982">
        <v>740</v>
      </c>
      <c r="H187" s="1020" t="s">
        <v>82</v>
      </c>
      <c r="I187" s="982">
        <f t="shared" si="3"/>
        <v>740000</v>
      </c>
    </row>
    <row r="188" spans="1:9">
      <c r="A188" s="976">
        <v>183</v>
      </c>
      <c r="B188" s="977">
        <v>300</v>
      </c>
      <c r="C188" s="1022" t="s">
        <v>1111</v>
      </c>
      <c r="D188" s="979" t="s">
        <v>610</v>
      </c>
      <c r="E188" s="979" t="s">
        <v>50</v>
      </c>
      <c r="F188" s="976" t="s">
        <v>291</v>
      </c>
      <c r="G188" s="982">
        <v>759</v>
      </c>
      <c r="H188" s="1020" t="s">
        <v>82</v>
      </c>
      <c r="I188" s="982">
        <f t="shared" si="3"/>
        <v>227700</v>
      </c>
    </row>
    <row r="189" spans="1:9">
      <c r="A189" s="976">
        <v>184</v>
      </c>
      <c r="B189" s="977">
        <v>200</v>
      </c>
      <c r="C189" s="1010" t="s">
        <v>1113</v>
      </c>
      <c r="D189" s="979" t="s">
        <v>610</v>
      </c>
      <c r="E189" s="979" t="s">
        <v>50</v>
      </c>
      <c r="F189" s="976" t="s">
        <v>293</v>
      </c>
      <c r="G189" s="982">
        <v>80</v>
      </c>
      <c r="H189" s="1020" t="s">
        <v>82</v>
      </c>
      <c r="I189" s="982">
        <f t="shared" si="3"/>
        <v>16000</v>
      </c>
    </row>
    <row r="190" spans="1:9">
      <c r="A190" s="976">
        <v>185</v>
      </c>
      <c r="B190" s="977">
        <v>16</v>
      </c>
      <c r="C190" s="1010" t="s">
        <v>1115</v>
      </c>
      <c r="D190" s="979" t="s">
        <v>610</v>
      </c>
      <c r="E190" s="979" t="s">
        <v>13</v>
      </c>
      <c r="F190" s="976" t="s">
        <v>295</v>
      </c>
      <c r="G190" s="982">
        <v>2370.63</v>
      </c>
      <c r="H190" s="1020" t="s">
        <v>15</v>
      </c>
      <c r="I190" s="982">
        <f t="shared" si="3"/>
        <v>37930.080000000002</v>
      </c>
    </row>
    <row r="191" spans="1:9" ht="66">
      <c r="A191" s="976">
        <v>186</v>
      </c>
      <c r="B191" s="977">
        <v>120</v>
      </c>
      <c r="C191" s="1010" t="s">
        <v>1117</v>
      </c>
      <c r="D191" s="979" t="s">
        <v>610</v>
      </c>
      <c r="E191" s="979" t="s">
        <v>13</v>
      </c>
      <c r="F191" s="976" t="s">
        <v>285</v>
      </c>
      <c r="G191" s="982">
        <v>144.08000000000001</v>
      </c>
      <c r="H191" s="1020" t="s">
        <v>82</v>
      </c>
      <c r="I191" s="982">
        <f t="shared" si="3"/>
        <v>17289.600000000002</v>
      </c>
    </row>
    <row r="192" spans="1:9" ht="33">
      <c r="A192" s="976">
        <v>187</v>
      </c>
      <c r="B192" s="977">
        <v>4500</v>
      </c>
      <c r="C192" s="1010" t="s">
        <v>1074</v>
      </c>
      <c r="D192" s="979" t="s">
        <v>610</v>
      </c>
      <c r="E192" s="979" t="s">
        <v>13</v>
      </c>
      <c r="F192" s="976" t="s">
        <v>247</v>
      </c>
      <c r="G192" s="982">
        <v>30</v>
      </c>
      <c r="H192" s="1020" t="s">
        <v>82</v>
      </c>
      <c r="I192" s="982">
        <f t="shared" si="3"/>
        <v>135000</v>
      </c>
    </row>
    <row r="193" spans="1:9" ht="69.75" customHeight="1">
      <c r="A193" s="976">
        <v>188</v>
      </c>
      <c r="B193" s="977">
        <v>64</v>
      </c>
      <c r="C193" s="1010" t="s">
        <v>1083</v>
      </c>
      <c r="D193" s="979" t="s">
        <v>610</v>
      </c>
      <c r="E193" s="979" t="s">
        <v>50</v>
      </c>
      <c r="F193" s="976" t="s">
        <v>264</v>
      </c>
      <c r="G193" s="982">
        <v>484</v>
      </c>
      <c r="H193" s="1020" t="s">
        <v>15</v>
      </c>
      <c r="I193" s="982">
        <f t="shared" si="3"/>
        <v>30976</v>
      </c>
    </row>
    <row r="194" spans="1:9" ht="49.5">
      <c r="A194" s="976">
        <v>189</v>
      </c>
      <c r="B194" s="977">
        <v>16</v>
      </c>
      <c r="C194" s="1010" t="s">
        <v>1076</v>
      </c>
      <c r="D194" s="979" t="s">
        <v>610</v>
      </c>
      <c r="E194" s="979" t="s">
        <v>13</v>
      </c>
      <c r="F194" s="976" t="s">
        <v>249</v>
      </c>
      <c r="G194" s="982">
        <v>512.54999999999995</v>
      </c>
      <c r="H194" s="1020" t="s">
        <v>15</v>
      </c>
      <c r="I194" s="982">
        <f t="shared" si="3"/>
        <v>8200.7999999999993</v>
      </c>
    </row>
    <row r="195" spans="1:9" ht="49.5">
      <c r="A195" s="976">
        <v>190</v>
      </c>
      <c r="B195" s="977">
        <v>16</v>
      </c>
      <c r="C195" s="1010" t="s">
        <v>250</v>
      </c>
      <c r="D195" s="979" t="s">
        <v>610</v>
      </c>
      <c r="E195" s="979" t="s">
        <v>13</v>
      </c>
      <c r="F195" s="976" t="s">
        <v>251</v>
      </c>
      <c r="G195" s="982">
        <v>1132</v>
      </c>
      <c r="H195" s="1020" t="s">
        <v>15</v>
      </c>
      <c r="I195" s="982">
        <f t="shared" si="3"/>
        <v>18112</v>
      </c>
    </row>
    <row r="196" spans="1:9" ht="33">
      <c r="A196" s="976">
        <v>191</v>
      </c>
      <c r="B196" s="977">
        <v>8</v>
      </c>
      <c r="C196" s="1010" t="s">
        <v>1160</v>
      </c>
      <c r="D196" s="979" t="s">
        <v>610</v>
      </c>
      <c r="E196" s="979" t="s">
        <v>13</v>
      </c>
      <c r="F196" s="976" t="s">
        <v>110</v>
      </c>
      <c r="G196" s="982">
        <v>990.68</v>
      </c>
      <c r="H196" s="1020" t="s">
        <v>15</v>
      </c>
      <c r="I196" s="982">
        <f t="shared" si="3"/>
        <v>7925.44</v>
      </c>
    </row>
    <row r="197" spans="1:9" ht="66">
      <c r="A197" s="976">
        <v>192</v>
      </c>
      <c r="B197" s="977">
        <v>8</v>
      </c>
      <c r="C197" s="1006" t="s">
        <v>1133</v>
      </c>
      <c r="D197" s="979" t="s">
        <v>610</v>
      </c>
      <c r="E197" s="979" t="s">
        <v>13</v>
      </c>
      <c r="F197" s="976" t="s">
        <v>111</v>
      </c>
      <c r="G197" s="982">
        <v>2643.83</v>
      </c>
      <c r="H197" s="1020" t="s">
        <v>15</v>
      </c>
      <c r="I197" s="982">
        <f t="shared" si="3"/>
        <v>21150.639999999999</v>
      </c>
    </row>
    <row r="198" spans="1:9" ht="49.5">
      <c r="A198" s="976">
        <v>193</v>
      </c>
      <c r="B198" s="977">
        <v>160</v>
      </c>
      <c r="C198" s="1011" t="s">
        <v>75</v>
      </c>
      <c r="D198" s="979" t="s">
        <v>610</v>
      </c>
      <c r="E198" s="979" t="s">
        <v>13</v>
      </c>
      <c r="F198" s="976" t="s">
        <v>76</v>
      </c>
      <c r="G198" s="982">
        <v>41</v>
      </c>
      <c r="H198" s="1020" t="s">
        <v>74</v>
      </c>
      <c r="I198" s="982">
        <f t="shared" si="3"/>
        <v>6560</v>
      </c>
    </row>
    <row r="199" spans="1:9" ht="33">
      <c r="A199" s="976">
        <v>194</v>
      </c>
      <c r="B199" s="977">
        <v>7.5209999999999999</v>
      </c>
      <c r="C199" s="1010" t="s">
        <v>1161</v>
      </c>
      <c r="D199" s="979" t="s">
        <v>610</v>
      </c>
      <c r="E199" s="979" t="s">
        <v>13</v>
      </c>
      <c r="F199" s="976" t="s">
        <v>113</v>
      </c>
      <c r="G199" s="982">
        <v>6579</v>
      </c>
      <c r="H199" s="1020" t="s">
        <v>114</v>
      </c>
      <c r="I199" s="982">
        <f t="shared" si="3"/>
        <v>49480.659</v>
      </c>
    </row>
    <row r="200" spans="1:9">
      <c r="A200" s="976">
        <v>195</v>
      </c>
      <c r="B200" s="977">
        <v>0.25</v>
      </c>
      <c r="C200" s="1010" t="s">
        <v>954</v>
      </c>
      <c r="D200" s="979" t="s">
        <v>610</v>
      </c>
      <c r="E200" s="979" t="s">
        <v>13</v>
      </c>
      <c r="F200" s="976" t="s">
        <v>116</v>
      </c>
      <c r="G200" s="982">
        <v>3893</v>
      </c>
      <c r="H200" s="1020" t="s">
        <v>114</v>
      </c>
      <c r="I200" s="982">
        <f t="shared" si="3"/>
        <v>973.25</v>
      </c>
    </row>
    <row r="201" spans="1:9" ht="66">
      <c r="A201" s="976">
        <v>196</v>
      </c>
      <c r="B201" s="977">
        <v>0.23</v>
      </c>
      <c r="C201" s="1011" t="s">
        <v>1121</v>
      </c>
      <c r="D201" s="979" t="s">
        <v>610</v>
      </c>
      <c r="E201" s="979" t="s">
        <v>50</v>
      </c>
      <c r="F201" s="976" t="s">
        <v>57</v>
      </c>
      <c r="G201" s="982">
        <v>3426</v>
      </c>
      <c r="H201" s="1020" t="s">
        <v>15</v>
      </c>
      <c r="I201" s="982">
        <f t="shared" si="3"/>
        <v>787.98</v>
      </c>
    </row>
    <row r="202" spans="1:9">
      <c r="A202" s="976">
        <v>197</v>
      </c>
      <c r="B202" s="977">
        <v>16</v>
      </c>
      <c r="C202" s="1022" t="s">
        <v>1367</v>
      </c>
      <c r="D202" s="979" t="s">
        <v>610</v>
      </c>
      <c r="E202" s="979" t="s">
        <v>50</v>
      </c>
      <c r="F202" s="976" t="s">
        <v>260</v>
      </c>
      <c r="G202" s="982">
        <v>2789</v>
      </c>
      <c r="H202" s="1020" t="s">
        <v>15</v>
      </c>
      <c r="I202" s="982">
        <f t="shared" si="3"/>
        <v>44624</v>
      </c>
    </row>
    <row r="203" spans="1:9" ht="66">
      <c r="A203" s="976">
        <v>198</v>
      </c>
      <c r="B203" s="977">
        <v>16</v>
      </c>
      <c r="C203" s="1010" t="s">
        <v>68</v>
      </c>
      <c r="D203" s="979" t="s">
        <v>610</v>
      </c>
      <c r="E203" s="979" t="s">
        <v>13</v>
      </c>
      <c r="F203" s="976" t="s">
        <v>69</v>
      </c>
      <c r="G203" s="982">
        <v>1234.2</v>
      </c>
      <c r="H203" s="1020" t="s">
        <v>15</v>
      </c>
      <c r="I203" s="982">
        <f t="shared" si="3"/>
        <v>19747.2</v>
      </c>
    </row>
    <row r="204" spans="1:9" ht="49.5">
      <c r="A204" s="976">
        <v>199</v>
      </c>
      <c r="B204" s="977">
        <v>16</v>
      </c>
      <c r="C204" s="1010" t="s">
        <v>70</v>
      </c>
      <c r="D204" s="979" t="s">
        <v>610</v>
      </c>
      <c r="E204" s="979" t="s">
        <v>13</v>
      </c>
      <c r="F204" s="976" t="s">
        <v>71</v>
      </c>
      <c r="G204" s="982">
        <v>386</v>
      </c>
      <c r="H204" s="1020" t="s">
        <v>15</v>
      </c>
      <c r="I204" s="982">
        <f t="shared" si="3"/>
        <v>6176</v>
      </c>
    </row>
    <row r="205" spans="1:9" ht="33">
      <c r="A205" s="976">
        <v>200</v>
      </c>
      <c r="B205" s="977">
        <v>8</v>
      </c>
      <c r="C205" s="1012" t="s">
        <v>1123</v>
      </c>
      <c r="D205" s="979" t="s">
        <v>610</v>
      </c>
      <c r="E205" s="979" t="s">
        <v>13</v>
      </c>
      <c r="F205" s="976" t="s">
        <v>301</v>
      </c>
      <c r="G205" s="982">
        <v>3200</v>
      </c>
      <c r="H205" s="1020" t="s">
        <v>15</v>
      </c>
      <c r="I205" s="982">
        <f t="shared" si="3"/>
        <v>25600</v>
      </c>
    </row>
    <row r="206" spans="1:9">
      <c r="A206" s="976">
        <v>201</v>
      </c>
      <c r="B206" s="977">
        <v>8</v>
      </c>
      <c r="C206" s="1012" t="s">
        <v>274</v>
      </c>
      <c r="D206" s="979" t="s">
        <v>610</v>
      </c>
      <c r="E206" s="979" t="s">
        <v>13</v>
      </c>
      <c r="F206" s="976" t="s">
        <v>275</v>
      </c>
      <c r="G206" s="982">
        <v>146.63</v>
      </c>
      <c r="H206" s="1020" t="s">
        <v>15</v>
      </c>
      <c r="I206" s="982">
        <f t="shared" si="3"/>
        <v>1173.04</v>
      </c>
    </row>
    <row r="207" spans="1:9" ht="33">
      <c r="A207" s="976">
        <v>202</v>
      </c>
      <c r="B207" s="977">
        <v>8</v>
      </c>
      <c r="C207" s="1012" t="s">
        <v>674</v>
      </c>
      <c r="D207" s="979" t="s">
        <v>610</v>
      </c>
      <c r="E207" s="979" t="s">
        <v>13</v>
      </c>
      <c r="F207" s="976" t="s">
        <v>123</v>
      </c>
      <c r="G207" s="982">
        <v>142</v>
      </c>
      <c r="H207" s="1020" t="s">
        <v>15</v>
      </c>
      <c r="I207" s="982">
        <f t="shared" si="3"/>
        <v>1136</v>
      </c>
    </row>
    <row r="208" spans="1:9">
      <c r="A208" s="976">
        <v>203</v>
      </c>
      <c r="B208" s="977">
        <v>8</v>
      </c>
      <c r="C208" s="1010" t="s">
        <v>265</v>
      </c>
      <c r="D208" s="979" t="s">
        <v>610</v>
      </c>
      <c r="E208" s="979" t="s">
        <v>13</v>
      </c>
      <c r="F208" s="976" t="s">
        <v>266</v>
      </c>
      <c r="G208" s="982">
        <v>53</v>
      </c>
      <c r="H208" s="1020" t="s">
        <v>15</v>
      </c>
      <c r="I208" s="982">
        <f t="shared" si="3"/>
        <v>424</v>
      </c>
    </row>
    <row r="209" spans="1:10">
      <c r="A209" s="976">
        <v>204</v>
      </c>
      <c r="B209" s="977">
        <v>40</v>
      </c>
      <c r="C209" s="1022" t="s">
        <v>377</v>
      </c>
      <c r="D209" s="979" t="s">
        <v>610</v>
      </c>
      <c r="E209" s="979" t="s">
        <v>50</v>
      </c>
      <c r="F209" s="976" t="s">
        <v>78</v>
      </c>
      <c r="G209" s="982">
        <v>117.5</v>
      </c>
      <c r="H209" s="1020" t="s">
        <v>79</v>
      </c>
      <c r="I209" s="982">
        <f t="shared" si="3"/>
        <v>4700</v>
      </c>
    </row>
    <row r="210" spans="1:10">
      <c r="A210" s="976">
        <v>205</v>
      </c>
      <c r="B210" s="1004">
        <v>8</v>
      </c>
      <c r="C210" s="997" t="s">
        <v>1193</v>
      </c>
      <c r="D210" s="998" t="s">
        <v>610</v>
      </c>
      <c r="E210" s="998" t="s">
        <v>50</v>
      </c>
      <c r="F210" s="997" t="s">
        <v>308</v>
      </c>
      <c r="G210" s="1005">
        <v>1372.88</v>
      </c>
      <c r="H210" s="1001" t="s">
        <v>15</v>
      </c>
      <c r="I210" s="982">
        <f t="shared" si="3"/>
        <v>10983.04</v>
      </c>
    </row>
    <row r="211" spans="1:10">
      <c r="A211" s="976">
        <v>206</v>
      </c>
      <c r="B211" s="1004">
        <v>8</v>
      </c>
      <c r="C211" s="997" t="s">
        <v>1194</v>
      </c>
      <c r="D211" s="998" t="s">
        <v>610</v>
      </c>
      <c r="E211" s="998" t="s">
        <v>50</v>
      </c>
      <c r="F211" s="997" t="s">
        <v>310</v>
      </c>
      <c r="G211" s="1005">
        <v>1459.83</v>
      </c>
      <c r="H211" s="1001" t="s">
        <v>15</v>
      </c>
      <c r="I211" s="982">
        <f t="shared" si="3"/>
        <v>11678.64</v>
      </c>
    </row>
    <row r="212" spans="1:10">
      <c r="A212" s="976">
        <v>207</v>
      </c>
      <c r="B212" s="1004">
        <v>30</v>
      </c>
      <c r="C212" s="997" t="s">
        <v>1195</v>
      </c>
      <c r="D212" s="998" t="s">
        <v>610</v>
      </c>
      <c r="E212" s="998" t="s">
        <v>50</v>
      </c>
      <c r="F212" s="997" t="s">
        <v>306</v>
      </c>
      <c r="G212" s="1005">
        <v>4110.17</v>
      </c>
      <c r="H212" s="1001" t="s">
        <v>15</v>
      </c>
      <c r="I212" s="982">
        <f t="shared" si="3"/>
        <v>123305.1</v>
      </c>
    </row>
    <row r="213" spans="1:10">
      <c r="A213" s="976">
        <v>208</v>
      </c>
      <c r="B213" s="1004">
        <v>8</v>
      </c>
      <c r="C213" s="997" t="s">
        <v>1196</v>
      </c>
      <c r="D213" s="998" t="s">
        <v>610</v>
      </c>
      <c r="E213" s="998" t="s">
        <v>50</v>
      </c>
      <c r="F213" s="997" t="s">
        <v>846</v>
      </c>
      <c r="G213" s="1005">
        <v>18150</v>
      </c>
      <c r="H213" s="1001" t="s">
        <v>15</v>
      </c>
      <c r="I213" s="982">
        <f t="shared" si="3"/>
        <v>145200</v>
      </c>
    </row>
    <row r="214" spans="1:10">
      <c r="A214" s="976">
        <v>209</v>
      </c>
      <c r="B214" s="996">
        <v>4000</v>
      </c>
      <c r="C214" s="997" t="s">
        <v>1174</v>
      </c>
      <c r="D214" s="998" t="s">
        <v>610</v>
      </c>
      <c r="E214" s="998" t="s">
        <v>50</v>
      </c>
      <c r="F214" s="997" t="s">
        <v>217</v>
      </c>
      <c r="G214" s="1000">
        <v>60.75</v>
      </c>
      <c r="H214" s="1001" t="s">
        <v>79</v>
      </c>
      <c r="I214" s="982">
        <f t="shared" si="3"/>
        <v>243000</v>
      </c>
    </row>
    <row r="215" spans="1:10">
      <c r="A215" s="976">
        <v>210</v>
      </c>
      <c r="B215" s="1002">
        <v>384</v>
      </c>
      <c r="C215" s="997" t="s">
        <v>1172</v>
      </c>
      <c r="D215" s="998" t="s">
        <v>610</v>
      </c>
      <c r="E215" s="998" t="s">
        <v>50</v>
      </c>
      <c r="F215" s="997" t="s">
        <v>203</v>
      </c>
      <c r="G215" s="1000">
        <v>56.5</v>
      </c>
      <c r="H215" s="1001" t="s">
        <v>79</v>
      </c>
      <c r="I215" s="982">
        <f t="shared" si="3"/>
        <v>21696</v>
      </c>
    </row>
    <row r="216" spans="1:10">
      <c r="A216" s="976">
        <v>211</v>
      </c>
      <c r="B216" s="1002">
        <v>150</v>
      </c>
      <c r="C216" s="997" t="s">
        <v>1197</v>
      </c>
      <c r="D216" s="998" t="s">
        <v>610</v>
      </c>
      <c r="E216" s="998" t="s">
        <v>50</v>
      </c>
      <c r="F216" s="997" t="s">
        <v>848</v>
      </c>
      <c r="G216" s="1000">
        <v>58.15</v>
      </c>
      <c r="H216" s="1001" t="s">
        <v>79</v>
      </c>
      <c r="I216" s="982">
        <f t="shared" si="3"/>
        <v>8722.5</v>
      </c>
    </row>
    <row r="217" spans="1:10">
      <c r="A217" s="1093">
        <v>212</v>
      </c>
      <c r="B217" s="1094">
        <v>80</v>
      </c>
      <c r="C217" s="1095" t="s">
        <v>1175</v>
      </c>
      <c r="D217" s="1096" t="s">
        <v>610</v>
      </c>
      <c r="E217" s="1096" t="s">
        <v>50</v>
      </c>
      <c r="F217" s="1095" t="s">
        <v>215</v>
      </c>
      <c r="G217" s="1097">
        <v>58.45</v>
      </c>
      <c r="H217" s="1098" t="s">
        <v>79</v>
      </c>
      <c r="I217" s="1099">
        <f t="shared" si="3"/>
        <v>4676</v>
      </c>
      <c r="J217" s="968">
        <f>128+44+40</f>
        <v>212</v>
      </c>
    </row>
    <row r="218" spans="1:10" s="983" customFormat="1" ht="19.5" customHeight="1">
      <c r="A218" s="1293" t="s">
        <v>849</v>
      </c>
      <c r="B218" s="1293"/>
      <c r="C218" s="1293"/>
      <c r="D218" s="1293"/>
      <c r="E218" s="1293"/>
      <c r="F218" s="1293"/>
      <c r="G218" s="1293"/>
      <c r="H218" s="1293"/>
      <c r="I218" s="1031">
        <f>SUM(I6:I217)</f>
        <v>20269457.816</v>
      </c>
    </row>
    <row r="219" spans="1:10" ht="15" customHeight="1">
      <c r="A219" s="1100"/>
      <c r="B219" s="1294" t="s">
        <v>676</v>
      </c>
      <c r="C219" s="1295"/>
      <c r="D219" s="1100"/>
      <c r="E219" s="1100"/>
      <c r="F219" s="1100"/>
      <c r="G219" s="1100"/>
      <c r="H219" s="1100"/>
      <c r="I219" s="1100"/>
    </row>
    <row r="220" spans="1:10">
      <c r="A220" s="1101">
        <v>213</v>
      </c>
      <c r="B220" s="1070">
        <v>24</v>
      </c>
      <c r="C220" s="1071" t="s">
        <v>401</v>
      </c>
      <c r="D220" s="1102" t="s">
        <v>365</v>
      </c>
      <c r="E220" s="1102" t="s">
        <v>402</v>
      </c>
      <c r="F220" s="1103" t="s">
        <v>403</v>
      </c>
      <c r="G220" s="1104">
        <v>2165</v>
      </c>
      <c r="H220" s="1105" t="s">
        <v>404</v>
      </c>
      <c r="I220" s="1106">
        <f>B220*G220</f>
        <v>51960</v>
      </c>
    </row>
    <row r="221" spans="1:10" ht="45">
      <c r="A221" s="1101">
        <v>214</v>
      </c>
      <c r="B221" s="1070">
        <v>2</v>
      </c>
      <c r="C221" s="1071" t="s">
        <v>405</v>
      </c>
      <c r="D221" s="1102" t="s">
        <v>365</v>
      </c>
      <c r="E221" s="1102" t="s">
        <v>402</v>
      </c>
      <c r="F221" s="1103" t="s">
        <v>406</v>
      </c>
      <c r="G221" s="1104">
        <v>5665</v>
      </c>
      <c r="H221" s="1105" t="s">
        <v>15</v>
      </c>
      <c r="I221" s="1106">
        <f t="shared" ref="I221:I284" si="4">B221*G221</f>
        <v>11330</v>
      </c>
    </row>
    <row r="222" spans="1:10">
      <c r="A222" s="1101">
        <v>215</v>
      </c>
      <c r="B222" s="1070">
        <v>2</v>
      </c>
      <c r="C222" s="1085" t="s">
        <v>407</v>
      </c>
      <c r="D222" s="1102" t="s">
        <v>365</v>
      </c>
      <c r="E222" s="1102" t="s">
        <v>402</v>
      </c>
      <c r="F222" s="1103" t="s">
        <v>408</v>
      </c>
      <c r="G222" s="1104">
        <v>4500</v>
      </c>
      <c r="H222" s="1105" t="s">
        <v>15</v>
      </c>
      <c r="I222" s="1106">
        <f t="shared" si="4"/>
        <v>9000</v>
      </c>
    </row>
    <row r="223" spans="1:10" ht="30">
      <c r="A223" s="1101">
        <v>216</v>
      </c>
      <c r="B223" s="1070">
        <v>7500</v>
      </c>
      <c r="C223" s="1071" t="s">
        <v>409</v>
      </c>
      <c r="D223" s="1102" t="s">
        <v>365</v>
      </c>
      <c r="E223" s="1102" t="s">
        <v>402</v>
      </c>
      <c r="F223" s="1103" t="s">
        <v>410</v>
      </c>
      <c r="G223" s="1104">
        <v>5</v>
      </c>
      <c r="H223" s="1105" t="s">
        <v>411</v>
      </c>
      <c r="I223" s="1106">
        <f t="shared" si="4"/>
        <v>37500</v>
      </c>
    </row>
    <row r="224" spans="1:10" ht="75">
      <c r="A224" s="1101">
        <v>217</v>
      </c>
      <c r="B224" s="1070">
        <v>13.82</v>
      </c>
      <c r="C224" s="1107" t="s">
        <v>412</v>
      </c>
      <c r="D224" s="1102" t="s">
        <v>365</v>
      </c>
      <c r="E224" s="1102" t="s">
        <v>402</v>
      </c>
      <c r="F224" s="1103" t="s">
        <v>413</v>
      </c>
      <c r="G224" s="1104">
        <v>1440</v>
      </c>
      <c r="H224" s="1105" t="s">
        <v>414</v>
      </c>
      <c r="I224" s="1106">
        <f t="shared" si="4"/>
        <v>19900.8</v>
      </c>
    </row>
    <row r="225" spans="1:9" ht="75">
      <c r="A225" s="1101">
        <v>218</v>
      </c>
      <c r="B225" s="1070">
        <v>647.43999999999994</v>
      </c>
      <c r="C225" s="1071" t="s">
        <v>415</v>
      </c>
      <c r="D225" s="1102" t="s">
        <v>365</v>
      </c>
      <c r="E225" s="1102" t="s">
        <v>402</v>
      </c>
      <c r="F225" s="1103" t="s">
        <v>368</v>
      </c>
      <c r="G225" s="1104">
        <v>486</v>
      </c>
      <c r="H225" s="1105" t="s">
        <v>414</v>
      </c>
      <c r="I225" s="1106">
        <f t="shared" si="4"/>
        <v>314655.83999999997</v>
      </c>
    </row>
    <row r="226" spans="1:9" ht="30">
      <c r="A226" s="1101">
        <v>219</v>
      </c>
      <c r="B226" s="1070">
        <v>72</v>
      </c>
      <c r="C226" s="1071" t="s">
        <v>416</v>
      </c>
      <c r="D226" s="1102" t="s">
        <v>365</v>
      </c>
      <c r="E226" s="1102" t="s">
        <v>402</v>
      </c>
      <c r="F226" s="1103" t="s">
        <v>417</v>
      </c>
      <c r="G226" s="1104">
        <v>144</v>
      </c>
      <c r="H226" s="1105" t="s">
        <v>1138</v>
      </c>
      <c r="I226" s="1106">
        <f t="shared" si="4"/>
        <v>10368</v>
      </c>
    </row>
    <row r="227" spans="1:9" ht="60">
      <c r="A227" s="1101">
        <v>220</v>
      </c>
      <c r="B227" s="1070">
        <v>72</v>
      </c>
      <c r="C227" s="1071" t="s">
        <v>419</v>
      </c>
      <c r="D227" s="1102" t="s">
        <v>365</v>
      </c>
      <c r="E227" s="1102" t="s">
        <v>402</v>
      </c>
      <c r="F227" s="1103" t="s">
        <v>420</v>
      </c>
      <c r="G227" s="1104">
        <v>93</v>
      </c>
      <c r="H227" s="1105" t="s">
        <v>1138</v>
      </c>
      <c r="I227" s="1106">
        <f t="shared" si="4"/>
        <v>6696</v>
      </c>
    </row>
    <row r="228" spans="1:9" ht="45">
      <c r="A228" s="1101">
        <v>221</v>
      </c>
      <c r="B228" s="1070">
        <v>211.23</v>
      </c>
      <c r="C228" s="1071" t="s">
        <v>421</v>
      </c>
      <c r="D228" s="1102" t="s">
        <v>365</v>
      </c>
      <c r="E228" s="1102" t="s">
        <v>402</v>
      </c>
      <c r="F228" s="1103" t="s">
        <v>422</v>
      </c>
      <c r="G228" s="1104">
        <v>202</v>
      </c>
      <c r="H228" s="1105" t="s">
        <v>414</v>
      </c>
      <c r="I228" s="1106">
        <f t="shared" si="4"/>
        <v>42668.46</v>
      </c>
    </row>
    <row r="229" spans="1:9" ht="90">
      <c r="A229" s="1101">
        <v>222</v>
      </c>
      <c r="B229" s="1070">
        <v>55.829999999999991</v>
      </c>
      <c r="C229" s="1071" t="s">
        <v>423</v>
      </c>
      <c r="D229" s="1102" t="s">
        <v>365</v>
      </c>
      <c r="E229" s="1102" t="s">
        <v>402</v>
      </c>
      <c r="F229" s="1103" t="s">
        <v>424</v>
      </c>
      <c r="G229" s="1104">
        <v>4843</v>
      </c>
      <c r="H229" s="1105" t="s">
        <v>414</v>
      </c>
      <c r="I229" s="1106">
        <f t="shared" si="4"/>
        <v>270384.68999999994</v>
      </c>
    </row>
    <row r="230" spans="1:9" ht="150">
      <c r="A230" s="1101">
        <v>223</v>
      </c>
      <c r="B230" s="1070">
        <v>67.81</v>
      </c>
      <c r="C230" s="1071" t="s">
        <v>425</v>
      </c>
      <c r="D230" s="1102" t="s">
        <v>365</v>
      </c>
      <c r="E230" s="1102" t="s">
        <v>402</v>
      </c>
      <c r="F230" s="1103" t="s">
        <v>426</v>
      </c>
      <c r="G230" s="1104">
        <v>9595</v>
      </c>
      <c r="H230" s="1105" t="s">
        <v>414</v>
      </c>
      <c r="I230" s="1106">
        <f t="shared" si="4"/>
        <v>650636.95000000007</v>
      </c>
    </row>
    <row r="231" spans="1:9" ht="75">
      <c r="A231" s="1101">
        <v>224</v>
      </c>
      <c r="B231" s="1070">
        <v>23.87</v>
      </c>
      <c r="C231" s="1071" t="s">
        <v>427</v>
      </c>
      <c r="D231" s="1102" t="s">
        <v>365</v>
      </c>
      <c r="E231" s="1102" t="s">
        <v>402</v>
      </c>
      <c r="F231" s="1103" t="s">
        <v>428</v>
      </c>
      <c r="G231" s="1104">
        <v>13343</v>
      </c>
      <c r="H231" s="1105" t="s">
        <v>414</v>
      </c>
      <c r="I231" s="1106">
        <f t="shared" si="4"/>
        <v>318497.41000000003</v>
      </c>
    </row>
    <row r="232" spans="1:9" ht="75">
      <c r="A232" s="1101">
        <v>225</v>
      </c>
      <c r="B232" s="1070">
        <v>15.010000000000002</v>
      </c>
      <c r="C232" s="1071" t="s">
        <v>1394</v>
      </c>
      <c r="D232" s="1102" t="s">
        <v>365</v>
      </c>
      <c r="E232" s="1102" t="s">
        <v>402</v>
      </c>
      <c r="F232" s="1103" t="s">
        <v>1395</v>
      </c>
      <c r="G232" s="1104">
        <v>13343</v>
      </c>
      <c r="H232" s="1105" t="s">
        <v>414</v>
      </c>
      <c r="I232" s="1106">
        <f t="shared" si="4"/>
        <v>200278.43000000002</v>
      </c>
    </row>
    <row r="233" spans="1:9" ht="150">
      <c r="A233" s="1101">
        <v>226</v>
      </c>
      <c r="B233" s="1070">
        <v>5.2200000000000006</v>
      </c>
      <c r="C233" s="1071" t="s">
        <v>429</v>
      </c>
      <c r="D233" s="1102" t="s">
        <v>365</v>
      </c>
      <c r="E233" s="1102" t="s">
        <v>402</v>
      </c>
      <c r="F233" s="1103" t="s">
        <v>430</v>
      </c>
      <c r="G233" s="1104">
        <v>12465</v>
      </c>
      <c r="H233" s="1105" t="s">
        <v>414</v>
      </c>
      <c r="I233" s="1106">
        <f t="shared" si="4"/>
        <v>65067.30000000001</v>
      </c>
    </row>
    <row r="234" spans="1:9" ht="75">
      <c r="A234" s="1101">
        <v>227</v>
      </c>
      <c r="B234" s="1070">
        <v>13.459999999999999</v>
      </c>
      <c r="C234" s="1071" t="s">
        <v>431</v>
      </c>
      <c r="D234" s="1102" t="s">
        <v>365</v>
      </c>
      <c r="E234" s="1102" t="s">
        <v>402</v>
      </c>
      <c r="F234" s="1103" t="s">
        <v>432</v>
      </c>
      <c r="G234" s="1104">
        <v>12381</v>
      </c>
      <c r="H234" s="1105" t="s">
        <v>414</v>
      </c>
      <c r="I234" s="1106">
        <f t="shared" si="4"/>
        <v>166648.25999999998</v>
      </c>
    </row>
    <row r="235" spans="1:9" ht="75">
      <c r="A235" s="1101">
        <v>228</v>
      </c>
      <c r="B235" s="1070">
        <v>13.459999999999999</v>
      </c>
      <c r="C235" s="1071" t="s">
        <v>1396</v>
      </c>
      <c r="D235" s="1102" t="s">
        <v>365</v>
      </c>
      <c r="E235" s="1102" t="s">
        <v>402</v>
      </c>
      <c r="F235" s="1103" t="s">
        <v>1397</v>
      </c>
      <c r="G235" s="1104">
        <v>12381</v>
      </c>
      <c r="H235" s="1105" t="s">
        <v>414</v>
      </c>
      <c r="I235" s="1106">
        <f t="shared" si="4"/>
        <v>166648.25999999998</v>
      </c>
    </row>
    <row r="236" spans="1:9" ht="150">
      <c r="A236" s="1101">
        <v>229</v>
      </c>
      <c r="B236" s="1070">
        <v>1.82</v>
      </c>
      <c r="C236" s="1071" t="s">
        <v>433</v>
      </c>
      <c r="D236" s="1102" t="s">
        <v>365</v>
      </c>
      <c r="E236" s="1102" t="s">
        <v>50</v>
      </c>
      <c r="F236" s="1103" t="s">
        <v>434</v>
      </c>
      <c r="G236" s="1104">
        <v>13173</v>
      </c>
      <c r="H236" s="1105" t="s">
        <v>414</v>
      </c>
      <c r="I236" s="1106">
        <f t="shared" si="4"/>
        <v>23974.86</v>
      </c>
    </row>
    <row r="237" spans="1:9" ht="150">
      <c r="A237" s="1101">
        <v>230</v>
      </c>
      <c r="B237" s="1070">
        <v>2.34</v>
      </c>
      <c r="C237" s="1071" t="s">
        <v>1398</v>
      </c>
      <c r="D237" s="1102" t="s">
        <v>365</v>
      </c>
      <c r="E237" s="1102" t="s">
        <v>402</v>
      </c>
      <c r="F237" s="1103" t="s">
        <v>1399</v>
      </c>
      <c r="G237" s="1104">
        <v>13173</v>
      </c>
      <c r="H237" s="1105" t="s">
        <v>414</v>
      </c>
      <c r="I237" s="1106">
        <f t="shared" si="4"/>
        <v>30824.82</v>
      </c>
    </row>
    <row r="238" spans="1:9" ht="75">
      <c r="A238" s="1101">
        <v>231</v>
      </c>
      <c r="B238" s="1070">
        <v>43.83</v>
      </c>
      <c r="C238" s="1071" t="s">
        <v>435</v>
      </c>
      <c r="D238" s="1102" t="s">
        <v>365</v>
      </c>
      <c r="E238" s="1102" t="s">
        <v>50</v>
      </c>
      <c r="F238" s="1103" t="s">
        <v>436</v>
      </c>
      <c r="G238" s="1104">
        <v>10969</v>
      </c>
      <c r="H238" s="1105" t="s">
        <v>414</v>
      </c>
      <c r="I238" s="1106">
        <f t="shared" si="4"/>
        <v>480771.26999999996</v>
      </c>
    </row>
    <row r="239" spans="1:9" ht="75">
      <c r="A239" s="1101">
        <v>232</v>
      </c>
      <c r="B239" s="1070">
        <v>32.090000000000003</v>
      </c>
      <c r="C239" s="1071" t="s">
        <v>435</v>
      </c>
      <c r="D239" s="1102" t="s">
        <v>365</v>
      </c>
      <c r="E239" s="1102" t="s">
        <v>402</v>
      </c>
      <c r="F239" s="1103" t="s">
        <v>1400</v>
      </c>
      <c r="G239" s="1104">
        <v>10969</v>
      </c>
      <c r="H239" s="1105" t="s">
        <v>414</v>
      </c>
      <c r="I239" s="1106">
        <f t="shared" si="4"/>
        <v>351995.21</v>
      </c>
    </row>
    <row r="240" spans="1:9" ht="60">
      <c r="A240" s="1101">
        <v>233</v>
      </c>
      <c r="B240" s="1070">
        <v>17</v>
      </c>
      <c r="C240" s="1071" t="s">
        <v>437</v>
      </c>
      <c r="D240" s="1102" t="s">
        <v>365</v>
      </c>
      <c r="E240" s="1102" t="s">
        <v>50</v>
      </c>
      <c r="F240" s="1103" t="s">
        <v>438</v>
      </c>
      <c r="G240" s="1104">
        <v>75636</v>
      </c>
      <c r="H240" s="1105" t="s">
        <v>439</v>
      </c>
      <c r="I240" s="1106">
        <f t="shared" si="4"/>
        <v>1285812</v>
      </c>
    </row>
    <row r="241" spans="1:9" ht="60">
      <c r="A241" s="1101">
        <v>234</v>
      </c>
      <c r="B241" s="1070">
        <v>117.62</v>
      </c>
      <c r="C241" s="1071" t="s">
        <v>440</v>
      </c>
      <c r="D241" s="1102" t="s">
        <v>365</v>
      </c>
      <c r="E241" s="1102" t="s">
        <v>402</v>
      </c>
      <c r="F241" s="1103" t="s">
        <v>441</v>
      </c>
      <c r="G241" s="1104">
        <v>5027</v>
      </c>
      <c r="H241" s="1105" t="s">
        <v>414</v>
      </c>
      <c r="I241" s="1106">
        <f t="shared" si="4"/>
        <v>591275.74</v>
      </c>
    </row>
    <row r="242" spans="1:9" ht="45">
      <c r="A242" s="1101">
        <v>235</v>
      </c>
      <c r="B242" s="1070">
        <v>50.04</v>
      </c>
      <c r="C242" s="1071" t="s">
        <v>442</v>
      </c>
      <c r="D242" s="1102" t="s">
        <v>365</v>
      </c>
      <c r="E242" s="1102" t="s">
        <v>402</v>
      </c>
      <c r="F242" s="1103" t="s">
        <v>443</v>
      </c>
      <c r="G242" s="1104">
        <v>124</v>
      </c>
      <c r="H242" s="1105" t="s">
        <v>444</v>
      </c>
      <c r="I242" s="1106">
        <f t="shared" si="4"/>
        <v>6204.96</v>
      </c>
    </row>
    <row r="243" spans="1:9" ht="60">
      <c r="A243" s="1101">
        <v>236</v>
      </c>
      <c r="B243" s="1070">
        <v>65.969999999999985</v>
      </c>
      <c r="C243" s="1071" t="s">
        <v>445</v>
      </c>
      <c r="D243" s="1102" t="s">
        <v>365</v>
      </c>
      <c r="E243" s="1102" t="s">
        <v>402</v>
      </c>
      <c r="F243" s="1103" t="s">
        <v>366</v>
      </c>
      <c r="G243" s="1104">
        <v>8369</v>
      </c>
      <c r="H243" s="1105" t="s">
        <v>414</v>
      </c>
      <c r="I243" s="1106">
        <f t="shared" si="4"/>
        <v>552102.92999999982</v>
      </c>
    </row>
    <row r="244" spans="1:9" ht="60">
      <c r="A244" s="1101">
        <v>237</v>
      </c>
      <c r="B244" s="1070">
        <v>47.92</v>
      </c>
      <c r="C244" s="1071" t="s">
        <v>445</v>
      </c>
      <c r="D244" s="1102" t="s">
        <v>365</v>
      </c>
      <c r="E244" s="1102" t="s">
        <v>50</v>
      </c>
      <c r="F244" s="1103" t="s">
        <v>1401</v>
      </c>
      <c r="G244" s="1104">
        <v>8369</v>
      </c>
      <c r="H244" s="1105" t="s">
        <v>414</v>
      </c>
      <c r="I244" s="1106">
        <f t="shared" si="4"/>
        <v>401042.48000000004</v>
      </c>
    </row>
    <row r="245" spans="1:9" ht="45">
      <c r="A245" s="1101">
        <v>238</v>
      </c>
      <c r="B245" s="1070">
        <v>318.89999999999998</v>
      </c>
      <c r="C245" s="1071" t="s">
        <v>446</v>
      </c>
      <c r="D245" s="1102" t="s">
        <v>365</v>
      </c>
      <c r="E245" s="1102" t="s">
        <v>50</v>
      </c>
      <c r="F245" s="1103" t="s">
        <v>447</v>
      </c>
      <c r="G245" s="1104">
        <v>493</v>
      </c>
      <c r="H245" s="1105" t="s">
        <v>414</v>
      </c>
      <c r="I245" s="1106">
        <f t="shared" si="4"/>
        <v>157217.69999999998</v>
      </c>
    </row>
    <row r="246" spans="1:9" ht="105">
      <c r="A246" s="1101">
        <v>239</v>
      </c>
      <c r="B246" s="1070">
        <v>1190.8700000000001</v>
      </c>
      <c r="C246" s="1071" t="s">
        <v>448</v>
      </c>
      <c r="D246" s="1102" t="s">
        <v>365</v>
      </c>
      <c r="E246" s="1102" t="s">
        <v>50</v>
      </c>
      <c r="F246" s="1103" t="s">
        <v>449</v>
      </c>
      <c r="G246" s="1104">
        <v>559</v>
      </c>
      <c r="H246" s="1105" t="s">
        <v>444</v>
      </c>
      <c r="I246" s="1106">
        <f t="shared" si="4"/>
        <v>665696.33000000007</v>
      </c>
    </row>
    <row r="247" spans="1:9" ht="105">
      <c r="A247" s="1101">
        <v>240</v>
      </c>
      <c r="B247" s="1070">
        <v>932.84</v>
      </c>
      <c r="C247" s="1071" t="s">
        <v>448</v>
      </c>
      <c r="D247" s="1102" t="s">
        <v>365</v>
      </c>
      <c r="E247" s="1102" t="s">
        <v>50</v>
      </c>
      <c r="F247" s="1103" t="s">
        <v>1402</v>
      </c>
      <c r="G247" s="1104">
        <v>559</v>
      </c>
      <c r="H247" s="1105" t="s">
        <v>444</v>
      </c>
      <c r="I247" s="1106">
        <f t="shared" si="4"/>
        <v>521457.56</v>
      </c>
    </row>
    <row r="248" spans="1:9" ht="105">
      <c r="A248" s="1101">
        <v>241</v>
      </c>
      <c r="B248" s="1070">
        <v>212.86</v>
      </c>
      <c r="C248" s="1071" t="s">
        <v>1403</v>
      </c>
      <c r="D248" s="1102" t="s">
        <v>365</v>
      </c>
      <c r="E248" s="1102" t="s">
        <v>402</v>
      </c>
      <c r="F248" s="1103" t="s">
        <v>1404</v>
      </c>
      <c r="G248" s="1104">
        <v>565</v>
      </c>
      <c r="H248" s="1105" t="s">
        <v>444</v>
      </c>
      <c r="I248" s="1106">
        <f t="shared" si="4"/>
        <v>120265.90000000001</v>
      </c>
    </row>
    <row r="249" spans="1:9" ht="105">
      <c r="A249" s="1101">
        <v>242</v>
      </c>
      <c r="B249" s="1070">
        <v>192</v>
      </c>
      <c r="C249" s="1071" t="s">
        <v>450</v>
      </c>
      <c r="D249" s="1102" t="s">
        <v>365</v>
      </c>
      <c r="E249" s="1102" t="s">
        <v>402</v>
      </c>
      <c r="F249" s="1103" t="s">
        <v>451</v>
      </c>
      <c r="G249" s="1104">
        <v>582</v>
      </c>
      <c r="H249" s="1105" t="s">
        <v>444</v>
      </c>
      <c r="I249" s="1106">
        <f t="shared" si="4"/>
        <v>111744</v>
      </c>
    </row>
    <row r="250" spans="1:9" ht="105">
      <c r="A250" s="1101">
        <v>243</v>
      </c>
      <c r="B250" s="1070">
        <v>72.39</v>
      </c>
      <c r="C250" s="1071" t="s">
        <v>452</v>
      </c>
      <c r="D250" s="1102" t="s">
        <v>365</v>
      </c>
      <c r="E250" s="1102" t="s">
        <v>402</v>
      </c>
      <c r="F250" s="1103" t="s">
        <v>453</v>
      </c>
      <c r="G250" s="1104">
        <v>3036</v>
      </c>
      <c r="H250" s="1105" t="s">
        <v>444</v>
      </c>
      <c r="I250" s="1106">
        <f t="shared" si="4"/>
        <v>219776.04</v>
      </c>
    </row>
    <row r="251" spans="1:9" ht="165">
      <c r="A251" s="1101">
        <v>244</v>
      </c>
      <c r="B251" s="1070">
        <v>50.400000000000006</v>
      </c>
      <c r="C251" s="1071" t="s">
        <v>454</v>
      </c>
      <c r="D251" s="1102" t="s">
        <v>365</v>
      </c>
      <c r="E251" s="1102" t="s">
        <v>402</v>
      </c>
      <c r="F251" s="1103" t="s">
        <v>455</v>
      </c>
      <c r="G251" s="1104">
        <v>3623</v>
      </c>
      <c r="H251" s="1105" t="s">
        <v>444</v>
      </c>
      <c r="I251" s="1106">
        <f t="shared" si="4"/>
        <v>182599.2</v>
      </c>
    </row>
    <row r="252" spans="1:9" ht="45">
      <c r="A252" s="1101">
        <v>245</v>
      </c>
      <c r="B252" s="1070">
        <v>62.4</v>
      </c>
      <c r="C252" s="1071" t="s">
        <v>456</v>
      </c>
      <c r="D252" s="1102" t="s">
        <v>365</v>
      </c>
      <c r="E252" s="1102" t="s">
        <v>402</v>
      </c>
      <c r="F252" s="1103" t="s">
        <v>457</v>
      </c>
      <c r="G252" s="1104">
        <v>2990</v>
      </c>
      <c r="H252" s="1105" t="s">
        <v>458</v>
      </c>
      <c r="I252" s="1106">
        <f t="shared" si="4"/>
        <v>186576</v>
      </c>
    </row>
    <row r="253" spans="1:9" ht="120">
      <c r="A253" s="1101">
        <v>246</v>
      </c>
      <c r="B253" s="1070">
        <v>8.6999999999999993</v>
      </c>
      <c r="C253" s="1071" t="s">
        <v>459</v>
      </c>
      <c r="D253" s="1102" t="s">
        <v>365</v>
      </c>
      <c r="E253" s="1102" t="s">
        <v>402</v>
      </c>
      <c r="F253" s="1103" t="s">
        <v>460</v>
      </c>
      <c r="G253" s="1104">
        <v>4017</v>
      </c>
      <c r="H253" s="1105" t="s">
        <v>444</v>
      </c>
      <c r="I253" s="1106">
        <f t="shared" si="4"/>
        <v>34947.899999999994</v>
      </c>
    </row>
    <row r="254" spans="1:9" ht="45">
      <c r="A254" s="1101">
        <v>247</v>
      </c>
      <c r="B254" s="1070">
        <v>14.68</v>
      </c>
      <c r="C254" s="1071" t="s">
        <v>461</v>
      </c>
      <c r="D254" s="1102" t="s">
        <v>365</v>
      </c>
      <c r="E254" s="1102" t="s">
        <v>50</v>
      </c>
      <c r="F254" s="1103" t="s">
        <v>462</v>
      </c>
      <c r="G254" s="1104">
        <v>4371</v>
      </c>
      <c r="H254" s="1105" t="s">
        <v>444</v>
      </c>
      <c r="I254" s="1106">
        <f t="shared" si="4"/>
        <v>64166.28</v>
      </c>
    </row>
    <row r="255" spans="1:9" ht="90">
      <c r="A255" s="1101">
        <v>248</v>
      </c>
      <c r="B255" s="1070">
        <v>9.59</v>
      </c>
      <c r="C255" s="1071" t="s">
        <v>463</v>
      </c>
      <c r="D255" s="1102" t="s">
        <v>365</v>
      </c>
      <c r="E255" s="1102" t="s">
        <v>402</v>
      </c>
      <c r="F255" s="1103" t="s">
        <v>464</v>
      </c>
      <c r="G255" s="1104">
        <v>913</v>
      </c>
      <c r="H255" s="1105" t="s">
        <v>444</v>
      </c>
      <c r="I255" s="1106">
        <f t="shared" si="4"/>
        <v>8755.67</v>
      </c>
    </row>
    <row r="256" spans="1:9" ht="90">
      <c r="A256" s="1101">
        <v>249</v>
      </c>
      <c r="B256" s="1070">
        <v>499</v>
      </c>
      <c r="C256" s="1071" t="s">
        <v>465</v>
      </c>
      <c r="D256" s="1102" t="s">
        <v>365</v>
      </c>
      <c r="E256" s="1102" t="s">
        <v>402</v>
      </c>
      <c r="F256" s="1103" t="s">
        <v>466</v>
      </c>
      <c r="G256" s="1104">
        <v>785</v>
      </c>
      <c r="H256" s="1105" t="s">
        <v>444</v>
      </c>
      <c r="I256" s="1106">
        <f t="shared" si="4"/>
        <v>391715</v>
      </c>
    </row>
    <row r="257" spans="1:9" ht="105">
      <c r="A257" s="1101">
        <v>250</v>
      </c>
      <c r="B257" s="1070">
        <v>37.5</v>
      </c>
      <c r="C257" s="1071" t="s">
        <v>1139</v>
      </c>
      <c r="D257" s="1102" t="s">
        <v>365</v>
      </c>
      <c r="E257" s="1102" t="s">
        <v>50</v>
      </c>
      <c r="F257" s="1103" t="s">
        <v>468</v>
      </c>
      <c r="G257" s="1104">
        <v>882</v>
      </c>
      <c r="H257" s="1105" t="s">
        <v>444</v>
      </c>
      <c r="I257" s="1106">
        <f t="shared" si="4"/>
        <v>33075</v>
      </c>
    </row>
    <row r="258" spans="1:9" ht="120">
      <c r="A258" s="1101">
        <v>251</v>
      </c>
      <c r="B258" s="1070">
        <v>21.580000000000002</v>
      </c>
      <c r="C258" s="1071" t="s">
        <v>469</v>
      </c>
      <c r="D258" s="1102" t="s">
        <v>365</v>
      </c>
      <c r="E258" s="1102" t="s">
        <v>50</v>
      </c>
      <c r="F258" s="1103" t="s">
        <v>470</v>
      </c>
      <c r="G258" s="1104">
        <v>723</v>
      </c>
      <c r="H258" s="1105" t="s">
        <v>444</v>
      </c>
      <c r="I258" s="1106">
        <f t="shared" si="4"/>
        <v>15602.340000000002</v>
      </c>
    </row>
    <row r="259" spans="1:9" ht="105">
      <c r="A259" s="1101">
        <v>252</v>
      </c>
      <c r="B259" s="1070">
        <v>582.17999999999995</v>
      </c>
      <c r="C259" s="1071" t="s">
        <v>471</v>
      </c>
      <c r="D259" s="1102" t="s">
        <v>365</v>
      </c>
      <c r="E259" s="1102" t="s">
        <v>50</v>
      </c>
      <c r="F259" s="1103" t="s">
        <v>472</v>
      </c>
      <c r="G259" s="1104">
        <v>146</v>
      </c>
      <c r="H259" s="1105" t="s">
        <v>444</v>
      </c>
      <c r="I259" s="1106">
        <f t="shared" si="4"/>
        <v>84998.28</v>
      </c>
    </row>
    <row r="260" spans="1:9" ht="105">
      <c r="A260" s="1101">
        <v>253</v>
      </c>
      <c r="B260" s="1070">
        <v>1343.4399999999998</v>
      </c>
      <c r="C260" s="1071" t="s">
        <v>473</v>
      </c>
      <c r="D260" s="1102" t="s">
        <v>365</v>
      </c>
      <c r="E260" s="1102" t="s">
        <v>50</v>
      </c>
      <c r="F260" s="1103" t="s">
        <v>474</v>
      </c>
      <c r="G260" s="1104">
        <v>154</v>
      </c>
      <c r="H260" s="1105" t="s">
        <v>444</v>
      </c>
      <c r="I260" s="1106">
        <f t="shared" si="4"/>
        <v>206889.75999999998</v>
      </c>
    </row>
    <row r="261" spans="1:9" ht="60">
      <c r="A261" s="1101">
        <v>254</v>
      </c>
      <c r="B261" s="1070">
        <v>19.18</v>
      </c>
      <c r="C261" s="1071" t="s">
        <v>475</v>
      </c>
      <c r="D261" s="1102" t="s">
        <v>365</v>
      </c>
      <c r="E261" s="1102" t="s">
        <v>50</v>
      </c>
      <c r="F261" s="1103" t="s">
        <v>476</v>
      </c>
      <c r="G261" s="1104">
        <v>6162</v>
      </c>
      <c r="H261" s="1105" t="s">
        <v>444</v>
      </c>
      <c r="I261" s="1106">
        <f t="shared" si="4"/>
        <v>118187.16</v>
      </c>
    </row>
    <row r="262" spans="1:9" ht="75">
      <c r="A262" s="1101">
        <v>255</v>
      </c>
      <c r="B262" s="1070">
        <v>13.9</v>
      </c>
      <c r="C262" s="1071" t="s">
        <v>477</v>
      </c>
      <c r="D262" s="1102" t="s">
        <v>365</v>
      </c>
      <c r="E262" s="1102" t="s">
        <v>50</v>
      </c>
      <c r="F262" s="1103" t="s">
        <v>478</v>
      </c>
      <c r="G262" s="1104">
        <v>6212</v>
      </c>
      <c r="H262" s="1105" t="s">
        <v>414</v>
      </c>
      <c r="I262" s="1106">
        <f t="shared" si="4"/>
        <v>86346.8</v>
      </c>
    </row>
    <row r="263" spans="1:9" ht="75">
      <c r="A263" s="1101">
        <v>256</v>
      </c>
      <c r="B263" s="1070">
        <v>34.64</v>
      </c>
      <c r="C263" s="1071" t="s">
        <v>479</v>
      </c>
      <c r="D263" s="1102" t="s">
        <v>365</v>
      </c>
      <c r="E263" s="1102" t="s">
        <v>50</v>
      </c>
      <c r="F263" s="1103" t="s">
        <v>480</v>
      </c>
      <c r="G263" s="1104">
        <v>5133</v>
      </c>
      <c r="H263" s="1105" t="s">
        <v>414</v>
      </c>
      <c r="I263" s="1106">
        <f t="shared" si="4"/>
        <v>177807.12</v>
      </c>
    </row>
    <row r="264" spans="1:9" ht="30">
      <c r="A264" s="1101">
        <v>257</v>
      </c>
      <c r="B264" s="1070">
        <v>2442.25</v>
      </c>
      <c r="C264" s="1071" t="s">
        <v>481</v>
      </c>
      <c r="D264" s="1102" t="s">
        <v>365</v>
      </c>
      <c r="E264" s="1102" t="s">
        <v>50</v>
      </c>
      <c r="F264" s="1103" t="s">
        <v>482</v>
      </c>
      <c r="G264" s="1104">
        <v>128</v>
      </c>
      <c r="H264" s="1105" t="s">
        <v>483</v>
      </c>
      <c r="I264" s="1106">
        <f t="shared" si="4"/>
        <v>312608</v>
      </c>
    </row>
    <row r="265" spans="1:9" ht="45">
      <c r="A265" s="1101">
        <v>258</v>
      </c>
      <c r="B265" s="1070">
        <v>470.5</v>
      </c>
      <c r="C265" s="1071" t="s">
        <v>484</v>
      </c>
      <c r="D265" s="1102" t="s">
        <v>365</v>
      </c>
      <c r="E265" s="1102" t="s">
        <v>50</v>
      </c>
      <c r="F265" s="1103" t="s">
        <v>485</v>
      </c>
      <c r="G265" s="1104">
        <v>108</v>
      </c>
      <c r="H265" s="1105" t="s">
        <v>418</v>
      </c>
      <c r="I265" s="1106">
        <f t="shared" si="4"/>
        <v>50814</v>
      </c>
    </row>
    <row r="266" spans="1:9" ht="60">
      <c r="A266" s="1101">
        <v>259</v>
      </c>
      <c r="B266" s="1070">
        <v>2</v>
      </c>
      <c r="C266" s="1071" t="s">
        <v>486</v>
      </c>
      <c r="D266" s="1102" t="s">
        <v>365</v>
      </c>
      <c r="E266" s="1102" t="s">
        <v>50</v>
      </c>
      <c r="F266" s="1103" t="s">
        <v>487</v>
      </c>
      <c r="G266" s="1104">
        <v>11353</v>
      </c>
      <c r="H266" s="1105" t="s">
        <v>15</v>
      </c>
      <c r="I266" s="1106">
        <f t="shared" si="4"/>
        <v>22706</v>
      </c>
    </row>
    <row r="267" spans="1:9" ht="45">
      <c r="A267" s="1101">
        <v>260</v>
      </c>
      <c r="B267" s="1070">
        <v>6</v>
      </c>
      <c r="C267" s="1071" t="s">
        <v>488</v>
      </c>
      <c r="D267" s="1102" t="s">
        <v>365</v>
      </c>
      <c r="E267" s="1102" t="s">
        <v>50</v>
      </c>
      <c r="F267" s="1103" t="s">
        <v>489</v>
      </c>
      <c r="G267" s="1104">
        <v>166</v>
      </c>
      <c r="H267" s="1105" t="s">
        <v>15</v>
      </c>
      <c r="I267" s="1106">
        <f t="shared" si="4"/>
        <v>996</v>
      </c>
    </row>
    <row r="268" spans="1:9" ht="60">
      <c r="A268" s="1101">
        <v>261</v>
      </c>
      <c r="B268" s="1070">
        <v>4</v>
      </c>
      <c r="C268" s="1071" t="s">
        <v>490</v>
      </c>
      <c r="D268" s="1102" t="s">
        <v>365</v>
      </c>
      <c r="E268" s="1102" t="s">
        <v>50</v>
      </c>
      <c r="F268" s="1103" t="s">
        <v>491</v>
      </c>
      <c r="G268" s="1104">
        <v>449</v>
      </c>
      <c r="H268" s="1105" t="s">
        <v>15</v>
      </c>
      <c r="I268" s="1106">
        <f t="shared" si="4"/>
        <v>1796</v>
      </c>
    </row>
    <row r="269" spans="1:9" ht="75">
      <c r="A269" s="1101">
        <v>262</v>
      </c>
      <c r="B269" s="1070">
        <v>56</v>
      </c>
      <c r="C269" s="1071" t="s">
        <v>492</v>
      </c>
      <c r="D269" s="1102" t="s">
        <v>365</v>
      </c>
      <c r="E269" s="1102" t="s">
        <v>50</v>
      </c>
      <c r="F269" s="1103" t="s">
        <v>493</v>
      </c>
      <c r="G269" s="1104">
        <v>676</v>
      </c>
      <c r="H269" s="1105" t="s">
        <v>15</v>
      </c>
      <c r="I269" s="1106">
        <f t="shared" si="4"/>
        <v>37856</v>
      </c>
    </row>
    <row r="270" spans="1:9" ht="45">
      <c r="A270" s="1101">
        <v>263</v>
      </c>
      <c r="B270" s="1070">
        <v>24</v>
      </c>
      <c r="C270" s="1071" t="s">
        <v>494</v>
      </c>
      <c r="D270" s="1102" t="s">
        <v>365</v>
      </c>
      <c r="E270" s="1102" t="s">
        <v>50</v>
      </c>
      <c r="F270" s="1103" t="s">
        <v>495</v>
      </c>
      <c r="G270" s="1104">
        <v>148</v>
      </c>
      <c r="H270" s="1105" t="s">
        <v>15</v>
      </c>
      <c r="I270" s="1106">
        <f t="shared" si="4"/>
        <v>3552</v>
      </c>
    </row>
    <row r="271" spans="1:9" ht="30">
      <c r="A271" s="1101">
        <v>264</v>
      </c>
      <c r="B271" s="1070">
        <v>1</v>
      </c>
      <c r="C271" s="1071" t="s">
        <v>496</v>
      </c>
      <c r="D271" s="1102" t="s">
        <v>365</v>
      </c>
      <c r="E271" s="1102" t="s">
        <v>50</v>
      </c>
      <c r="F271" s="1103" t="s">
        <v>497</v>
      </c>
      <c r="G271" s="1104">
        <v>2192</v>
      </c>
      <c r="H271" s="1105" t="s">
        <v>15</v>
      </c>
      <c r="I271" s="1106">
        <f t="shared" si="4"/>
        <v>2192</v>
      </c>
    </row>
    <row r="272" spans="1:9" ht="30">
      <c r="A272" s="1101">
        <v>265</v>
      </c>
      <c r="B272" s="1070">
        <v>270</v>
      </c>
      <c r="C272" s="1071" t="s">
        <v>498</v>
      </c>
      <c r="D272" s="1102" t="s">
        <v>365</v>
      </c>
      <c r="E272" s="1102" t="s">
        <v>50</v>
      </c>
      <c r="F272" s="1103" t="s">
        <v>499</v>
      </c>
      <c r="G272" s="1104">
        <v>75</v>
      </c>
      <c r="H272" s="1105" t="s">
        <v>74</v>
      </c>
      <c r="I272" s="1106">
        <f t="shared" si="4"/>
        <v>20250</v>
      </c>
    </row>
    <row r="273" spans="1:9" ht="30">
      <c r="A273" s="1101">
        <v>266</v>
      </c>
      <c r="B273" s="1070">
        <v>340</v>
      </c>
      <c r="C273" s="1071" t="s">
        <v>500</v>
      </c>
      <c r="D273" s="1102" t="s">
        <v>365</v>
      </c>
      <c r="E273" s="1102" t="s">
        <v>50</v>
      </c>
      <c r="F273" s="1103" t="s">
        <v>501</v>
      </c>
      <c r="G273" s="1104">
        <v>103</v>
      </c>
      <c r="H273" s="1105" t="s">
        <v>74</v>
      </c>
      <c r="I273" s="1106">
        <f t="shared" si="4"/>
        <v>35020</v>
      </c>
    </row>
    <row r="274" spans="1:9" ht="45">
      <c r="A274" s="1101">
        <v>267</v>
      </c>
      <c r="B274" s="1070">
        <v>16</v>
      </c>
      <c r="C274" s="1071" t="s">
        <v>502</v>
      </c>
      <c r="D274" s="1102" t="s">
        <v>365</v>
      </c>
      <c r="E274" s="1102" t="s">
        <v>402</v>
      </c>
      <c r="F274" s="1103" t="s">
        <v>503</v>
      </c>
      <c r="G274" s="1104">
        <v>141</v>
      </c>
      <c r="H274" s="1105" t="s">
        <v>15</v>
      </c>
      <c r="I274" s="1106">
        <f t="shared" si="4"/>
        <v>2256</v>
      </c>
    </row>
    <row r="275" spans="1:9" ht="30">
      <c r="A275" s="1101">
        <v>268</v>
      </c>
      <c r="B275" s="1070">
        <v>8</v>
      </c>
      <c r="C275" s="1071" t="s">
        <v>504</v>
      </c>
      <c r="D275" s="1102" t="s">
        <v>365</v>
      </c>
      <c r="E275" s="1102" t="s">
        <v>50</v>
      </c>
      <c r="F275" s="1103" t="s">
        <v>505</v>
      </c>
      <c r="G275" s="1104">
        <v>2277</v>
      </c>
      <c r="H275" s="1105" t="s">
        <v>15</v>
      </c>
      <c r="I275" s="1106">
        <f t="shared" si="4"/>
        <v>18216</v>
      </c>
    </row>
    <row r="276" spans="1:9" ht="45">
      <c r="A276" s="1101">
        <v>269</v>
      </c>
      <c r="B276" s="1070">
        <v>8</v>
      </c>
      <c r="C276" s="1108" t="s">
        <v>506</v>
      </c>
      <c r="D276" s="1102" t="s">
        <v>365</v>
      </c>
      <c r="E276" s="1102" t="s">
        <v>50</v>
      </c>
      <c r="F276" s="1103" t="s">
        <v>507</v>
      </c>
      <c r="G276" s="1104">
        <v>589</v>
      </c>
      <c r="H276" s="1105" t="s">
        <v>15</v>
      </c>
      <c r="I276" s="1106">
        <f t="shared" si="4"/>
        <v>4712</v>
      </c>
    </row>
    <row r="277" spans="1:9" ht="45">
      <c r="A277" s="1101">
        <v>270</v>
      </c>
      <c r="B277" s="1070">
        <v>8</v>
      </c>
      <c r="C277" s="1071" t="s">
        <v>508</v>
      </c>
      <c r="D277" s="1102" t="s">
        <v>365</v>
      </c>
      <c r="E277" s="1102" t="s">
        <v>50</v>
      </c>
      <c r="F277" s="1103" t="s">
        <v>509</v>
      </c>
      <c r="G277" s="1104">
        <v>3887</v>
      </c>
      <c r="H277" s="1105" t="s">
        <v>15</v>
      </c>
      <c r="I277" s="1106">
        <f t="shared" si="4"/>
        <v>31096</v>
      </c>
    </row>
    <row r="278" spans="1:9" ht="75">
      <c r="A278" s="1101">
        <v>271</v>
      </c>
      <c r="B278" s="1070">
        <v>1</v>
      </c>
      <c r="C278" s="1071" t="s">
        <v>510</v>
      </c>
      <c r="D278" s="1102" t="s">
        <v>365</v>
      </c>
      <c r="E278" s="1102" t="s">
        <v>50</v>
      </c>
      <c r="F278" s="1103" t="s">
        <v>511</v>
      </c>
      <c r="G278" s="1104">
        <v>5345</v>
      </c>
      <c r="H278" s="1105" t="s">
        <v>15</v>
      </c>
      <c r="I278" s="1106">
        <f t="shared" si="4"/>
        <v>5345</v>
      </c>
    </row>
    <row r="279" spans="1:9">
      <c r="A279" s="1101">
        <v>272</v>
      </c>
      <c r="B279" s="1070">
        <v>10</v>
      </c>
      <c r="C279" s="1083" t="s">
        <v>512</v>
      </c>
      <c r="D279" s="1102" t="s">
        <v>365</v>
      </c>
      <c r="E279" s="1102" t="s">
        <v>50</v>
      </c>
      <c r="F279" s="1109" t="s">
        <v>513</v>
      </c>
      <c r="G279" s="1104">
        <v>582</v>
      </c>
      <c r="H279" s="1105" t="s">
        <v>15</v>
      </c>
      <c r="I279" s="1106">
        <f t="shared" si="4"/>
        <v>5820</v>
      </c>
    </row>
    <row r="280" spans="1:9" ht="75">
      <c r="A280" s="1101">
        <v>273</v>
      </c>
      <c r="B280" s="1070">
        <v>50</v>
      </c>
      <c r="C280" s="1071" t="s">
        <v>514</v>
      </c>
      <c r="D280" s="1102" t="s">
        <v>365</v>
      </c>
      <c r="E280" s="1102" t="s">
        <v>50</v>
      </c>
      <c r="F280" s="1103" t="s">
        <v>515</v>
      </c>
      <c r="G280" s="1104">
        <v>755</v>
      </c>
      <c r="H280" s="1105" t="s">
        <v>74</v>
      </c>
      <c r="I280" s="1106">
        <f t="shared" si="4"/>
        <v>37750</v>
      </c>
    </row>
    <row r="281" spans="1:9" ht="45">
      <c r="A281" s="1101">
        <v>274</v>
      </c>
      <c r="B281" s="1070">
        <v>1</v>
      </c>
      <c r="C281" s="1071" t="s">
        <v>516</v>
      </c>
      <c r="D281" s="1102" t="s">
        <v>365</v>
      </c>
      <c r="E281" s="1102" t="s">
        <v>50</v>
      </c>
      <c r="F281" s="1103" t="s">
        <v>517</v>
      </c>
      <c r="G281" s="1104">
        <v>8766</v>
      </c>
      <c r="H281" s="1105" t="s">
        <v>15</v>
      </c>
      <c r="I281" s="1106">
        <f t="shared" si="4"/>
        <v>8766</v>
      </c>
    </row>
    <row r="282" spans="1:9" ht="30">
      <c r="A282" s="1101">
        <v>275</v>
      </c>
      <c r="B282" s="1070">
        <v>2</v>
      </c>
      <c r="C282" s="1071" t="s">
        <v>518</v>
      </c>
      <c r="D282" s="1102" t="s">
        <v>365</v>
      </c>
      <c r="E282" s="1102" t="s">
        <v>50</v>
      </c>
      <c r="F282" s="1103" t="s">
        <v>519</v>
      </c>
      <c r="G282" s="1104">
        <v>128</v>
      </c>
      <c r="H282" s="1105" t="s">
        <v>15</v>
      </c>
      <c r="I282" s="1106">
        <f t="shared" si="4"/>
        <v>256</v>
      </c>
    </row>
    <row r="283" spans="1:9" ht="30">
      <c r="A283" s="1101">
        <v>276</v>
      </c>
      <c r="B283" s="1070">
        <v>2</v>
      </c>
      <c r="C283" s="1071" t="s">
        <v>520</v>
      </c>
      <c r="D283" s="1102" t="s">
        <v>365</v>
      </c>
      <c r="E283" s="1102" t="s">
        <v>50</v>
      </c>
      <c r="F283" s="1103" t="s">
        <v>521</v>
      </c>
      <c r="G283" s="1104">
        <v>100</v>
      </c>
      <c r="H283" s="1105" t="s">
        <v>15</v>
      </c>
      <c r="I283" s="1106">
        <f t="shared" si="4"/>
        <v>200</v>
      </c>
    </row>
    <row r="284" spans="1:9" ht="30">
      <c r="A284" s="1101">
        <v>277</v>
      </c>
      <c r="B284" s="1070">
        <v>10</v>
      </c>
      <c r="C284" s="1071" t="s">
        <v>522</v>
      </c>
      <c r="D284" s="1102" t="s">
        <v>365</v>
      </c>
      <c r="E284" s="1102" t="s">
        <v>50</v>
      </c>
      <c r="F284" s="1103" t="s">
        <v>523</v>
      </c>
      <c r="G284" s="1104">
        <v>462</v>
      </c>
      <c r="H284" s="1105" t="s">
        <v>74</v>
      </c>
      <c r="I284" s="1106">
        <f t="shared" si="4"/>
        <v>4620</v>
      </c>
    </row>
    <row r="285" spans="1:9" ht="30">
      <c r="A285" s="1101">
        <v>278</v>
      </c>
      <c r="B285" s="1070">
        <v>5</v>
      </c>
      <c r="C285" s="1071" t="s">
        <v>524</v>
      </c>
      <c r="D285" s="1102" t="s">
        <v>365</v>
      </c>
      <c r="E285" s="1102" t="s">
        <v>50</v>
      </c>
      <c r="F285" s="1103" t="s">
        <v>525</v>
      </c>
      <c r="G285" s="1104">
        <v>410</v>
      </c>
      <c r="H285" s="1105" t="s">
        <v>74</v>
      </c>
      <c r="I285" s="1106">
        <f t="shared" ref="I285:I320" si="5">B285*G285</f>
        <v>2050</v>
      </c>
    </row>
    <row r="286" spans="1:9" ht="60">
      <c r="A286" s="1101">
        <v>279</v>
      </c>
      <c r="B286" s="1070">
        <v>2</v>
      </c>
      <c r="C286" s="1071" t="s">
        <v>526</v>
      </c>
      <c r="D286" s="1102" t="s">
        <v>365</v>
      </c>
      <c r="E286" s="1102" t="s">
        <v>50</v>
      </c>
      <c r="F286" s="1103" t="s">
        <v>527</v>
      </c>
      <c r="G286" s="1104">
        <v>767</v>
      </c>
      <c r="H286" s="1105" t="s">
        <v>15</v>
      </c>
      <c r="I286" s="1106">
        <f t="shared" si="5"/>
        <v>1534</v>
      </c>
    </row>
    <row r="287" spans="1:9" ht="45">
      <c r="A287" s="1101">
        <v>280</v>
      </c>
      <c r="B287" s="1070">
        <v>1</v>
      </c>
      <c r="C287" s="1071" t="s">
        <v>528</v>
      </c>
      <c r="D287" s="1102" t="s">
        <v>365</v>
      </c>
      <c r="E287" s="1102" t="s">
        <v>50</v>
      </c>
      <c r="F287" s="1103" t="s">
        <v>529</v>
      </c>
      <c r="G287" s="1104">
        <v>2228</v>
      </c>
      <c r="H287" s="1105" t="s">
        <v>15</v>
      </c>
      <c r="I287" s="1106">
        <f t="shared" si="5"/>
        <v>2228</v>
      </c>
    </row>
    <row r="288" spans="1:9" ht="30">
      <c r="A288" s="1101">
        <v>281</v>
      </c>
      <c r="B288" s="1070">
        <v>1</v>
      </c>
      <c r="C288" s="1071" t="s">
        <v>530</v>
      </c>
      <c r="D288" s="1102" t="s">
        <v>365</v>
      </c>
      <c r="E288" s="1102" t="s">
        <v>50</v>
      </c>
      <c r="F288" s="1103" t="s">
        <v>531</v>
      </c>
      <c r="G288" s="1104">
        <v>1324</v>
      </c>
      <c r="H288" s="1105" t="s">
        <v>15</v>
      </c>
      <c r="I288" s="1106">
        <f t="shared" si="5"/>
        <v>1324</v>
      </c>
    </row>
    <row r="289" spans="1:9" ht="30">
      <c r="A289" s="1101">
        <v>282</v>
      </c>
      <c r="B289" s="1070">
        <v>2</v>
      </c>
      <c r="C289" s="1071" t="s">
        <v>532</v>
      </c>
      <c r="D289" s="1102" t="s">
        <v>365</v>
      </c>
      <c r="E289" s="1102" t="s">
        <v>50</v>
      </c>
      <c r="F289" s="1103" t="s">
        <v>533</v>
      </c>
      <c r="G289" s="1104">
        <v>721</v>
      </c>
      <c r="H289" s="1105" t="s">
        <v>15</v>
      </c>
      <c r="I289" s="1106">
        <f t="shared" si="5"/>
        <v>1442</v>
      </c>
    </row>
    <row r="290" spans="1:9">
      <c r="A290" s="1101">
        <v>283</v>
      </c>
      <c r="B290" s="1070">
        <v>4</v>
      </c>
      <c r="C290" s="1071" t="s">
        <v>534</v>
      </c>
      <c r="D290" s="1102" t="s">
        <v>365</v>
      </c>
      <c r="E290" s="1102" t="s">
        <v>50</v>
      </c>
      <c r="F290" s="1103" t="s">
        <v>535</v>
      </c>
      <c r="G290" s="1104">
        <v>298</v>
      </c>
      <c r="H290" s="1105" t="s">
        <v>15</v>
      </c>
      <c r="I290" s="1106">
        <f t="shared" si="5"/>
        <v>1192</v>
      </c>
    </row>
    <row r="291" spans="1:9" ht="105">
      <c r="A291" s="1101">
        <v>284</v>
      </c>
      <c r="B291" s="1070">
        <v>1</v>
      </c>
      <c r="C291" s="1071" t="s">
        <v>536</v>
      </c>
      <c r="D291" s="1102" t="s">
        <v>365</v>
      </c>
      <c r="E291" s="1102" t="s">
        <v>50</v>
      </c>
      <c r="F291" s="1103" t="s">
        <v>537</v>
      </c>
      <c r="G291" s="1104">
        <v>1717</v>
      </c>
      <c r="H291" s="1105" t="s">
        <v>15</v>
      </c>
      <c r="I291" s="1106">
        <f t="shared" si="5"/>
        <v>1717</v>
      </c>
    </row>
    <row r="292" spans="1:9" ht="30">
      <c r="A292" s="1101">
        <v>285</v>
      </c>
      <c r="B292" s="1070">
        <v>2</v>
      </c>
      <c r="C292" s="1071" t="s">
        <v>538</v>
      </c>
      <c r="D292" s="1102" t="s">
        <v>365</v>
      </c>
      <c r="E292" s="1102" t="s">
        <v>50</v>
      </c>
      <c r="F292" s="1103" t="s">
        <v>539</v>
      </c>
      <c r="G292" s="1104">
        <v>309</v>
      </c>
      <c r="H292" s="1105" t="s">
        <v>15</v>
      </c>
      <c r="I292" s="1106">
        <f t="shared" si="5"/>
        <v>618</v>
      </c>
    </row>
    <row r="293" spans="1:9" ht="30">
      <c r="A293" s="1101">
        <v>286</v>
      </c>
      <c r="B293" s="1070">
        <v>2</v>
      </c>
      <c r="C293" s="1071" t="s">
        <v>540</v>
      </c>
      <c r="D293" s="1102" t="s">
        <v>365</v>
      </c>
      <c r="E293" s="1102" t="s">
        <v>50</v>
      </c>
      <c r="F293" s="1103" t="s">
        <v>541</v>
      </c>
      <c r="G293" s="1104">
        <v>134</v>
      </c>
      <c r="H293" s="1105" t="s">
        <v>15</v>
      </c>
      <c r="I293" s="1106">
        <f t="shared" si="5"/>
        <v>268</v>
      </c>
    </row>
    <row r="294" spans="1:9" ht="30">
      <c r="A294" s="1101">
        <v>287</v>
      </c>
      <c r="B294" s="1070">
        <v>1</v>
      </c>
      <c r="C294" s="1071" t="s">
        <v>542</v>
      </c>
      <c r="D294" s="1102" t="s">
        <v>365</v>
      </c>
      <c r="E294" s="1102" t="s">
        <v>50</v>
      </c>
      <c r="F294" s="1103" t="s">
        <v>543</v>
      </c>
      <c r="G294" s="1104">
        <v>2032</v>
      </c>
      <c r="H294" s="1105" t="s">
        <v>15</v>
      </c>
      <c r="I294" s="1106">
        <f t="shared" si="5"/>
        <v>2032</v>
      </c>
    </row>
    <row r="295" spans="1:9" ht="60">
      <c r="A295" s="1101">
        <v>288</v>
      </c>
      <c r="B295" s="1070">
        <v>1000</v>
      </c>
      <c r="C295" s="1071" t="s">
        <v>544</v>
      </c>
      <c r="D295" s="1102" t="s">
        <v>365</v>
      </c>
      <c r="E295" s="1102" t="s">
        <v>50</v>
      </c>
      <c r="F295" s="1103" t="s">
        <v>545</v>
      </c>
      <c r="G295" s="1104">
        <v>10</v>
      </c>
      <c r="H295" s="1105" t="s">
        <v>546</v>
      </c>
      <c r="I295" s="1106">
        <f t="shared" si="5"/>
        <v>10000</v>
      </c>
    </row>
    <row r="296" spans="1:9" ht="30">
      <c r="A296" s="1101">
        <v>289</v>
      </c>
      <c r="B296" s="1070">
        <v>2</v>
      </c>
      <c r="C296" s="1071" t="s">
        <v>547</v>
      </c>
      <c r="D296" s="1102" t="s">
        <v>365</v>
      </c>
      <c r="E296" s="1102" t="s">
        <v>50</v>
      </c>
      <c r="F296" s="1103" t="s">
        <v>548</v>
      </c>
      <c r="G296" s="1104">
        <v>33</v>
      </c>
      <c r="H296" s="1105" t="s">
        <v>15</v>
      </c>
      <c r="I296" s="1106">
        <f t="shared" si="5"/>
        <v>66</v>
      </c>
    </row>
    <row r="297" spans="1:9" ht="75">
      <c r="A297" s="1101">
        <v>290</v>
      </c>
      <c r="B297" s="1070">
        <v>25</v>
      </c>
      <c r="C297" s="1071" t="s">
        <v>549</v>
      </c>
      <c r="D297" s="1102" t="s">
        <v>365</v>
      </c>
      <c r="E297" s="1102" t="s">
        <v>50</v>
      </c>
      <c r="F297" s="1103" t="s">
        <v>550</v>
      </c>
      <c r="G297" s="1104">
        <v>239</v>
      </c>
      <c r="H297" s="1105" t="s">
        <v>74</v>
      </c>
      <c r="I297" s="1106">
        <f t="shared" si="5"/>
        <v>5975</v>
      </c>
    </row>
    <row r="298" spans="1:9" ht="90">
      <c r="A298" s="1101">
        <v>291</v>
      </c>
      <c r="B298" s="1070">
        <v>50</v>
      </c>
      <c r="C298" s="1071" t="s">
        <v>551</v>
      </c>
      <c r="D298" s="1102" t="s">
        <v>365</v>
      </c>
      <c r="E298" s="1102" t="s">
        <v>50</v>
      </c>
      <c r="F298" s="1103" t="s">
        <v>372</v>
      </c>
      <c r="G298" s="1104">
        <v>313</v>
      </c>
      <c r="H298" s="1105" t="s">
        <v>74</v>
      </c>
      <c r="I298" s="1106">
        <f t="shared" si="5"/>
        <v>15650</v>
      </c>
    </row>
    <row r="299" spans="1:9" ht="90">
      <c r="A299" s="1101">
        <v>292</v>
      </c>
      <c r="B299" s="1070">
        <v>40</v>
      </c>
      <c r="C299" s="1071" t="s">
        <v>552</v>
      </c>
      <c r="D299" s="1102" t="s">
        <v>365</v>
      </c>
      <c r="E299" s="1102" t="s">
        <v>402</v>
      </c>
      <c r="F299" s="1103" t="s">
        <v>553</v>
      </c>
      <c r="G299" s="1104">
        <v>410</v>
      </c>
      <c r="H299" s="1105" t="s">
        <v>74</v>
      </c>
      <c r="I299" s="1106">
        <f t="shared" si="5"/>
        <v>16400</v>
      </c>
    </row>
    <row r="300" spans="1:9" ht="30">
      <c r="A300" s="1101">
        <v>293</v>
      </c>
      <c r="B300" s="1070">
        <v>1</v>
      </c>
      <c r="C300" s="1071" t="s">
        <v>554</v>
      </c>
      <c r="D300" s="1102" t="s">
        <v>365</v>
      </c>
      <c r="E300" s="1102" t="s">
        <v>402</v>
      </c>
      <c r="F300" s="1103" t="s">
        <v>555</v>
      </c>
      <c r="G300" s="1104">
        <v>466</v>
      </c>
      <c r="H300" s="1105" t="s">
        <v>15</v>
      </c>
      <c r="I300" s="1106">
        <f t="shared" si="5"/>
        <v>466</v>
      </c>
    </row>
    <row r="301" spans="1:9" ht="30">
      <c r="A301" s="1101">
        <v>294</v>
      </c>
      <c r="B301" s="1070">
        <v>1</v>
      </c>
      <c r="C301" s="1071" t="s">
        <v>556</v>
      </c>
      <c r="D301" s="1102" t="s">
        <v>365</v>
      </c>
      <c r="E301" s="1102" t="s">
        <v>402</v>
      </c>
      <c r="F301" s="1103" t="s">
        <v>557</v>
      </c>
      <c r="G301" s="1104">
        <v>331</v>
      </c>
      <c r="H301" s="1105" t="s">
        <v>15</v>
      </c>
      <c r="I301" s="1106">
        <f t="shared" si="5"/>
        <v>331</v>
      </c>
    </row>
    <row r="302" spans="1:9" ht="30">
      <c r="A302" s="1101">
        <v>295</v>
      </c>
      <c r="B302" s="1070">
        <v>1</v>
      </c>
      <c r="C302" s="1071" t="s">
        <v>558</v>
      </c>
      <c r="D302" s="1102" t="s">
        <v>365</v>
      </c>
      <c r="E302" s="1102" t="s">
        <v>50</v>
      </c>
      <c r="F302" s="1103" t="s">
        <v>559</v>
      </c>
      <c r="G302" s="1104">
        <v>489</v>
      </c>
      <c r="H302" s="1105" t="s">
        <v>15</v>
      </c>
      <c r="I302" s="1106">
        <f t="shared" si="5"/>
        <v>489</v>
      </c>
    </row>
    <row r="303" spans="1:9">
      <c r="A303" s="1101">
        <v>296</v>
      </c>
      <c r="B303" s="1070">
        <v>1</v>
      </c>
      <c r="C303" s="1071" t="s">
        <v>560</v>
      </c>
      <c r="D303" s="1102" t="s">
        <v>365</v>
      </c>
      <c r="E303" s="1102" t="s">
        <v>402</v>
      </c>
      <c r="F303" s="1103" t="s">
        <v>561</v>
      </c>
      <c r="G303" s="1104">
        <v>675</v>
      </c>
      <c r="H303" s="1105" t="s">
        <v>15</v>
      </c>
      <c r="I303" s="1106">
        <f t="shared" si="5"/>
        <v>675</v>
      </c>
    </row>
    <row r="304" spans="1:9" ht="30">
      <c r="A304" s="1101">
        <v>297</v>
      </c>
      <c r="B304" s="1070">
        <v>17.5</v>
      </c>
      <c r="C304" s="1071" t="s">
        <v>562</v>
      </c>
      <c r="D304" s="1102" t="s">
        <v>365</v>
      </c>
      <c r="E304" s="1102" t="s">
        <v>402</v>
      </c>
      <c r="F304" s="1103" t="s">
        <v>563</v>
      </c>
      <c r="G304" s="1104">
        <v>395</v>
      </c>
      <c r="H304" s="1105" t="s">
        <v>322</v>
      </c>
      <c r="I304" s="1106">
        <f t="shared" si="5"/>
        <v>6912.5</v>
      </c>
    </row>
    <row r="305" spans="1:9" ht="30">
      <c r="A305" s="1101">
        <v>298</v>
      </c>
      <c r="B305" s="1070">
        <v>3.05</v>
      </c>
      <c r="C305" s="1071" t="s">
        <v>564</v>
      </c>
      <c r="D305" s="1102" t="s">
        <v>365</v>
      </c>
      <c r="E305" s="1102" t="s">
        <v>50</v>
      </c>
      <c r="F305" s="1103" t="s">
        <v>565</v>
      </c>
      <c r="G305" s="1104">
        <v>3553</v>
      </c>
      <c r="H305" s="1105" t="s">
        <v>444</v>
      </c>
      <c r="I305" s="1106">
        <f t="shared" si="5"/>
        <v>10836.65</v>
      </c>
    </row>
    <row r="306" spans="1:9">
      <c r="A306" s="1101">
        <v>299</v>
      </c>
      <c r="B306" s="1070">
        <v>167.56</v>
      </c>
      <c r="C306" s="717" t="s">
        <v>566</v>
      </c>
      <c r="D306" s="1102" t="s">
        <v>365</v>
      </c>
      <c r="E306" s="1102" t="s">
        <v>50</v>
      </c>
      <c r="F306" s="1103" t="s">
        <v>567</v>
      </c>
      <c r="G306" s="1104">
        <v>270</v>
      </c>
      <c r="H306" s="1105" t="s">
        <v>414</v>
      </c>
      <c r="I306" s="1106">
        <f t="shared" si="5"/>
        <v>45241.2</v>
      </c>
    </row>
    <row r="307" spans="1:9" ht="30">
      <c r="A307" s="1101">
        <v>300</v>
      </c>
      <c r="B307" s="1070">
        <v>7.45</v>
      </c>
      <c r="C307" s="1071" t="s">
        <v>568</v>
      </c>
      <c r="D307" s="1102" t="s">
        <v>365</v>
      </c>
      <c r="E307" s="1102" t="s">
        <v>50</v>
      </c>
      <c r="F307" s="1103" t="s">
        <v>569</v>
      </c>
      <c r="G307" s="1104">
        <v>1525</v>
      </c>
      <c r="H307" s="1105" t="s">
        <v>414</v>
      </c>
      <c r="I307" s="1106">
        <f t="shared" si="5"/>
        <v>11361.25</v>
      </c>
    </row>
    <row r="308" spans="1:9" ht="30">
      <c r="A308" s="1101">
        <v>301</v>
      </c>
      <c r="B308" s="1070">
        <v>20.88</v>
      </c>
      <c r="C308" s="1085" t="s">
        <v>572</v>
      </c>
      <c r="D308" s="1102" t="s">
        <v>365</v>
      </c>
      <c r="E308" s="1102" t="s">
        <v>50</v>
      </c>
      <c r="F308" s="1103" t="s">
        <v>573</v>
      </c>
      <c r="G308" s="1104">
        <v>5299</v>
      </c>
      <c r="H308" s="1105" t="s">
        <v>458</v>
      </c>
      <c r="I308" s="1106">
        <f t="shared" si="5"/>
        <v>110643.12</v>
      </c>
    </row>
    <row r="309" spans="1:9" ht="30">
      <c r="A309" s="1101">
        <v>302</v>
      </c>
      <c r="B309" s="1070">
        <v>1</v>
      </c>
      <c r="C309" s="1086" t="s">
        <v>574</v>
      </c>
      <c r="D309" s="1102" t="s">
        <v>365</v>
      </c>
      <c r="E309" s="1102" t="s">
        <v>50</v>
      </c>
      <c r="F309" s="1103" t="s">
        <v>575</v>
      </c>
      <c r="G309" s="1104">
        <v>5000</v>
      </c>
      <c r="H309" s="1105" t="s">
        <v>444</v>
      </c>
      <c r="I309" s="1106">
        <f t="shared" si="5"/>
        <v>5000</v>
      </c>
    </row>
    <row r="310" spans="1:9" ht="45">
      <c r="A310" s="1101">
        <v>303</v>
      </c>
      <c r="B310" s="1070">
        <v>155</v>
      </c>
      <c r="C310" s="1085" t="s">
        <v>576</v>
      </c>
      <c r="D310" s="1102" t="s">
        <v>365</v>
      </c>
      <c r="E310" s="1102" t="s">
        <v>402</v>
      </c>
      <c r="F310" s="1103" t="s">
        <v>577</v>
      </c>
      <c r="G310" s="1104">
        <v>336</v>
      </c>
      <c r="H310" s="1105" t="s">
        <v>418</v>
      </c>
      <c r="I310" s="1106">
        <f t="shared" si="5"/>
        <v>52080</v>
      </c>
    </row>
    <row r="311" spans="1:9" ht="45">
      <c r="A311" s="1101">
        <v>304</v>
      </c>
      <c r="B311" s="1070">
        <v>25</v>
      </c>
      <c r="C311" s="1085" t="s">
        <v>1253</v>
      </c>
      <c r="D311" s="1102" t="s">
        <v>365</v>
      </c>
      <c r="E311" s="1102" t="s">
        <v>402</v>
      </c>
      <c r="F311" s="1103" t="s">
        <v>579</v>
      </c>
      <c r="G311" s="1104">
        <v>883</v>
      </c>
      <c r="H311" s="1105" t="s">
        <v>418</v>
      </c>
      <c r="I311" s="1106">
        <f t="shared" si="5"/>
        <v>22075</v>
      </c>
    </row>
    <row r="312" spans="1:9" ht="45">
      <c r="A312" s="1101">
        <v>305</v>
      </c>
      <c r="B312" s="1070">
        <v>1</v>
      </c>
      <c r="C312" s="1085" t="s">
        <v>580</v>
      </c>
      <c r="D312" s="1102" t="s">
        <v>365</v>
      </c>
      <c r="E312" s="1102" t="s">
        <v>50</v>
      </c>
      <c r="F312" s="1103" t="s">
        <v>581</v>
      </c>
      <c r="G312" s="1104">
        <v>21619</v>
      </c>
      <c r="H312" s="1105" t="s">
        <v>15</v>
      </c>
      <c r="I312" s="1106">
        <f t="shared" si="5"/>
        <v>21619</v>
      </c>
    </row>
    <row r="313" spans="1:9" ht="45">
      <c r="A313" s="1101">
        <v>306</v>
      </c>
      <c r="B313" s="1070">
        <v>120</v>
      </c>
      <c r="C313" s="1085" t="s">
        <v>1254</v>
      </c>
      <c r="D313" s="1102" t="s">
        <v>365</v>
      </c>
      <c r="E313" s="1102" t="s">
        <v>50</v>
      </c>
      <c r="F313" s="1103" t="s">
        <v>583</v>
      </c>
      <c r="G313" s="1104">
        <v>180</v>
      </c>
      <c r="H313" s="1105" t="s">
        <v>418</v>
      </c>
      <c r="I313" s="1106">
        <f t="shared" si="5"/>
        <v>21600</v>
      </c>
    </row>
    <row r="314" spans="1:9" ht="45">
      <c r="A314" s="1101">
        <v>307</v>
      </c>
      <c r="B314" s="1070">
        <v>1</v>
      </c>
      <c r="C314" s="1085" t="s">
        <v>584</v>
      </c>
      <c r="D314" s="1102" t="s">
        <v>365</v>
      </c>
      <c r="E314" s="1102" t="s">
        <v>50</v>
      </c>
      <c r="F314" s="1103" t="s">
        <v>585</v>
      </c>
      <c r="G314" s="1104">
        <v>1040</v>
      </c>
      <c r="H314" s="1105" t="s">
        <v>15</v>
      </c>
      <c r="I314" s="1106">
        <f t="shared" si="5"/>
        <v>1040</v>
      </c>
    </row>
    <row r="315" spans="1:9" ht="45">
      <c r="A315" s="1101">
        <v>308</v>
      </c>
      <c r="B315" s="1070">
        <v>180</v>
      </c>
      <c r="C315" s="1085" t="s">
        <v>586</v>
      </c>
      <c r="D315" s="1102" t="s">
        <v>365</v>
      </c>
      <c r="E315" s="1102" t="s">
        <v>402</v>
      </c>
      <c r="F315" s="1103" t="s">
        <v>587</v>
      </c>
      <c r="G315" s="1104">
        <v>192</v>
      </c>
      <c r="H315" s="1105" t="s">
        <v>418</v>
      </c>
      <c r="I315" s="1106">
        <f t="shared" si="5"/>
        <v>34560</v>
      </c>
    </row>
    <row r="316" spans="1:9">
      <c r="A316" s="1101">
        <v>309</v>
      </c>
      <c r="B316" s="1070">
        <v>1</v>
      </c>
      <c r="C316" s="1085" t="s">
        <v>588</v>
      </c>
      <c r="D316" s="1102" t="s">
        <v>365</v>
      </c>
      <c r="E316" s="1102" t="s">
        <v>402</v>
      </c>
      <c r="F316" s="1103" t="s">
        <v>589</v>
      </c>
      <c r="G316" s="1104">
        <v>5000</v>
      </c>
      <c r="H316" s="1105" t="s">
        <v>15</v>
      </c>
      <c r="I316" s="1106">
        <f t="shared" si="5"/>
        <v>5000</v>
      </c>
    </row>
    <row r="317" spans="1:9" ht="45">
      <c r="A317" s="1101">
        <v>310</v>
      </c>
      <c r="B317" s="1087">
        <v>1</v>
      </c>
      <c r="C317" s="1085" t="s">
        <v>590</v>
      </c>
      <c r="D317" s="1102" t="s">
        <v>365</v>
      </c>
      <c r="E317" s="1102" t="s">
        <v>402</v>
      </c>
      <c r="F317" s="1103" t="s">
        <v>591</v>
      </c>
      <c r="G317" s="1110">
        <v>5408</v>
      </c>
      <c r="H317" s="1105" t="s">
        <v>15</v>
      </c>
      <c r="I317" s="1106">
        <f t="shared" si="5"/>
        <v>5408</v>
      </c>
    </row>
    <row r="318" spans="1:9">
      <c r="A318" s="1101">
        <v>311</v>
      </c>
      <c r="B318" s="1087">
        <v>366.3</v>
      </c>
      <c r="C318" s="1085" t="s">
        <v>592</v>
      </c>
      <c r="D318" s="1102" t="s">
        <v>365</v>
      </c>
      <c r="E318" s="1102" t="s">
        <v>50</v>
      </c>
      <c r="F318" s="1103" t="s">
        <v>593</v>
      </c>
      <c r="G318" s="1110">
        <v>40</v>
      </c>
      <c r="H318" s="1105" t="s">
        <v>414</v>
      </c>
      <c r="I318" s="1106">
        <f t="shared" si="5"/>
        <v>14652</v>
      </c>
    </row>
    <row r="319" spans="1:9">
      <c r="A319" s="1101">
        <v>312</v>
      </c>
      <c r="B319" s="1111">
        <v>700</v>
      </c>
      <c r="C319" s="1085" t="s">
        <v>594</v>
      </c>
      <c r="D319" s="1102" t="s">
        <v>365</v>
      </c>
      <c r="E319" s="1102" t="s">
        <v>50</v>
      </c>
      <c r="F319" s="1103" t="s">
        <v>595</v>
      </c>
      <c r="G319" s="1110">
        <v>97.5</v>
      </c>
      <c r="H319" s="1105" t="s">
        <v>414</v>
      </c>
      <c r="I319" s="1106">
        <f t="shared" si="5"/>
        <v>68250</v>
      </c>
    </row>
    <row r="320" spans="1:9">
      <c r="A320" s="1101">
        <v>313</v>
      </c>
      <c r="B320" s="1111">
        <v>300</v>
      </c>
      <c r="C320" s="1085" t="s">
        <v>596</v>
      </c>
      <c r="D320" s="1102" t="s">
        <v>365</v>
      </c>
      <c r="E320" s="1102" t="s">
        <v>50</v>
      </c>
      <c r="F320" s="1103" t="s">
        <v>597</v>
      </c>
      <c r="G320" s="1110">
        <v>30</v>
      </c>
      <c r="H320" s="1105" t="s">
        <v>414</v>
      </c>
      <c r="I320" s="1106">
        <f t="shared" si="5"/>
        <v>9000</v>
      </c>
    </row>
    <row r="321" spans="1:9">
      <c r="A321" s="1089"/>
      <c r="B321" s="977"/>
      <c r="C321" s="1089"/>
      <c r="D321" s="1089"/>
      <c r="E321" s="1283" t="s">
        <v>851</v>
      </c>
      <c r="F321" s="1283"/>
      <c r="G321" s="1283"/>
      <c r="H321" s="1283"/>
      <c r="I321" s="1090">
        <f>SUM(I220:I320)</f>
        <v>10570631.429999998</v>
      </c>
    </row>
    <row r="322" spans="1:9">
      <c r="A322" s="1089"/>
      <c r="B322" s="977"/>
      <c r="C322" s="1089"/>
      <c r="D322" s="1089"/>
      <c r="E322" s="1284" t="s">
        <v>852</v>
      </c>
      <c r="F322" s="1284"/>
      <c r="G322" s="1284"/>
      <c r="H322" s="1284"/>
      <c r="I322" s="1090">
        <f>I321+I218</f>
        <v>30840089.245999999</v>
      </c>
    </row>
    <row r="323" spans="1:9">
      <c r="A323" s="1089"/>
      <c r="B323" s="977"/>
      <c r="C323" s="1089"/>
      <c r="D323" s="1089"/>
      <c r="E323" s="1284" t="s">
        <v>853</v>
      </c>
      <c r="F323" s="1284"/>
      <c r="G323" s="1284"/>
      <c r="H323" s="1284"/>
      <c r="I323" s="1091">
        <f>I322*18/100</f>
        <v>5551216.0642799996</v>
      </c>
    </row>
    <row r="324" spans="1:9">
      <c r="A324" s="1089"/>
      <c r="B324" s="977"/>
      <c r="C324" s="1089"/>
      <c r="D324" s="1089"/>
      <c r="E324" s="1284" t="s">
        <v>854</v>
      </c>
      <c r="F324" s="1284"/>
      <c r="G324" s="1284"/>
      <c r="H324" s="1284"/>
      <c r="I324" s="1090">
        <f>I323+I322</f>
        <v>36391305.310279995</v>
      </c>
    </row>
  </sheetData>
  <autoFilter ref="A1:J218">
    <filterColumn colId="0" showButton="0"/>
    <filterColumn colId="1" showButton="0"/>
    <filterColumn colId="2" showButton="0"/>
    <filterColumn colId="3" showButton="0"/>
    <filterColumn colId="4" showButton="0"/>
    <filterColumn colId="5" showButton="0"/>
    <filterColumn colId="6" showButton="0"/>
    <filterColumn colId="7" showButton="0"/>
  </autoFilter>
  <mergeCells count="10">
    <mergeCell ref="E321:H321"/>
    <mergeCell ref="E322:H322"/>
    <mergeCell ref="E323:H323"/>
    <mergeCell ref="E324:H324"/>
    <mergeCell ref="A1:I1"/>
    <mergeCell ref="A2:I2"/>
    <mergeCell ref="A3:I3"/>
    <mergeCell ref="A4:C4"/>
    <mergeCell ref="A218:H218"/>
    <mergeCell ref="B219:C219"/>
  </mergeCells>
  <pageMargins left="0.47" right="0.2" top="0.45" bottom="0.45" header="0.31" footer="0.18"/>
  <pageSetup paperSize="5" scale="66" orientation="portrait" r:id="rId1"/>
</worksheet>
</file>

<file path=xl/worksheets/sheet2.xml><?xml version="1.0" encoding="utf-8"?>
<worksheet xmlns="http://schemas.openxmlformats.org/spreadsheetml/2006/main" xmlns:r="http://schemas.openxmlformats.org/officeDocument/2006/relationships">
  <dimension ref="A1:K318"/>
  <sheetViews>
    <sheetView view="pageBreakPreview" topLeftCell="A310" zoomScaleSheetLayoutView="100" workbookViewId="0">
      <selection activeCell="C324" sqref="C324"/>
    </sheetView>
  </sheetViews>
  <sheetFormatPr defaultRowHeight="16.5"/>
  <cols>
    <col min="1" max="1" width="5.140625" style="1024" customWidth="1"/>
    <col min="2" max="2" width="9.7109375" style="1025" bestFit="1" customWidth="1"/>
    <col min="3" max="3" width="72.85546875" style="1024" customWidth="1"/>
    <col min="4" max="4" width="6.7109375" style="1009" customWidth="1"/>
    <col min="5" max="5" width="10" style="1009" customWidth="1"/>
    <col min="6" max="6" width="12.5703125" style="1009" customWidth="1"/>
    <col min="7" max="7" width="10.140625" style="1009" bestFit="1" customWidth="1"/>
    <col min="8" max="8" width="5.7109375" style="1009" customWidth="1"/>
    <col min="9" max="9" width="14.85546875" style="1009" bestFit="1" customWidth="1"/>
    <col min="10" max="10" width="17.28515625" style="968" customWidth="1"/>
    <col min="11" max="16384" width="9.140625" style="968"/>
  </cols>
  <sheetData>
    <row r="1" spans="1:9" ht="20.25">
      <c r="A1" s="1285" t="s">
        <v>0</v>
      </c>
      <c r="B1" s="1285"/>
      <c r="C1" s="1285"/>
      <c r="D1" s="1285"/>
      <c r="E1" s="1285"/>
      <c r="F1" s="1285"/>
      <c r="G1" s="1285"/>
      <c r="H1" s="1285"/>
      <c r="I1" s="1285"/>
    </row>
    <row r="2" spans="1:9" ht="59.25" customHeight="1">
      <c r="A2" s="1303" t="s">
        <v>1377</v>
      </c>
      <c r="B2" s="1297"/>
      <c r="C2" s="1297"/>
      <c r="D2" s="1297"/>
      <c r="E2" s="1297"/>
      <c r="F2" s="1297"/>
      <c r="G2" s="1297"/>
      <c r="H2" s="1297"/>
      <c r="I2" s="1298"/>
    </row>
    <row r="3" spans="1:9" ht="28.5" customHeight="1">
      <c r="A3" s="1296" t="s">
        <v>1376</v>
      </c>
      <c r="B3" s="1297"/>
      <c r="C3" s="1297"/>
      <c r="D3" s="1297"/>
      <c r="E3" s="1297"/>
      <c r="F3" s="1297"/>
      <c r="G3" s="1297"/>
      <c r="H3" s="1297"/>
      <c r="I3" s="1298"/>
    </row>
    <row r="4" spans="1:9" ht="28.5" customHeight="1">
      <c r="A4" s="1291" t="s">
        <v>1144</v>
      </c>
      <c r="B4" s="1292"/>
      <c r="C4" s="1292"/>
      <c r="D4" s="1034"/>
      <c r="E4" s="1034"/>
      <c r="F4" s="1034"/>
      <c r="G4" s="1034"/>
      <c r="H4" s="1034"/>
      <c r="I4" s="1033"/>
    </row>
    <row r="5" spans="1:9" s="1030" customFormat="1" ht="66">
      <c r="A5" s="1032" t="s">
        <v>810</v>
      </c>
      <c r="B5" s="974" t="s">
        <v>1375</v>
      </c>
      <c r="C5" s="1032" t="s">
        <v>811</v>
      </c>
      <c r="D5" s="1032" t="s">
        <v>812</v>
      </c>
      <c r="E5" s="1032" t="s">
        <v>6</v>
      </c>
      <c r="F5" s="1032" t="s">
        <v>1146</v>
      </c>
      <c r="G5" s="1140" t="s">
        <v>814</v>
      </c>
      <c r="H5" s="1032" t="s">
        <v>742</v>
      </c>
      <c r="I5" s="1031" t="s">
        <v>815</v>
      </c>
    </row>
    <row r="6" spans="1:9" s="983" customFormat="1">
      <c r="A6" s="976">
        <v>1</v>
      </c>
      <c r="B6" s="977">
        <v>2</v>
      </c>
      <c r="C6" s="978" t="s">
        <v>861</v>
      </c>
      <c r="D6" s="979" t="s">
        <v>610</v>
      </c>
      <c r="E6" s="979" t="s">
        <v>13</v>
      </c>
      <c r="F6" s="976" t="s">
        <v>14</v>
      </c>
      <c r="G6" s="980">
        <v>5805.84</v>
      </c>
      <c r="H6" s="976" t="s">
        <v>15</v>
      </c>
      <c r="I6" s="982">
        <f t="shared" ref="I6:I69" si="0">B6*G6</f>
        <v>11611.68</v>
      </c>
    </row>
    <row r="7" spans="1:9" s="983" customFormat="1" ht="49.5">
      <c r="A7" s="976">
        <v>2</v>
      </c>
      <c r="B7" s="977">
        <v>2</v>
      </c>
      <c r="C7" s="984" t="s">
        <v>863</v>
      </c>
      <c r="D7" s="979" t="s">
        <v>610</v>
      </c>
      <c r="E7" s="979" t="s">
        <v>13</v>
      </c>
      <c r="F7" s="976" t="s">
        <v>18</v>
      </c>
      <c r="G7" s="980">
        <v>21945</v>
      </c>
      <c r="H7" s="976" t="s">
        <v>15</v>
      </c>
      <c r="I7" s="982">
        <f t="shared" si="0"/>
        <v>43890</v>
      </c>
    </row>
    <row r="8" spans="1:9" s="983" customFormat="1">
      <c r="A8" s="976">
        <v>3</v>
      </c>
      <c r="B8" s="977">
        <v>2</v>
      </c>
      <c r="C8" s="978" t="s">
        <v>865</v>
      </c>
      <c r="D8" s="979" t="s">
        <v>610</v>
      </c>
      <c r="E8" s="979" t="s">
        <v>13</v>
      </c>
      <c r="F8" s="976" t="s">
        <v>20</v>
      </c>
      <c r="G8" s="980">
        <v>5805.84</v>
      </c>
      <c r="H8" s="976" t="s">
        <v>15</v>
      </c>
      <c r="I8" s="982">
        <f t="shared" si="0"/>
        <v>11611.68</v>
      </c>
    </row>
    <row r="9" spans="1:9" s="983" customFormat="1">
      <c r="A9" s="976">
        <v>4</v>
      </c>
      <c r="B9" s="977">
        <v>2</v>
      </c>
      <c r="C9" s="985" t="s">
        <v>1147</v>
      </c>
      <c r="D9" s="986" t="s">
        <v>610</v>
      </c>
      <c r="E9" s="986" t="s">
        <v>13</v>
      </c>
      <c r="F9" s="987" t="s">
        <v>21</v>
      </c>
      <c r="G9" s="988">
        <v>49480.2</v>
      </c>
      <c r="H9" s="976" t="s">
        <v>15</v>
      </c>
      <c r="I9" s="982">
        <f t="shared" si="0"/>
        <v>98960.4</v>
      </c>
    </row>
    <row r="10" spans="1:9" s="983" customFormat="1">
      <c r="A10" s="976">
        <v>5</v>
      </c>
      <c r="B10" s="977">
        <v>1</v>
      </c>
      <c r="C10" s="978" t="s">
        <v>869</v>
      </c>
      <c r="D10" s="979" t="s">
        <v>610</v>
      </c>
      <c r="E10" s="979" t="s">
        <v>13</v>
      </c>
      <c r="F10" s="976" t="s">
        <v>23</v>
      </c>
      <c r="G10" s="980">
        <v>350</v>
      </c>
      <c r="H10" s="976" t="s">
        <v>15</v>
      </c>
      <c r="I10" s="982">
        <f t="shared" si="0"/>
        <v>350</v>
      </c>
    </row>
    <row r="11" spans="1:9" s="983" customFormat="1" ht="66">
      <c r="A11" s="976">
        <v>6</v>
      </c>
      <c r="B11" s="977">
        <v>1</v>
      </c>
      <c r="C11" s="989" t="s">
        <v>1148</v>
      </c>
      <c r="D11" s="979" t="s">
        <v>610</v>
      </c>
      <c r="E11" s="979" t="s">
        <v>13</v>
      </c>
      <c r="F11" s="976" t="s">
        <v>24</v>
      </c>
      <c r="G11" s="980">
        <v>3299.7</v>
      </c>
      <c r="H11" s="976" t="s">
        <v>15</v>
      </c>
      <c r="I11" s="982">
        <f t="shared" si="0"/>
        <v>3299.7</v>
      </c>
    </row>
    <row r="12" spans="1:9" s="983" customFormat="1">
      <c r="A12" s="976">
        <v>7</v>
      </c>
      <c r="B12" s="977">
        <v>1</v>
      </c>
      <c r="C12" s="978" t="s">
        <v>873</v>
      </c>
      <c r="D12" s="979" t="s">
        <v>610</v>
      </c>
      <c r="E12" s="979" t="s">
        <v>13</v>
      </c>
      <c r="F12" s="976" t="s">
        <v>26</v>
      </c>
      <c r="G12" s="980">
        <v>280</v>
      </c>
      <c r="H12" s="976" t="s">
        <v>15</v>
      </c>
      <c r="I12" s="982">
        <f t="shared" si="0"/>
        <v>280</v>
      </c>
    </row>
    <row r="13" spans="1:9" s="983" customFormat="1" ht="33">
      <c r="A13" s="976">
        <v>8</v>
      </c>
      <c r="B13" s="977">
        <v>1</v>
      </c>
      <c r="C13" s="989" t="s">
        <v>875</v>
      </c>
      <c r="D13" s="979" t="s">
        <v>610</v>
      </c>
      <c r="E13" s="979" t="s">
        <v>13</v>
      </c>
      <c r="F13" s="976" t="s">
        <v>27</v>
      </c>
      <c r="G13" s="980">
        <v>25967.57</v>
      </c>
      <c r="H13" s="976" t="s">
        <v>15</v>
      </c>
      <c r="I13" s="982">
        <f t="shared" si="0"/>
        <v>25967.57</v>
      </c>
    </row>
    <row r="14" spans="1:9" s="983" customFormat="1" ht="33">
      <c r="A14" s="976">
        <v>9</v>
      </c>
      <c r="B14" s="977">
        <v>1</v>
      </c>
      <c r="C14" s="984" t="s">
        <v>877</v>
      </c>
      <c r="D14" s="979" t="s">
        <v>610</v>
      </c>
      <c r="E14" s="979" t="s">
        <v>13</v>
      </c>
      <c r="F14" s="976" t="s">
        <v>29</v>
      </c>
      <c r="G14" s="980">
        <v>1650</v>
      </c>
      <c r="H14" s="976" t="s">
        <v>15</v>
      </c>
      <c r="I14" s="982">
        <f t="shared" si="0"/>
        <v>1650</v>
      </c>
    </row>
    <row r="15" spans="1:9" s="983" customFormat="1">
      <c r="A15" s="976">
        <v>10</v>
      </c>
      <c r="B15" s="977">
        <v>16</v>
      </c>
      <c r="C15" s="989" t="s">
        <v>30</v>
      </c>
      <c r="D15" s="979" t="s">
        <v>610</v>
      </c>
      <c r="E15" s="979" t="s">
        <v>13</v>
      </c>
      <c r="F15" s="976" t="s">
        <v>31</v>
      </c>
      <c r="G15" s="980">
        <v>1024</v>
      </c>
      <c r="H15" s="976" t="s">
        <v>15</v>
      </c>
      <c r="I15" s="982">
        <f t="shared" si="0"/>
        <v>16384</v>
      </c>
    </row>
    <row r="16" spans="1:9" s="983" customFormat="1" ht="82.5">
      <c r="A16" s="976">
        <v>11</v>
      </c>
      <c r="B16" s="977">
        <v>8</v>
      </c>
      <c r="C16" s="984" t="s">
        <v>884</v>
      </c>
      <c r="D16" s="979" t="s">
        <v>610</v>
      </c>
      <c r="E16" s="979" t="s">
        <v>13</v>
      </c>
      <c r="F16" s="976" t="s">
        <v>24</v>
      </c>
      <c r="G16" s="980">
        <v>3299.7</v>
      </c>
      <c r="H16" s="976" t="s">
        <v>15</v>
      </c>
      <c r="I16" s="982">
        <f t="shared" si="0"/>
        <v>26397.599999999999</v>
      </c>
    </row>
    <row r="17" spans="1:9" s="983" customFormat="1">
      <c r="A17" s="976">
        <v>12</v>
      </c>
      <c r="B17" s="977">
        <v>16</v>
      </c>
      <c r="C17" s="989" t="s">
        <v>32</v>
      </c>
      <c r="D17" s="979" t="s">
        <v>610</v>
      </c>
      <c r="E17" s="979" t="s">
        <v>13</v>
      </c>
      <c r="F17" s="976" t="s">
        <v>33</v>
      </c>
      <c r="G17" s="980">
        <v>1044.48</v>
      </c>
      <c r="H17" s="976" t="s">
        <v>15</v>
      </c>
      <c r="I17" s="982">
        <f t="shared" si="0"/>
        <v>16711.68</v>
      </c>
    </row>
    <row r="18" spans="1:9" s="983" customFormat="1" ht="33">
      <c r="A18" s="976">
        <v>13</v>
      </c>
      <c r="B18" s="977">
        <v>16</v>
      </c>
      <c r="C18" s="989" t="s">
        <v>34</v>
      </c>
      <c r="D18" s="979" t="s">
        <v>610</v>
      </c>
      <c r="E18" s="979" t="s">
        <v>13</v>
      </c>
      <c r="F18" s="976" t="s">
        <v>35</v>
      </c>
      <c r="G18" s="980">
        <v>8894</v>
      </c>
      <c r="H18" s="976" t="s">
        <v>15</v>
      </c>
      <c r="I18" s="982">
        <f t="shared" si="0"/>
        <v>142304</v>
      </c>
    </row>
    <row r="19" spans="1:9" s="983" customFormat="1">
      <c r="A19" s="976">
        <v>14</v>
      </c>
      <c r="B19" s="977">
        <v>10</v>
      </c>
      <c r="C19" s="989" t="s">
        <v>36</v>
      </c>
      <c r="D19" s="979" t="s">
        <v>610</v>
      </c>
      <c r="E19" s="979" t="s">
        <v>13</v>
      </c>
      <c r="F19" s="976" t="s">
        <v>37</v>
      </c>
      <c r="G19" s="980">
        <v>1024</v>
      </c>
      <c r="H19" s="976" t="s">
        <v>15</v>
      </c>
      <c r="I19" s="982">
        <f t="shared" si="0"/>
        <v>10240</v>
      </c>
    </row>
    <row r="20" spans="1:9" s="983" customFormat="1" ht="77.25" customHeight="1">
      <c r="A20" s="976">
        <v>15</v>
      </c>
      <c r="B20" s="977">
        <v>5</v>
      </c>
      <c r="C20" s="989" t="s">
        <v>1149</v>
      </c>
      <c r="D20" s="979" t="s">
        <v>610</v>
      </c>
      <c r="E20" s="979" t="s">
        <v>13</v>
      </c>
      <c r="F20" s="976" t="s">
        <v>24</v>
      </c>
      <c r="G20" s="980">
        <v>3299.7</v>
      </c>
      <c r="H20" s="976" t="s">
        <v>15</v>
      </c>
      <c r="I20" s="982">
        <f t="shared" si="0"/>
        <v>16498.5</v>
      </c>
    </row>
    <row r="21" spans="1:9" s="983" customFormat="1">
      <c r="A21" s="976">
        <v>16</v>
      </c>
      <c r="B21" s="977">
        <v>10</v>
      </c>
      <c r="C21" s="989" t="s">
        <v>38</v>
      </c>
      <c r="D21" s="979" t="s">
        <v>610</v>
      </c>
      <c r="E21" s="979" t="s">
        <v>13</v>
      </c>
      <c r="F21" s="976" t="s">
        <v>39</v>
      </c>
      <c r="G21" s="980">
        <v>1044.48</v>
      </c>
      <c r="H21" s="976" t="s">
        <v>15</v>
      </c>
      <c r="I21" s="982">
        <f t="shared" si="0"/>
        <v>10444.799999999999</v>
      </c>
    </row>
    <row r="22" spans="1:9" s="983" customFormat="1" ht="33">
      <c r="A22" s="976">
        <v>17</v>
      </c>
      <c r="B22" s="977">
        <v>10</v>
      </c>
      <c r="C22" s="989" t="s">
        <v>40</v>
      </c>
      <c r="D22" s="979" t="s">
        <v>610</v>
      </c>
      <c r="E22" s="979" t="s">
        <v>13</v>
      </c>
      <c r="F22" s="976" t="s">
        <v>41</v>
      </c>
      <c r="G22" s="980">
        <v>9847</v>
      </c>
      <c r="H22" s="976" t="s">
        <v>15</v>
      </c>
      <c r="I22" s="982">
        <f t="shared" si="0"/>
        <v>98470</v>
      </c>
    </row>
    <row r="23" spans="1:9" s="983" customFormat="1">
      <c r="A23" s="976">
        <v>18</v>
      </c>
      <c r="B23" s="977">
        <v>1</v>
      </c>
      <c r="C23" s="989" t="s">
        <v>42</v>
      </c>
      <c r="D23" s="979" t="s">
        <v>610</v>
      </c>
      <c r="E23" s="979" t="s">
        <v>13</v>
      </c>
      <c r="F23" s="976" t="s">
        <v>43</v>
      </c>
      <c r="G23" s="980">
        <v>1612</v>
      </c>
      <c r="H23" s="976" t="s">
        <v>44</v>
      </c>
      <c r="I23" s="982">
        <f t="shared" si="0"/>
        <v>1612</v>
      </c>
    </row>
    <row r="24" spans="1:9" s="983" customFormat="1" ht="71.25" customHeight="1">
      <c r="A24" s="976">
        <v>19</v>
      </c>
      <c r="B24" s="977">
        <v>1</v>
      </c>
      <c r="C24" s="989" t="s">
        <v>1150</v>
      </c>
      <c r="D24" s="979" t="s">
        <v>610</v>
      </c>
      <c r="E24" s="979" t="s">
        <v>13</v>
      </c>
      <c r="F24" s="976" t="s">
        <v>24</v>
      </c>
      <c r="G24" s="980">
        <v>3299.7</v>
      </c>
      <c r="H24" s="976" t="s">
        <v>15</v>
      </c>
      <c r="I24" s="982">
        <f t="shared" si="0"/>
        <v>3299.7</v>
      </c>
    </row>
    <row r="25" spans="1:9" s="983" customFormat="1">
      <c r="A25" s="976">
        <v>20</v>
      </c>
      <c r="B25" s="977">
        <v>1</v>
      </c>
      <c r="C25" s="989" t="s">
        <v>45</v>
      </c>
      <c r="D25" s="979" t="s">
        <v>610</v>
      </c>
      <c r="E25" s="979" t="s">
        <v>13</v>
      </c>
      <c r="F25" s="976" t="s">
        <v>46</v>
      </c>
      <c r="G25" s="980">
        <v>1024</v>
      </c>
      <c r="H25" s="976" t="s">
        <v>44</v>
      </c>
      <c r="I25" s="982">
        <f t="shared" si="0"/>
        <v>1024</v>
      </c>
    </row>
    <row r="26" spans="1:9" s="983" customFormat="1" ht="33">
      <c r="A26" s="976">
        <v>21</v>
      </c>
      <c r="B26" s="977">
        <v>1</v>
      </c>
      <c r="C26" s="984" t="s">
        <v>1151</v>
      </c>
      <c r="D26" s="986" t="s">
        <v>610</v>
      </c>
      <c r="E26" s="986" t="s">
        <v>13</v>
      </c>
      <c r="F26" s="987" t="s">
        <v>48</v>
      </c>
      <c r="G26" s="988">
        <v>7666</v>
      </c>
      <c r="H26" s="987" t="s">
        <v>15</v>
      </c>
      <c r="I26" s="990">
        <f t="shared" si="0"/>
        <v>7666</v>
      </c>
    </row>
    <row r="27" spans="1:9" s="983" customFormat="1" ht="49.5">
      <c r="A27" s="976">
        <v>22</v>
      </c>
      <c r="B27" s="977">
        <v>1</v>
      </c>
      <c r="C27" s="989" t="s">
        <v>892</v>
      </c>
      <c r="D27" s="979" t="s">
        <v>610</v>
      </c>
      <c r="E27" s="979" t="s">
        <v>50</v>
      </c>
      <c r="F27" s="976" t="s">
        <v>51</v>
      </c>
      <c r="G27" s="980">
        <v>42000</v>
      </c>
      <c r="H27" s="976" t="s">
        <v>15</v>
      </c>
      <c r="I27" s="982">
        <f t="shared" si="0"/>
        <v>42000</v>
      </c>
    </row>
    <row r="28" spans="1:9" s="983" customFormat="1" ht="49.5">
      <c r="A28" s="976">
        <v>23</v>
      </c>
      <c r="B28" s="977">
        <v>1</v>
      </c>
      <c r="C28" s="989" t="s">
        <v>820</v>
      </c>
      <c r="D28" s="979" t="s">
        <v>610</v>
      </c>
      <c r="E28" s="979" t="s">
        <v>13</v>
      </c>
      <c r="F28" s="976" t="s">
        <v>53</v>
      </c>
      <c r="G28" s="980">
        <v>2122</v>
      </c>
      <c r="H28" s="976" t="s">
        <v>15</v>
      </c>
      <c r="I28" s="982">
        <f t="shared" si="0"/>
        <v>2122</v>
      </c>
    </row>
    <row r="29" spans="1:9" s="983" customFormat="1">
      <c r="A29" s="976">
        <v>24</v>
      </c>
      <c r="B29" s="977">
        <v>44</v>
      </c>
      <c r="C29" s="665" t="s">
        <v>54</v>
      </c>
      <c r="D29" s="979" t="s">
        <v>610</v>
      </c>
      <c r="E29" s="979" t="s">
        <v>13</v>
      </c>
      <c r="F29" s="976" t="s">
        <v>55</v>
      </c>
      <c r="G29" s="980">
        <v>48</v>
      </c>
      <c r="H29" s="976" t="s">
        <v>15</v>
      </c>
      <c r="I29" s="982">
        <f t="shared" si="0"/>
        <v>2112</v>
      </c>
    </row>
    <row r="30" spans="1:9" s="983" customFormat="1" ht="66">
      <c r="A30" s="976">
        <v>25</v>
      </c>
      <c r="B30" s="977">
        <v>0.83</v>
      </c>
      <c r="C30" s="989" t="s">
        <v>56</v>
      </c>
      <c r="D30" s="979" t="s">
        <v>610</v>
      </c>
      <c r="E30" s="979" t="s">
        <v>13</v>
      </c>
      <c r="F30" s="976" t="s">
        <v>57</v>
      </c>
      <c r="G30" s="980">
        <v>3426</v>
      </c>
      <c r="H30" s="976" t="s">
        <v>58</v>
      </c>
      <c r="I30" s="982">
        <f t="shared" si="0"/>
        <v>2843.58</v>
      </c>
    </row>
    <row r="31" spans="1:9" s="983" customFormat="1" ht="49.5">
      <c r="A31" s="976">
        <v>26</v>
      </c>
      <c r="B31" s="977">
        <v>3.83</v>
      </c>
      <c r="C31" s="989" t="s">
        <v>59</v>
      </c>
      <c r="D31" s="979" t="s">
        <v>610</v>
      </c>
      <c r="E31" s="979" t="s">
        <v>13</v>
      </c>
      <c r="F31" s="976" t="s">
        <v>60</v>
      </c>
      <c r="G31" s="980">
        <v>1470</v>
      </c>
      <c r="H31" s="976" t="s">
        <v>58</v>
      </c>
      <c r="I31" s="982">
        <f t="shared" si="0"/>
        <v>5630.1</v>
      </c>
    </row>
    <row r="32" spans="1:9" ht="108" customHeight="1">
      <c r="A32" s="976">
        <v>27</v>
      </c>
      <c r="B32" s="977">
        <v>3.83</v>
      </c>
      <c r="C32" s="984" t="s">
        <v>898</v>
      </c>
      <c r="D32" s="979" t="s">
        <v>610</v>
      </c>
      <c r="E32" s="979" t="s">
        <v>50</v>
      </c>
      <c r="F32" s="976" t="s">
        <v>61</v>
      </c>
      <c r="G32" s="980">
        <v>2181</v>
      </c>
      <c r="H32" s="976" t="s">
        <v>58</v>
      </c>
      <c r="I32" s="982">
        <f t="shared" si="0"/>
        <v>8353.23</v>
      </c>
    </row>
    <row r="33" spans="1:9" ht="123" customHeight="1">
      <c r="A33" s="976">
        <v>28</v>
      </c>
      <c r="B33" s="977">
        <v>3.83</v>
      </c>
      <c r="C33" s="984" t="s">
        <v>900</v>
      </c>
      <c r="D33" s="979" t="s">
        <v>610</v>
      </c>
      <c r="E33" s="979" t="s">
        <v>13</v>
      </c>
      <c r="F33" s="976" t="s">
        <v>62</v>
      </c>
      <c r="G33" s="980">
        <v>851</v>
      </c>
      <c r="H33" s="976" t="s">
        <v>58</v>
      </c>
      <c r="I33" s="982">
        <f t="shared" si="0"/>
        <v>3259.33</v>
      </c>
    </row>
    <row r="34" spans="1:9" ht="105.75" customHeight="1">
      <c r="A34" s="976">
        <v>29</v>
      </c>
      <c r="B34" s="977">
        <v>3.83</v>
      </c>
      <c r="C34" s="984" t="s">
        <v>902</v>
      </c>
      <c r="D34" s="979" t="s">
        <v>610</v>
      </c>
      <c r="E34" s="979" t="s">
        <v>50</v>
      </c>
      <c r="F34" s="976" t="s">
        <v>63</v>
      </c>
      <c r="G34" s="980">
        <v>1293</v>
      </c>
      <c r="H34" s="976" t="s">
        <v>58</v>
      </c>
      <c r="I34" s="982">
        <f t="shared" si="0"/>
        <v>4952.1900000000005</v>
      </c>
    </row>
    <row r="35" spans="1:9" ht="125.25" customHeight="1">
      <c r="A35" s="976">
        <v>30</v>
      </c>
      <c r="B35" s="977">
        <v>3.83</v>
      </c>
      <c r="C35" s="984" t="s">
        <v>904</v>
      </c>
      <c r="D35" s="979" t="s">
        <v>610</v>
      </c>
      <c r="E35" s="979" t="s">
        <v>13</v>
      </c>
      <c r="F35" s="976" t="s">
        <v>64</v>
      </c>
      <c r="G35" s="980">
        <v>482</v>
      </c>
      <c r="H35" s="976" t="s">
        <v>58</v>
      </c>
      <c r="I35" s="982">
        <f t="shared" si="0"/>
        <v>1846.06</v>
      </c>
    </row>
    <row r="36" spans="1:9">
      <c r="A36" s="976">
        <v>31</v>
      </c>
      <c r="B36" s="977">
        <v>43</v>
      </c>
      <c r="C36" s="989" t="s">
        <v>65</v>
      </c>
      <c r="D36" s="979" t="s">
        <v>610</v>
      </c>
      <c r="E36" s="979" t="s">
        <v>13</v>
      </c>
      <c r="F36" s="976" t="s">
        <v>66</v>
      </c>
      <c r="G36" s="980">
        <v>122</v>
      </c>
      <c r="H36" s="976" t="s">
        <v>15</v>
      </c>
      <c r="I36" s="982">
        <f t="shared" si="0"/>
        <v>5246</v>
      </c>
    </row>
    <row r="37" spans="1:9" ht="33">
      <c r="A37" s="976">
        <v>32</v>
      </c>
      <c r="B37" s="977">
        <v>36</v>
      </c>
      <c r="C37" s="989" t="s">
        <v>682</v>
      </c>
      <c r="D37" s="979" t="s">
        <v>610</v>
      </c>
      <c r="E37" s="979" t="s">
        <v>50</v>
      </c>
      <c r="F37" s="976" t="s">
        <v>67</v>
      </c>
      <c r="G37" s="980">
        <v>3486</v>
      </c>
      <c r="H37" s="976" t="s">
        <v>15</v>
      </c>
      <c r="I37" s="982">
        <f t="shared" si="0"/>
        <v>125496</v>
      </c>
    </row>
    <row r="38" spans="1:9" ht="66">
      <c r="A38" s="976">
        <v>33</v>
      </c>
      <c r="B38" s="977">
        <v>36</v>
      </c>
      <c r="C38" s="989" t="s">
        <v>68</v>
      </c>
      <c r="D38" s="979" t="s">
        <v>610</v>
      </c>
      <c r="E38" s="979" t="s">
        <v>13</v>
      </c>
      <c r="F38" s="976" t="s">
        <v>69</v>
      </c>
      <c r="G38" s="980">
        <v>1234.2</v>
      </c>
      <c r="H38" s="976" t="s">
        <v>15</v>
      </c>
      <c r="I38" s="982">
        <f t="shared" si="0"/>
        <v>44431.200000000004</v>
      </c>
    </row>
    <row r="39" spans="1:9" ht="49.5">
      <c r="A39" s="976">
        <v>34</v>
      </c>
      <c r="B39" s="977">
        <v>36</v>
      </c>
      <c r="C39" s="989" t="s">
        <v>70</v>
      </c>
      <c r="D39" s="979" t="s">
        <v>610</v>
      </c>
      <c r="E39" s="979" t="s">
        <v>13</v>
      </c>
      <c r="F39" s="976" t="s">
        <v>71</v>
      </c>
      <c r="G39" s="980">
        <v>386</v>
      </c>
      <c r="H39" s="976" t="s">
        <v>15</v>
      </c>
      <c r="I39" s="982">
        <f t="shared" si="0"/>
        <v>13896</v>
      </c>
    </row>
    <row r="40" spans="1:9" ht="82.5">
      <c r="A40" s="976">
        <v>35</v>
      </c>
      <c r="B40" s="977">
        <v>531.9</v>
      </c>
      <c r="C40" s="989" t="s">
        <v>72</v>
      </c>
      <c r="D40" s="979" t="s">
        <v>610</v>
      </c>
      <c r="E40" s="979" t="s">
        <v>13</v>
      </c>
      <c r="F40" s="976" t="s">
        <v>73</v>
      </c>
      <c r="G40" s="980">
        <v>65</v>
      </c>
      <c r="H40" s="976" t="s">
        <v>74</v>
      </c>
      <c r="I40" s="982">
        <f t="shared" si="0"/>
        <v>34573.5</v>
      </c>
    </row>
    <row r="41" spans="1:9" ht="49.5">
      <c r="A41" s="976">
        <v>36</v>
      </c>
      <c r="B41" s="977">
        <v>208.3</v>
      </c>
      <c r="C41" s="989" t="s">
        <v>75</v>
      </c>
      <c r="D41" s="979" t="s">
        <v>610</v>
      </c>
      <c r="E41" s="979" t="s">
        <v>13</v>
      </c>
      <c r="F41" s="976" t="s">
        <v>76</v>
      </c>
      <c r="G41" s="980">
        <v>41</v>
      </c>
      <c r="H41" s="976" t="s">
        <v>74</v>
      </c>
      <c r="I41" s="982">
        <f t="shared" si="0"/>
        <v>8540.3000000000011</v>
      </c>
    </row>
    <row r="42" spans="1:9">
      <c r="A42" s="976">
        <v>37</v>
      </c>
      <c r="B42" s="977">
        <v>50</v>
      </c>
      <c r="C42" s="984" t="s">
        <v>77</v>
      </c>
      <c r="D42" s="979" t="s">
        <v>610</v>
      </c>
      <c r="E42" s="979" t="s">
        <v>50</v>
      </c>
      <c r="F42" s="976" t="s">
        <v>78</v>
      </c>
      <c r="G42" s="980">
        <v>117.5</v>
      </c>
      <c r="H42" s="976" t="s">
        <v>79</v>
      </c>
      <c r="I42" s="982">
        <f t="shared" si="0"/>
        <v>5875</v>
      </c>
    </row>
    <row r="43" spans="1:9">
      <c r="A43" s="976">
        <v>38</v>
      </c>
      <c r="B43" s="977">
        <v>314</v>
      </c>
      <c r="C43" s="666" t="s">
        <v>913</v>
      </c>
      <c r="D43" s="979" t="s">
        <v>610</v>
      </c>
      <c r="E43" s="979" t="s">
        <v>13</v>
      </c>
      <c r="F43" s="976" t="s">
        <v>81</v>
      </c>
      <c r="G43" s="980">
        <v>55</v>
      </c>
      <c r="H43" s="976" t="s">
        <v>82</v>
      </c>
      <c r="I43" s="982">
        <f t="shared" si="0"/>
        <v>17270</v>
      </c>
    </row>
    <row r="44" spans="1:9" ht="66">
      <c r="A44" s="976">
        <v>39</v>
      </c>
      <c r="B44" s="977">
        <v>2</v>
      </c>
      <c r="C44" s="989" t="s">
        <v>83</v>
      </c>
      <c r="D44" s="979" t="s">
        <v>610</v>
      </c>
      <c r="E44" s="979" t="s">
        <v>50</v>
      </c>
      <c r="F44" s="976" t="s">
        <v>84</v>
      </c>
      <c r="G44" s="980">
        <v>4725</v>
      </c>
      <c r="H44" s="976" t="s">
        <v>15</v>
      </c>
      <c r="I44" s="982">
        <f t="shared" si="0"/>
        <v>9450</v>
      </c>
    </row>
    <row r="45" spans="1:9" ht="33">
      <c r="A45" s="976">
        <v>40</v>
      </c>
      <c r="B45" s="977">
        <v>2</v>
      </c>
      <c r="C45" s="989" t="s">
        <v>85</v>
      </c>
      <c r="D45" s="979" t="s">
        <v>610</v>
      </c>
      <c r="E45" s="979" t="s">
        <v>13</v>
      </c>
      <c r="F45" s="976" t="s">
        <v>86</v>
      </c>
      <c r="G45" s="980">
        <v>1323</v>
      </c>
      <c r="H45" s="976" t="s">
        <v>15</v>
      </c>
      <c r="I45" s="982">
        <f t="shared" si="0"/>
        <v>2646</v>
      </c>
    </row>
    <row r="46" spans="1:9" ht="162">
      <c r="A46" s="976">
        <v>41</v>
      </c>
      <c r="B46" s="977">
        <v>106</v>
      </c>
      <c r="C46" s="984" t="s">
        <v>1155</v>
      </c>
      <c r="D46" s="979" t="s">
        <v>610</v>
      </c>
      <c r="E46" s="979" t="s">
        <v>13</v>
      </c>
      <c r="F46" s="976" t="s">
        <v>87</v>
      </c>
      <c r="G46" s="980">
        <v>2463.3000000000002</v>
      </c>
      <c r="H46" s="976" t="s">
        <v>82</v>
      </c>
      <c r="I46" s="982">
        <f t="shared" si="0"/>
        <v>261109.80000000002</v>
      </c>
    </row>
    <row r="47" spans="1:9">
      <c r="A47" s="976">
        <v>42</v>
      </c>
      <c r="B47" s="977">
        <v>56</v>
      </c>
      <c r="C47" s="992" t="s">
        <v>1374</v>
      </c>
      <c r="D47" s="979" t="s">
        <v>610</v>
      </c>
      <c r="E47" s="979" t="s">
        <v>13</v>
      </c>
      <c r="F47" s="976" t="s">
        <v>88</v>
      </c>
      <c r="G47" s="980">
        <v>133</v>
      </c>
      <c r="H47" s="976" t="s">
        <v>82</v>
      </c>
      <c r="I47" s="982">
        <f t="shared" si="0"/>
        <v>7448</v>
      </c>
    </row>
    <row r="48" spans="1:9">
      <c r="A48" s="976">
        <v>43</v>
      </c>
      <c r="B48" s="977">
        <v>106</v>
      </c>
      <c r="C48" s="978" t="s">
        <v>1157</v>
      </c>
      <c r="D48" s="979" t="s">
        <v>610</v>
      </c>
      <c r="E48" s="979" t="s">
        <v>13</v>
      </c>
      <c r="F48" s="976" t="s">
        <v>90</v>
      </c>
      <c r="G48" s="980">
        <v>200</v>
      </c>
      <c r="H48" s="976" t="s">
        <v>82</v>
      </c>
      <c r="I48" s="982">
        <f t="shared" si="0"/>
        <v>21200</v>
      </c>
    </row>
    <row r="49" spans="1:9" ht="66">
      <c r="A49" s="976">
        <v>44</v>
      </c>
      <c r="B49" s="977">
        <v>14</v>
      </c>
      <c r="C49" s="992" t="s">
        <v>624</v>
      </c>
      <c r="D49" s="979" t="s">
        <v>610</v>
      </c>
      <c r="E49" s="979" t="s">
        <v>13</v>
      </c>
      <c r="F49" s="976" t="s">
        <v>91</v>
      </c>
      <c r="G49" s="980">
        <v>135.66</v>
      </c>
      <c r="H49" s="976" t="s">
        <v>82</v>
      </c>
      <c r="I49" s="982">
        <f t="shared" si="0"/>
        <v>1899.24</v>
      </c>
    </row>
    <row r="50" spans="1:9">
      <c r="A50" s="976">
        <v>45</v>
      </c>
      <c r="B50" s="977">
        <v>8</v>
      </c>
      <c r="C50" s="993" t="s">
        <v>925</v>
      </c>
      <c r="D50" s="979" t="s">
        <v>610</v>
      </c>
      <c r="E50" s="979" t="s">
        <v>50</v>
      </c>
      <c r="F50" s="976" t="s">
        <v>92</v>
      </c>
      <c r="G50" s="980">
        <v>2500</v>
      </c>
      <c r="H50" s="976" t="s">
        <v>15</v>
      </c>
      <c r="I50" s="982">
        <f t="shared" si="0"/>
        <v>20000</v>
      </c>
    </row>
    <row r="51" spans="1:9">
      <c r="A51" s="976">
        <v>46</v>
      </c>
      <c r="B51" s="977">
        <v>8</v>
      </c>
      <c r="C51" s="994" t="s">
        <v>927</v>
      </c>
      <c r="D51" s="979" t="s">
        <v>610</v>
      </c>
      <c r="E51" s="979" t="s">
        <v>50</v>
      </c>
      <c r="F51" s="976" t="s">
        <v>93</v>
      </c>
      <c r="G51" s="980">
        <v>4200</v>
      </c>
      <c r="H51" s="976" t="s">
        <v>15</v>
      </c>
      <c r="I51" s="982">
        <f t="shared" si="0"/>
        <v>33600</v>
      </c>
    </row>
    <row r="52" spans="1:9">
      <c r="A52" s="976">
        <v>47</v>
      </c>
      <c r="B52" s="977">
        <v>8</v>
      </c>
      <c r="C52" s="671" t="s">
        <v>929</v>
      </c>
      <c r="D52" s="979" t="s">
        <v>610</v>
      </c>
      <c r="E52" s="979" t="s">
        <v>13</v>
      </c>
      <c r="F52" s="976" t="s">
        <v>94</v>
      </c>
      <c r="G52" s="980">
        <v>17600</v>
      </c>
      <c r="H52" s="976" t="s">
        <v>15</v>
      </c>
      <c r="I52" s="982">
        <f t="shared" si="0"/>
        <v>140800</v>
      </c>
    </row>
    <row r="53" spans="1:9">
      <c r="A53" s="976">
        <v>48</v>
      </c>
      <c r="B53" s="977">
        <v>8</v>
      </c>
      <c r="C53" s="671" t="s">
        <v>931</v>
      </c>
      <c r="D53" s="979" t="s">
        <v>610</v>
      </c>
      <c r="E53" s="979" t="s">
        <v>13</v>
      </c>
      <c r="F53" s="976" t="s">
        <v>95</v>
      </c>
      <c r="G53" s="980">
        <v>4000</v>
      </c>
      <c r="H53" s="976" t="s">
        <v>15</v>
      </c>
      <c r="I53" s="982">
        <f t="shared" si="0"/>
        <v>32000</v>
      </c>
    </row>
    <row r="54" spans="1:9">
      <c r="A54" s="976">
        <v>49</v>
      </c>
      <c r="B54" s="977">
        <v>4</v>
      </c>
      <c r="C54" s="989" t="s">
        <v>96</v>
      </c>
      <c r="D54" s="979" t="s">
        <v>610</v>
      </c>
      <c r="E54" s="979" t="s">
        <v>13</v>
      </c>
      <c r="F54" s="976" t="s">
        <v>97</v>
      </c>
      <c r="G54" s="980">
        <v>2764.76</v>
      </c>
      <c r="H54" s="976" t="s">
        <v>15</v>
      </c>
      <c r="I54" s="982">
        <f t="shared" si="0"/>
        <v>11059.04</v>
      </c>
    </row>
    <row r="55" spans="1:9" ht="206.25" customHeight="1">
      <c r="A55" s="976">
        <v>50</v>
      </c>
      <c r="B55" s="977">
        <v>85</v>
      </c>
      <c r="C55" s="984" t="s">
        <v>934</v>
      </c>
      <c r="D55" s="979" t="s">
        <v>610</v>
      </c>
      <c r="E55" s="979" t="s">
        <v>13</v>
      </c>
      <c r="F55" s="976" t="s">
        <v>98</v>
      </c>
      <c r="G55" s="980">
        <v>465.46</v>
      </c>
      <c r="H55" s="976" t="s">
        <v>82</v>
      </c>
      <c r="I55" s="982">
        <f t="shared" si="0"/>
        <v>39564.1</v>
      </c>
    </row>
    <row r="56" spans="1:9" ht="82.5">
      <c r="A56" s="976">
        <v>51</v>
      </c>
      <c r="B56" s="977">
        <v>15</v>
      </c>
      <c r="C56" s="984" t="s">
        <v>1373</v>
      </c>
      <c r="D56" s="979" t="s">
        <v>610</v>
      </c>
      <c r="E56" s="979" t="s">
        <v>13</v>
      </c>
      <c r="F56" s="976" t="s">
        <v>99</v>
      </c>
      <c r="G56" s="980">
        <v>126.23</v>
      </c>
      <c r="H56" s="976" t="s">
        <v>82</v>
      </c>
      <c r="I56" s="982">
        <f t="shared" si="0"/>
        <v>1893.45</v>
      </c>
    </row>
    <row r="57" spans="1:9">
      <c r="A57" s="976">
        <v>52</v>
      </c>
      <c r="B57" s="977">
        <v>2</v>
      </c>
      <c r="C57" s="984" t="s">
        <v>100</v>
      </c>
      <c r="D57" s="979" t="s">
        <v>610</v>
      </c>
      <c r="E57" s="979" t="s">
        <v>13</v>
      </c>
      <c r="F57" s="976" t="s">
        <v>101</v>
      </c>
      <c r="G57" s="980">
        <v>2370.63</v>
      </c>
      <c r="H57" s="976" t="s">
        <v>15</v>
      </c>
      <c r="I57" s="982">
        <f t="shared" si="0"/>
        <v>4741.26</v>
      </c>
    </row>
    <row r="58" spans="1:9" ht="208.5" customHeight="1">
      <c r="A58" s="976">
        <v>53</v>
      </c>
      <c r="B58" s="977">
        <v>90</v>
      </c>
      <c r="C58" s="984" t="s">
        <v>939</v>
      </c>
      <c r="D58" s="979" t="s">
        <v>610</v>
      </c>
      <c r="E58" s="979" t="s">
        <v>13</v>
      </c>
      <c r="F58" s="976" t="s">
        <v>102</v>
      </c>
      <c r="G58" s="980">
        <v>377.63</v>
      </c>
      <c r="H58" s="976" t="s">
        <v>82</v>
      </c>
      <c r="I58" s="982">
        <f t="shared" si="0"/>
        <v>33986.699999999997</v>
      </c>
    </row>
    <row r="59" spans="1:9" ht="73.5" customHeight="1">
      <c r="A59" s="976">
        <v>54</v>
      </c>
      <c r="B59" s="977">
        <v>10</v>
      </c>
      <c r="C59" s="984" t="s">
        <v>1159</v>
      </c>
      <c r="D59" s="979" t="s">
        <v>610</v>
      </c>
      <c r="E59" s="979" t="s">
        <v>13</v>
      </c>
      <c r="F59" s="976" t="s">
        <v>103</v>
      </c>
      <c r="G59" s="980">
        <v>85.43</v>
      </c>
      <c r="H59" s="976" t="s">
        <v>82</v>
      </c>
      <c r="I59" s="982">
        <f t="shared" si="0"/>
        <v>854.30000000000007</v>
      </c>
    </row>
    <row r="60" spans="1:9" ht="33">
      <c r="A60" s="976">
        <v>55</v>
      </c>
      <c r="B60" s="977">
        <v>2</v>
      </c>
      <c r="C60" s="989" t="s">
        <v>943</v>
      </c>
      <c r="D60" s="979" t="s">
        <v>610</v>
      </c>
      <c r="E60" s="979" t="s">
        <v>13</v>
      </c>
      <c r="F60" s="976" t="s">
        <v>105</v>
      </c>
      <c r="G60" s="980">
        <v>968.9</v>
      </c>
      <c r="H60" s="976" t="s">
        <v>15</v>
      </c>
      <c r="I60" s="982">
        <f t="shared" si="0"/>
        <v>1937.8</v>
      </c>
    </row>
    <row r="61" spans="1:9" ht="49.5">
      <c r="A61" s="976">
        <v>56</v>
      </c>
      <c r="B61" s="995">
        <v>2200</v>
      </c>
      <c r="C61" s="984" t="s">
        <v>339</v>
      </c>
      <c r="D61" s="979" t="s">
        <v>610</v>
      </c>
      <c r="E61" s="979" t="s">
        <v>13</v>
      </c>
      <c r="F61" s="976" t="s">
        <v>107</v>
      </c>
      <c r="G61" s="980">
        <v>27</v>
      </c>
      <c r="H61" s="976" t="s">
        <v>82</v>
      </c>
      <c r="I61" s="982">
        <f t="shared" si="0"/>
        <v>59400</v>
      </c>
    </row>
    <row r="62" spans="1:9" ht="66">
      <c r="A62" s="976">
        <v>57</v>
      </c>
      <c r="B62" s="977">
        <v>500</v>
      </c>
      <c r="C62" s="989" t="s">
        <v>946</v>
      </c>
      <c r="D62" s="979" t="s">
        <v>610</v>
      </c>
      <c r="E62" s="979" t="s">
        <v>13</v>
      </c>
      <c r="F62" s="976" t="s">
        <v>109</v>
      </c>
      <c r="G62" s="980">
        <v>27</v>
      </c>
      <c r="H62" s="976" t="s">
        <v>15</v>
      </c>
      <c r="I62" s="982">
        <f t="shared" si="0"/>
        <v>13500</v>
      </c>
    </row>
    <row r="63" spans="1:9" ht="66">
      <c r="A63" s="976">
        <v>58</v>
      </c>
      <c r="B63" s="977">
        <v>1.6</v>
      </c>
      <c r="C63" s="989" t="s">
        <v>56</v>
      </c>
      <c r="D63" s="979" t="s">
        <v>610</v>
      </c>
      <c r="E63" s="979" t="s">
        <v>13</v>
      </c>
      <c r="F63" s="976" t="s">
        <v>57</v>
      </c>
      <c r="G63" s="980">
        <v>3426</v>
      </c>
      <c r="H63" s="976" t="s">
        <v>58</v>
      </c>
      <c r="I63" s="982">
        <f t="shared" si="0"/>
        <v>5481.6</v>
      </c>
    </row>
    <row r="64" spans="1:9" ht="108" customHeight="1">
      <c r="A64" s="976">
        <v>59</v>
      </c>
      <c r="B64" s="977">
        <v>1.6</v>
      </c>
      <c r="C64" s="984" t="s">
        <v>898</v>
      </c>
      <c r="D64" s="979" t="s">
        <v>610</v>
      </c>
      <c r="E64" s="979" t="s">
        <v>50</v>
      </c>
      <c r="F64" s="976" t="s">
        <v>61</v>
      </c>
      <c r="G64" s="980">
        <v>2181</v>
      </c>
      <c r="H64" s="976" t="s">
        <v>58</v>
      </c>
      <c r="I64" s="982">
        <f t="shared" si="0"/>
        <v>3489.6000000000004</v>
      </c>
    </row>
    <row r="65" spans="1:9" ht="123.75" customHeight="1">
      <c r="A65" s="976">
        <v>60</v>
      </c>
      <c r="B65" s="977">
        <v>1.6</v>
      </c>
      <c r="C65" s="984" t="s">
        <v>900</v>
      </c>
      <c r="D65" s="979" t="s">
        <v>610</v>
      </c>
      <c r="E65" s="979" t="s">
        <v>13</v>
      </c>
      <c r="F65" s="976" t="s">
        <v>62</v>
      </c>
      <c r="G65" s="980">
        <v>851</v>
      </c>
      <c r="H65" s="976" t="s">
        <v>58</v>
      </c>
      <c r="I65" s="982">
        <f t="shared" si="0"/>
        <v>1361.6000000000001</v>
      </c>
    </row>
    <row r="66" spans="1:9" ht="108" customHeight="1">
      <c r="A66" s="976">
        <v>61</v>
      </c>
      <c r="B66" s="977">
        <v>1.6</v>
      </c>
      <c r="C66" s="984" t="s">
        <v>902</v>
      </c>
      <c r="D66" s="979" t="s">
        <v>610</v>
      </c>
      <c r="E66" s="979" t="s">
        <v>50</v>
      </c>
      <c r="F66" s="976" t="s">
        <v>63</v>
      </c>
      <c r="G66" s="980">
        <v>1293</v>
      </c>
      <c r="H66" s="976" t="s">
        <v>58</v>
      </c>
      <c r="I66" s="982">
        <f t="shared" si="0"/>
        <v>2068.8000000000002</v>
      </c>
    </row>
    <row r="67" spans="1:9" ht="124.5" customHeight="1">
      <c r="A67" s="976">
        <v>62</v>
      </c>
      <c r="B67" s="977">
        <v>1.6</v>
      </c>
      <c r="C67" s="984" t="s">
        <v>904</v>
      </c>
      <c r="D67" s="979" t="s">
        <v>610</v>
      </c>
      <c r="E67" s="979" t="s">
        <v>13</v>
      </c>
      <c r="F67" s="976" t="s">
        <v>64</v>
      </c>
      <c r="G67" s="980">
        <v>482</v>
      </c>
      <c r="H67" s="976" t="s">
        <v>58</v>
      </c>
      <c r="I67" s="982">
        <f t="shared" si="0"/>
        <v>771.2</v>
      </c>
    </row>
    <row r="68" spans="1:9" ht="33">
      <c r="A68" s="976">
        <v>63</v>
      </c>
      <c r="B68" s="977">
        <v>5</v>
      </c>
      <c r="C68" s="984" t="s">
        <v>1160</v>
      </c>
      <c r="D68" s="979" t="s">
        <v>610</v>
      </c>
      <c r="E68" s="979" t="s">
        <v>13</v>
      </c>
      <c r="F68" s="976" t="s">
        <v>110</v>
      </c>
      <c r="G68" s="980">
        <v>990.68</v>
      </c>
      <c r="H68" s="976" t="s">
        <v>15</v>
      </c>
      <c r="I68" s="982">
        <f t="shared" si="0"/>
        <v>4953.3999999999996</v>
      </c>
    </row>
    <row r="69" spans="1:9" ht="66">
      <c r="A69" s="976">
        <v>64</v>
      </c>
      <c r="B69" s="977">
        <v>5</v>
      </c>
      <c r="C69" s="984" t="s">
        <v>950</v>
      </c>
      <c r="D69" s="979" t="s">
        <v>610</v>
      </c>
      <c r="E69" s="979" t="s">
        <v>13</v>
      </c>
      <c r="F69" s="976" t="s">
        <v>111</v>
      </c>
      <c r="G69" s="980">
        <v>2643.83</v>
      </c>
      <c r="H69" s="976" t="s">
        <v>15</v>
      </c>
      <c r="I69" s="982">
        <f t="shared" si="0"/>
        <v>13219.15</v>
      </c>
    </row>
    <row r="70" spans="1:9" ht="33">
      <c r="A70" s="976">
        <v>65</v>
      </c>
      <c r="B70" s="977">
        <v>4.7</v>
      </c>
      <c r="C70" s="989" t="s">
        <v>1161</v>
      </c>
      <c r="D70" s="979" t="s">
        <v>610</v>
      </c>
      <c r="E70" s="979" t="s">
        <v>13</v>
      </c>
      <c r="F70" s="976" t="s">
        <v>113</v>
      </c>
      <c r="G70" s="980">
        <v>6579</v>
      </c>
      <c r="H70" s="976" t="s">
        <v>114</v>
      </c>
      <c r="I70" s="982">
        <f t="shared" ref="I70:I133" si="1">B70*G70</f>
        <v>30921.300000000003</v>
      </c>
    </row>
    <row r="71" spans="1:9">
      <c r="A71" s="976">
        <v>66</v>
      </c>
      <c r="B71" s="977">
        <v>0.155</v>
      </c>
      <c r="C71" s="989" t="s">
        <v>954</v>
      </c>
      <c r="D71" s="979" t="s">
        <v>610</v>
      </c>
      <c r="E71" s="979" t="s">
        <v>13</v>
      </c>
      <c r="F71" s="976" t="s">
        <v>116</v>
      </c>
      <c r="G71" s="980">
        <v>3893</v>
      </c>
      <c r="H71" s="976" t="s">
        <v>114</v>
      </c>
      <c r="I71" s="982">
        <f t="shared" si="1"/>
        <v>603.41499999999996</v>
      </c>
    </row>
    <row r="72" spans="1:9">
      <c r="A72" s="976">
        <v>67</v>
      </c>
      <c r="B72" s="977">
        <v>5</v>
      </c>
      <c r="C72" s="989" t="s">
        <v>956</v>
      </c>
      <c r="D72" s="979" t="s">
        <v>610</v>
      </c>
      <c r="E72" s="979" t="s">
        <v>13</v>
      </c>
      <c r="F72" s="976" t="s">
        <v>118</v>
      </c>
      <c r="G72" s="980">
        <v>48</v>
      </c>
      <c r="H72" s="976" t="s">
        <v>15</v>
      </c>
      <c r="I72" s="982">
        <f t="shared" si="1"/>
        <v>240</v>
      </c>
    </row>
    <row r="73" spans="1:9">
      <c r="A73" s="976">
        <v>68</v>
      </c>
      <c r="B73" s="977">
        <v>1</v>
      </c>
      <c r="C73" s="989" t="s">
        <v>119</v>
      </c>
      <c r="D73" s="979" t="s">
        <v>610</v>
      </c>
      <c r="E73" s="979" t="s">
        <v>13</v>
      </c>
      <c r="F73" s="976" t="s">
        <v>120</v>
      </c>
      <c r="G73" s="980">
        <v>740.52</v>
      </c>
      <c r="H73" s="976" t="s">
        <v>44</v>
      </c>
      <c r="I73" s="982">
        <f t="shared" si="1"/>
        <v>740.52</v>
      </c>
    </row>
    <row r="74" spans="1:9" ht="33">
      <c r="A74" s="976">
        <v>69</v>
      </c>
      <c r="B74" s="977">
        <v>1</v>
      </c>
      <c r="C74" s="989" t="s">
        <v>121</v>
      </c>
      <c r="D74" s="979" t="s">
        <v>610</v>
      </c>
      <c r="E74" s="979" t="s">
        <v>13</v>
      </c>
      <c r="F74" s="976" t="s">
        <v>122</v>
      </c>
      <c r="G74" s="980">
        <v>1813.49</v>
      </c>
      <c r="H74" s="976" t="s">
        <v>15</v>
      </c>
      <c r="I74" s="982">
        <f t="shared" si="1"/>
        <v>1813.49</v>
      </c>
    </row>
    <row r="75" spans="1:9" ht="33">
      <c r="A75" s="976">
        <v>70</v>
      </c>
      <c r="B75" s="977">
        <v>1</v>
      </c>
      <c r="C75" s="989" t="s">
        <v>674</v>
      </c>
      <c r="D75" s="979" t="s">
        <v>610</v>
      </c>
      <c r="E75" s="979" t="s">
        <v>13</v>
      </c>
      <c r="F75" s="976" t="s">
        <v>123</v>
      </c>
      <c r="G75" s="980">
        <v>142</v>
      </c>
      <c r="H75" s="976" t="s">
        <v>15</v>
      </c>
      <c r="I75" s="982">
        <f t="shared" si="1"/>
        <v>142</v>
      </c>
    </row>
    <row r="76" spans="1:9" ht="66">
      <c r="A76" s="976">
        <v>71</v>
      </c>
      <c r="B76" s="977">
        <v>1</v>
      </c>
      <c r="C76" s="989" t="s">
        <v>639</v>
      </c>
      <c r="D76" s="979" t="s">
        <v>610</v>
      </c>
      <c r="E76" s="979" t="s">
        <v>13</v>
      </c>
      <c r="F76" s="976" t="s">
        <v>125</v>
      </c>
      <c r="G76" s="980">
        <v>1594.67</v>
      </c>
      <c r="H76" s="976" t="s">
        <v>15</v>
      </c>
      <c r="I76" s="982">
        <f t="shared" si="1"/>
        <v>1594.67</v>
      </c>
    </row>
    <row r="77" spans="1:9">
      <c r="A77" s="976">
        <v>72</v>
      </c>
      <c r="B77" s="977">
        <v>18</v>
      </c>
      <c r="C77" s="978" t="s">
        <v>962</v>
      </c>
      <c r="D77" s="979" t="s">
        <v>610</v>
      </c>
      <c r="E77" s="979" t="s">
        <v>50</v>
      </c>
      <c r="F77" s="976" t="s">
        <v>126</v>
      </c>
      <c r="G77" s="980">
        <v>105</v>
      </c>
      <c r="H77" s="976" t="s">
        <v>79</v>
      </c>
      <c r="I77" s="982">
        <f t="shared" si="1"/>
        <v>1890</v>
      </c>
    </row>
    <row r="78" spans="1:9" ht="49.5">
      <c r="A78" s="976">
        <v>73</v>
      </c>
      <c r="B78" s="977">
        <v>30</v>
      </c>
      <c r="C78" s="989" t="s">
        <v>964</v>
      </c>
      <c r="D78" s="979" t="s">
        <v>610</v>
      </c>
      <c r="E78" s="979" t="s">
        <v>13</v>
      </c>
      <c r="F78" s="976" t="s">
        <v>128</v>
      </c>
      <c r="G78" s="980">
        <v>14.03</v>
      </c>
      <c r="H78" s="976" t="s">
        <v>82</v>
      </c>
      <c r="I78" s="982">
        <f t="shared" si="1"/>
        <v>420.9</v>
      </c>
    </row>
    <row r="79" spans="1:9">
      <c r="A79" s="976">
        <v>74</v>
      </c>
      <c r="B79" s="977">
        <v>2</v>
      </c>
      <c r="C79" s="989" t="s">
        <v>129</v>
      </c>
      <c r="D79" s="979" t="s">
        <v>610</v>
      </c>
      <c r="E79" s="979" t="s">
        <v>13</v>
      </c>
      <c r="F79" s="976" t="s">
        <v>130</v>
      </c>
      <c r="G79" s="980">
        <v>1024</v>
      </c>
      <c r="H79" s="976" t="s">
        <v>131</v>
      </c>
      <c r="I79" s="982">
        <f t="shared" si="1"/>
        <v>2048</v>
      </c>
    </row>
    <row r="80" spans="1:9" ht="66">
      <c r="A80" s="976">
        <v>75</v>
      </c>
      <c r="B80" s="977">
        <v>1</v>
      </c>
      <c r="C80" s="989" t="s">
        <v>1148</v>
      </c>
      <c r="D80" s="979" t="s">
        <v>610</v>
      </c>
      <c r="E80" s="979" t="s">
        <v>13</v>
      </c>
      <c r="F80" s="976" t="s">
        <v>24</v>
      </c>
      <c r="G80" s="980">
        <v>3299.7</v>
      </c>
      <c r="H80" s="976" t="s">
        <v>15</v>
      </c>
      <c r="I80" s="982">
        <f t="shared" si="1"/>
        <v>3299.7</v>
      </c>
    </row>
    <row r="81" spans="1:9">
      <c r="A81" s="976">
        <v>76</v>
      </c>
      <c r="B81" s="977">
        <v>2</v>
      </c>
      <c r="C81" s="989" t="s">
        <v>132</v>
      </c>
      <c r="D81" s="979" t="s">
        <v>610</v>
      </c>
      <c r="E81" s="979" t="s">
        <v>13</v>
      </c>
      <c r="F81" s="976" t="s">
        <v>133</v>
      </c>
      <c r="G81" s="980">
        <v>1024</v>
      </c>
      <c r="H81" s="976" t="s">
        <v>131</v>
      </c>
      <c r="I81" s="982">
        <f t="shared" si="1"/>
        <v>2048</v>
      </c>
    </row>
    <row r="82" spans="1:9" ht="99">
      <c r="A82" s="976">
        <v>77</v>
      </c>
      <c r="B82" s="977">
        <v>8</v>
      </c>
      <c r="C82" s="989" t="s">
        <v>968</v>
      </c>
      <c r="D82" s="979" t="s">
        <v>610</v>
      </c>
      <c r="E82" s="979" t="s">
        <v>50</v>
      </c>
      <c r="F82" s="976" t="s">
        <v>135</v>
      </c>
      <c r="G82" s="980">
        <v>13913</v>
      </c>
      <c r="H82" s="976" t="s">
        <v>15</v>
      </c>
      <c r="I82" s="982">
        <f t="shared" si="1"/>
        <v>111304</v>
      </c>
    </row>
    <row r="83" spans="1:9" ht="49.5">
      <c r="A83" s="976">
        <v>78</v>
      </c>
      <c r="B83" s="977">
        <v>8</v>
      </c>
      <c r="C83" s="984" t="s">
        <v>1162</v>
      </c>
      <c r="D83" s="979" t="s">
        <v>610</v>
      </c>
      <c r="E83" s="979" t="s">
        <v>13</v>
      </c>
      <c r="F83" s="976" t="s">
        <v>136</v>
      </c>
      <c r="G83" s="980">
        <v>928</v>
      </c>
      <c r="H83" s="976" t="s">
        <v>15</v>
      </c>
      <c r="I83" s="982">
        <f t="shared" si="1"/>
        <v>7424</v>
      </c>
    </row>
    <row r="84" spans="1:9">
      <c r="A84" s="976">
        <v>79</v>
      </c>
      <c r="B84" s="977">
        <v>8</v>
      </c>
      <c r="C84" s="989" t="s">
        <v>972</v>
      </c>
      <c r="D84" s="979" t="s">
        <v>610</v>
      </c>
      <c r="E84" s="979" t="s">
        <v>13</v>
      </c>
      <c r="F84" s="976" t="s">
        <v>138</v>
      </c>
      <c r="G84" s="980">
        <v>1379</v>
      </c>
      <c r="H84" s="976" t="s">
        <v>15</v>
      </c>
      <c r="I84" s="982">
        <f t="shared" si="1"/>
        <v>11032</v>
      </c>
    </row>
    <row r="85" spans="1:9" ht="33">
      <c r="A85" s="976">
        <v>80</v>
      </c>
      <c r="B85" s="977">
        <v>6.1</v>
      </c>
      <c r="C85" s="989" t="s">
        <v>1161</v>
      </c>
      <c r="D85" s="979" t="s">
        <v>610</v>
      </c>
      <c r="E85" s="979" t="s">
        <v>13</v>
      </c>
      <c r="F85" s="976" t="s">
        <v>113</v>
      </c>
      <c r="G85" s="980">
        <v>6579</v>
      </c>
      <c r="H85" s="976" t="s">
        <v>114</v>
      </c>
      <c r="I85" s="982">
        <f t="shared" si="1"/>
        <v>40131.899999999994</v>
      </c>
    </row>
    <row r="86" spans="1:9">
      <c r="A86" s="976">
        <v>81</v>
      </c>
      <c r="B86" s="977">
        <v>0.248</v>
      </c>
      <c r="C86" s="989" t="s">
        <v>954</v>
      </c>
      <c r="D86" s="979" t="s">
        <v>610</v>
      </c>
      <c r="E86" s="979" t="s">
        <v>13</v>
      </c>
      <c r="F86" s="976" t="s">
        <v>116</v>
      </c>
      <c r="G86" s="980">
        <v>3893</v>
      </c>
      <c r="H86" s="976" t="s">
        <v>114</v>
      </c>
      <c r="I86" s="982">
        <f t="shared" si="1"/>
        <v>965.46399999999994</v>
      </c>
    </row>
    <row r="87" spans="1:9">
      <c r="A87" s="976">
        <v>82</v>
      </c>
      <c r="B87" s="977">
        <v>8</v>
      </c>
      <c r="C87" s="989" t="s">
        <v>956</v>
      </c>
      <c r="D87" s="979" t="s">
        <v>610</v>
      </c>
      <c r="E87" s="979" t="s">
        <v>13</v>
      </c>
      <c r="F87" s="976" t="s">
        <v>118</v>
      </c>
      <c r="G87" s="980">
        <v>48</v>
      </c>
      <c r="H87" s="976" t="s">
        <v>15</v>
      </c>
      <c r="I87" s="982">
        <f t="shared" si="1"/>
        <v>384</v>
      </c>
    </row>
    <row r="88" spans="1:9">
      <c r="A88" s="976">
        <v>83</v>
      </c>
      <c r="B88" s="977">
        <v>8</v>
      </c>
      <c r="C88" s="989" t="s">
        <v>975</v>
      </c>
      <c r="D88" s="979" t="s">
        <v>610</v>
      </c>
      <c r="E88" s="979" t="s">
        <v>50</v>
      </c>
      <c r="F88" s="976" t="s">
        <v>140</v>
      </c>
      <c r="G88" s="980">
        <v>6450</v>
      </c>
      <c r="H88" s="976" t="s">
        <v>15</v>
      </c>
      <c r="I88" s="982">
        <f t="shared" si="1"/>
        <v>51600</v>
      </c>
    </row>
    <row r="89" spans="1:9">
      <c r="A89" s="976">
        <v>84</v>
      </c>
      <c r="B89" s="977">
        <v>50</v>
      </c>
      <c r="C89" s="984" t="s">
        <v>77</v>
      </c>
      <c r="D89" s="979" t="s">
        <v>610</v>
      </c>
      <c r="E89" s="979" t="s">
        <v>50</v>
      </c>
      <c r="F89" s="976" t="s">
        <v>78</v>
      </c>
      <c r="G89" s="980">
        <v>117.5</v>
      </c>
      <c r="H89" s="976" t="s">
        <v>79</v>
      </c>
      <c r="I89" s="982">
        <f t="shared" si="1"/>
        <v>5875</v>
      </c>
    </row>
    <row r="90" spans="1:9" ht="33">
      <c r="A90" s="976">
        <v>85</v>
      </c>
      <c r="B90" s="977">
        <v>8</v>
      </c>
      <c r="C90" s="989" t="s">
        <v>142</v>
      </c>
      <c r="D90" s="979" t="s">
        <v>610</v>
      </c>
      <c r="E90" s="979" t="s">
        <v>13</v>
      </c>
      <c r="F90" s="976" t="s">
        <v>143</v>
      </c>
      <c r="G90" s="980">
        <v>1268</v>
      </c>
      <c r="H90" s="976" t="s">
        <v>15</v>
      </c>
      <c r="I90" s="982">
        <f t="shared" si="1"/>
        <v>10144</v>
      </c>
    </row>
    <row r="91" spans="1:9">
      <c r="A91" s="976">
        <v>86</v>
      </c>
      <c r="B91" s="977">
        <v>1</v>
      </c>
      <c r="C91" s="989" t="s">
        <v>978</v>
      </c>
      <c r="D91" s="979" t="s">
        <v>610</v>
      </c>
      <c r="E91" s="979" t="s">
        <v>50</v>
      </c>
      <c r="F91" s="976" t="s">
        <v>145</v>
      </c>
      <c r="G91" s="980">
        <v>9818</v>
      </c>
      <c r="H91" s="976" t="s">
        <v>15</v>
      </c>
      <c r="I91" s="982">
        <f t="shared" si="1"/>
        <v>9818</v>
      </c>
    </row>
    <row r="92" spans="1:9" ht="33">
      <c r="A92" s="976">
        <v>87</v>
      </c>
      <c r="B92" s="977">
        <v>400</v>
      </c>
      <c r="C92" s="989" t="s">
        <v>146</v>
      </c>
      <c r="D92" s="979" t="s">
        <v>610</v>
      </c>
      <c r="E92" s="979" t="s">
        <v>13</v>
      </c>
      <c r="F92" s="976" t="s">
        <v>147</v>
      </c>
      <c r="G92" s="980">
        <v>83</v>
      </c>
      <c r="H92" s="976" t="s">
        <v>79</v>
      </c>
      <c r="I92" s="982">
        <f t="shared" si="1"/>
        <v>33200</v>
      </c>
    </row>
    <row r="93" spans="1:9">
      <c r="A93" s="976">
        <v>88</v>
      </c>
      <c r="B93" s="977">
        <v>12</v>
      </c>
      <c r="C93" s="989" t="s">
        <v>1164</v>
      </c>
      <c r="D93" s="979" t="s">
        <v>610</v>
      </c>
      <c r="E93" s="979" t="s">
        <v>50</v>
      </c>
      <c r="F93" s="976" t="s">
        <v>149</v>
      </c>
      <c r="G93" s="980">
        <v>1386</v>
      </c>
      <c r="H93" s="976" t="s">
        <v>15</v>
      </c>
      <c r="I93" s="982">
        <f t="shared" si="1"/>
        <v>16632</v>
      </c>
    </row>
    <row r="94" spans="1:9">
      <c r="A94" s="976">
        <v>89</v>
      </c>
      <c r="B94" s="977">
        <v>1</v>
      </c>
      <c r="C94" s="989" t="s">
        <v>1165</v>
      </c>
      <c r="D94" s="979" t="s">
        <v>610</v>
      </c>
      <c r="E94" s="979" t="s">
        <v>50</v>
      </c>
      <c r="F94" s="976" t="s">
        <v>151</v>
      </c>
      <c r="G94" s="980">
        <v>4410</v>
      </c>
      <c r="H94" s="976" t="s">
        <v>15</v>
      </c>
      <c r="I94" s="982">
        <f t="shared" si="1"/>
        <v>4410</v>
      </c>
    </row>
    <row r="95" spans="1:9">
      <c r="A95" s="976">
        <v>90</v>
      </c>
      <c r="B95" s="977">
        <v>2</v>
      </c>
      <c r="C95" s="989" t="s">
        <v>1166</v>
      </c>
      <c r="D95" s="979" t="s">
        <v>610</v>
      </c>
      <c r="E95" s="979" t="s">
        <v>50</v>
      </c>
      <c r="F95" s="976" t="s">
        <v>153</v>
      </c>
      <c r="G95" s="980">
        <v>9240</v>
      </c>
      <c r="H95" s="976" t="s">
        <v>15</v>
      </c>
      <c r="I95" s="982">
        <f t="shared" si="1"/>
        <v>18480</v>
      </c>
    </row>
    <row r="96" spans="1:9">
      <c r="A96" s="976">
        <v>91</v>
      </c>
      <c r="B96" s="977">
        <v>2</v>
      </c>
      <c r="C96" s="989" t="s">
        <v>987</v>
      </c>
      <c r="D96" s="979" t="s">
        <v>610</v>
      </c>
      <c r="E96" s="979" t="s">
        <v>50</v>
      </c>
      <c r="F96" s="976" t="s">
        <v>155</v>
      </c>
      <c r="G96" s="980">
        <v>1386</v>
      </c>
      <c r="H96" s="976" t="s">
        <v>44</v>
      </c>
      <c r="I96" s="982">
        <f t="shared" si="1"/>
        <v>2772</v>
      </c>
    </row>
    <row r="97" spans="1:9">
      <c r="A97" s="976">
        <v>92</v>
      </c>
      <c r="B97" s="977">
        <v>6</v>
      </c>
      <c r="C97" s="989" t="s">
        <v>989</v>
      </c>
      <c r="D97" s="979" t="s">
        <v>610</v>
      </c>
      <c r="E97" s="979" t="s">
        <v>50</v>
      </c>
      <c r="F97" s="976" t="s">
        <v>157</v>
      </c>
      <c r="G97" s="980">
        <v>4620</v>
      </c>
      <c r="H97" s="976" t="s">
        <v>15</v>
      </c>
      <c r="I97" s="982">
        <f t="shared" si="1"/>
        <v>27720</v>
      </c>
    </row>
    <row r="98" spans="1:9">
      <c r="A98" s="976">
        <v>93</v>
      </c>
      <c r="B98" s="977">
        <v>4</v>
      </c>
      <c r="C98" s="989" t="s">
        <v>158</v>
      </c>
      <c r="D98" s="979" t="s">
        <v>610</v>
      </c>
      <c r="E98" s="979" t="s">
        <v>50</v>
      </c>
      <c r="F98" s="976" t="s">
        <v>159</v>
      </c>
      <c r="G98" s="980">
        <v>231</v>
      </c>
      <c r="H98" s="976" t="s">
        <v>15</v>
      </c>
      <c r="I98" s="982">
        <f t="shared" si="1"/>
        <v>924</v>
      </c>
    </row>
    <row r="99" spans="1:9">
      <c r="A99" s="976">
        <v>94</v>
      </c>
      <c r="B99" s="977">
        <v>4</v>
      </c>
      <c r="C99" s="989" t="s">
        <v>992</v>
      </c>
      <c r="D99" s="979" t="s">
        <v>610</v>
      </c>
      <c r="E99" s="979" t="s">
        <v>50</v>
      </c>
      <c r="F99" s="976" t="s">
        <v>161</v>
      </c>
      <c r="G99" s="980">
        <v>578</v>
      </c>
      <c r="H99" s="976" t="s">
        <v>15</v>
      </c>
      <c r="I99" s="982">
        <f t="shared" si="1"/>
        <v>2312</v>
      </c>
    </row>
    <row r="100" spans="1:9">
      <c r="A100" s="976">
        <v>95</v>
      </c>
      <c r="B100" s="977">
        <v>4</v>
      </c>
      <c r="C100" s="989" t="s">
        <v>162</v>
      </c>
      <c r="D100" s="979" t="s">
        <v>610</v>
      </c>
      <c r="E100" s="979" t="s">
        <v>50</v>
      </c>
      <c r="F100" s="976" t="s">
        <v>163</v>
      </c>
      <c r="G100" s="980">
        <v>289</v>
      </c>
      <c r="H100" s="976" t="s">
        <v>44</v>
      </c>
      <c r="I100" s="982">
        <f t="shared" si="1"/>
        <v>1156</v>
      </c>
    </row>
    <row r="101" spans="1:9">
      <c r="A101" s="976">
        <v>96</v>
      </c>
      <c r="B101" s="977">
        <v>1</v>
      </c>
      <c r="C101" s="989" t="s">
        <v>995</v>
      </c>
      <c r="D101" s="979" t="s">
        <v>610</v>
      </c>
      <c r="E101" s="979" t="s">
        <v>50</v>
      </c>
      <c r="F101" s="976" t="s">
        <v>165</v>
      </c>
      <c r="G101" s="980">
        <v>1386</v>
      </c>
      <c r="H101" s="976" t="s">
        <v>15</v>
      </c>
      <c r="I101" s="982">
        <f t="shared" si="1"/>
        <v>1386</v>
      </c>
    </row>
    <row r="102" spans="1:9">
      <c r="A102" s="976">
        <v>97</v>
      </c>
      <c r="B102" s="977">
        <v>1</v>
      </c>
      <c r="C102" s="989" t="s">
        <v>166</v>
      </c>
      <c r="D102" s="979" t="s">
        <v>610</v>
      </c>
      <c r="E102" s="979" t="s">
        <v>50</v>
      </c>
      <c r="F102" s="976" t="s">
        <v>167</v>
      </c>
      <c r="G102" s="980">
        <v>6050</v>
      </c>
      <c r="H102" s="976" t="s">
        <v>15</v>
      </c>
      <c r="I102" s="982">
        <f t="shared" si="1"/>
        <v>6050</v>
      </c>
    </row>
    <row r="103" spans="1:9">
      <c r="A103" s="976">
        <v>98</v>
      </c>
      <c r="B103" s="977">
        <v>4</v>
      </c>
      <c r="C103" s="989" t="s">
        <v>168</v>
      </c>
      <c r="D103" s="979" t="s">
        <v>610</v>
      </c>
      <c r="E103" s="979" t="s">
        <v>50</v>
      </c>
      <c r="F103" s="976" t="s">
        <v>169</v>
      </c>
      <c r="G103" s="980">
        <v>924</v>
      </c>
      <c r="H103" s="976" t="s">
        <v>15</v>
      </c>
      <c r="I103" s="982">
        <f t="shared" si="1"/>
        <v>3696</v>
      </c>
    </row>
    <row r="104" spans="1:9">
      <c r="A104" s="976">
        <v>99</v>
      </c>
      <c r="B104" s="977">
        <v>1</v>
      </c>
      <c r="C104" s="989" t="s">
        <v>999</v>
      </c>
      <c r="D104" s="979" t="s">
        <v>610</v>
      </c>
      <c r="E104" s="979" t="s">
        <v>50</v>
      </c>
      <c r="F104" s="976" t="s">
        <v>171</v>
      </c>
      <c r="G104" s="980">
        <v>1733</v>
      </c>
      <c r="H104" s="976" t="s">
        <v>15</v>
      </c>
      <c r="I104" s="982">
        <f t="shared" si="1"/>
        <v>1733</v>
      </c>
    </row>
    <row r="105" spans="1:9">
      <c r="A105" s="976">
        <v>100</v>
      </c>
      <c r="B105" s="977">
        <v>10</v>
      </c>
      <c r="C105" s="989" t="s">
        <v>172</v>
      </c>
      <c r="D105" s="979" t="s">
        <v>610</v>
      </c>
      <c r="E105" s="979" t="s">
        <v>50</v>
      </c>
      <c r="F105" s="976" t="s">
        <v>173</v>
      </c>
      <c r="G105" s="980">
        <v>116</v>
      </c>
      <c r="H105" s="976" t="s">
        <v>15</v>
      </c>
      <c r="I105" s="982">
        <f t="shared" si="1"/>
        <v>1160</v>
      </c>
    </row>
    <row r="106" spans="1:9" ht="21.75" customHeight="1">
      <c r="A106" s="976">
        <v>101</v>
      </c>
      <c r="B106" s="977">
        <v>1</v>
      </c>
      <c r="C106" s="989" t="s">
        <v>1002</v>
      </c>
      <c r="D106" s="979" t="s">
        <v>610</v>
      </c>
      <c r="E106" s="979" t="s">
        <v>50</v>
      </c>
      <c r="F106" s="976" t="s">
        <v>175</v>
      </c>
      <c r="G106" s="980">
        <v>10238</v>
      </c>
      <c r="H106" s="976" t="s">
        <v>15</v>
      </c>
      <c r="I106" s="982">
        <f t="shared" si="1"/>
        <v>10238</v>
      </c>
    </row>
    <row r="107" spans="1:9">
      <c r="A107" s="976">
        <v>102</v>
      </c>
      <c r="B107" s="977">
        <v>1</v>
      </c>
      <c r="C107" s="989" t="s">
        <v>176</v>
      </c>
      <c r="D107" s="979" t="s">
        <v>610</v>
      </c>
      <c r="E107" s="979" t="s">
        <v>50</v>
      </c>
      <c r="F107" s="976" t="s">
        <v>177</v>
      </c>
      <c r="G107" s="980">
        <v>578</v>
      </c>
      <c r="H107" s="976" t="s">
        <v>15</v>
      </c>
      <c r="I107" s="982">
        <f t="shared" si="1"/>
        <v>578</v>
      </c>
    </row>
    <row r="108" spans="1:9" ht="264">
      <c r="A108" s="976">
        <v>103</v>
      </c>
      <c r="B108" s="977">
        <v>1</v>
      </c>
      <c r="C108" s="989" t="s">
        <v>1005</v>
      </c>
      <c r="D108" s="979" t="s">
        <v>610</v>
      </c>
      <c r="E108" s="979" t="s">
        <v>50</v>
      </c>
      <c r="F108" s="976" t="s">
        <v>179</v>
      </c>
      <c r="G108" s="980">
        <v>4925</v>
      </c>
      <c r="H108" s="976" t="s">
        <v>44</v>
      </c>
      <c r="I108" s="982">
        <f t="shared" si="1"/>
        <v>4925</v>
      </c>
    </row>
    <row r="109" spans="1:9">
      <c r="A109" s="976">
        <v>104</v>
      </c>
      <c r="B109" s="977">
        <v>1</v>
      </c>
      <c r="C109" s="989" t="s">
        <v>1007</v>
      </c>
      <c r="D109" s="979" t="s">
        <v>610</v>
      </c>
      <c r="E109" s="979" t="s">
        <v>50</v>
      </c>
      <c r="F109" s="976" t="s">
        <v>181</v>
      </c>
      <c r="G109" s="980">
        <v>1733</v>
      </c>
      <c r="H109" s="976" t="s">
        <v>15</v>
      </c>
      <c r="I109" s="982">
        <f t="shared" si="1"/>
        <v>1733</v>
      </c>
    </row>
    <row r="110" spans="1:9">
      <c r="A110" s="976">
        <v>105</v>
      </c>
      <c r="B110" s="977">
        <v>1</v>
      </c>
      <c r="C110" s="989" t="s">
        <v>182</v>
      </c>
      <c r="D110" s="979" t="s">
        <v>610</v>
      </c>
      <c r="E110" s="979" t="s">
        <v>50</v>
      </c>
      <c r="F110" s="976" t="s">
        <v>183</v>
      </c>
      <c r="G110" s="980">
        <v>289</v>
      </c>
      <c r="H110" s="976" t="s">
        <v>15</v>
      </c>
      <c r="I110" s="982">
        <f t="shared" si="1"/>
        <v>289</v>
      </c>
    </row>
    <row r="111" spans="1:9">
      <c r="A111" s="976">
        <v>106</v>
      </c>
      <c r="B111" s="977">
        <v>8</v>
      </c>
      <c r="C111" s="989" t="s">
        <v>184</v>
      </c>
      <c r="D111" s="979" t="s">
        <v>610</v>
      </c>
      <c r="E111" s="979" t="s">
        <v>50</v>
      </c>
      <c r="F111" s="976" t="s">
        <v>185</v>
      </c>
      <c r="G111" s="980">
        <v>116</v>
      </c>
      <c r="H111" s="976" t="s">
        <v>15</v>
      </c>
      <c r="I111" s="982">
        <f t="shared" si="1"/>
        <v>928</v>
      </c>
    </row>
    <row r="112" spans="1:9">
      <c r="A112" s="976">
        <v>107</v>
      </c>
      <c r="B112" s="977">
        <v>2</v>
      </c>
      <c r="C112" s="989" t="s">
        <v>186</v>
      </c>
      <c r="D112" s="979" t="s">
        <v>610</v>
      </c>
      <c r="E112" s="979" t="s">
        <v>50</v>
      </c>
      <c r="F112" s="976" t="s">
        <v>187</v>
      </c>
      <c r="G112" s="980">
        <v>693</v>
      </c>
      <c r="H112" s="976" t="s">
        <v>15</v>
      </c>
      <c r="I112" s="982">
        <f t="shared" si="1"/>
        <v>1386</v>
      </c>
    </row>
    <row r="113" spans="1:9">
      <c r="A113" s="976">
        <v>108</v>
      </c>
      <c r="B113" s="977">
        <v>1</v>
      </c>
      <c r="C113" s="989" t="s">
        <v>188</v>
      </c>
      <c r="D113" s="979" t="s">
        <v>610</v>
      </c>
      <c r="E113" s="979" t="s">
        <v>50</v>
      </c>
      <c r="F113" s="976" t="s">
        <v>189</v>
      </c>
      <c r="G113" s="980">
        <v>2888</v>
      </c>
      <c r="H113" s="976" t="s">
        <v>15</v>
      </c>
      <c r="I113" s="982">
        <f t="shared" si="1"/>
        <v>2888</v>
      </c>
    </row>
    <row r="114" spans="1:9">
      <c r="A114" s="976">
        <v>109</v>
      </c>
      <c r="B114" s="977">
        <v>1</v>
      </c>
      <c r="C114" s="989" t="s">
        <v>190</v>
      </c>
      <c r="D114" s="979" t="s">
        <v>610</v>
      </c>
      <c r="E114" s="979" t="s">
        <v>50</v>
      </c>
      <c r="F114" s="976" t="s">
        <v>191</v>
      </c>
      <c r="G114" s="980">
        <v>13860</v>
      </c>
      <c r="H114" s="976" t="s">
        <v>15</v>
      </c>
      <c r="I114" s="982">
        <f t="shared" si="1"/>
        <v>13860</v>
      </c>
    </row>
    <row r="115" spans="1:9" ht="33">
      <c r="A115" s="976">
        <v>110</v>
      </c>
      <c r="B115" s="977">
        <v>1</v>
      </c>
      <c r="C115" s="989" t="s">
        <v>822</v>
      </c>
      <c r="D115" s="979" t="s">
        <v>610</v>
      </c>
      <c r="E115" s="979" t="s">
        <v>13</v>
      </c>
      <c r="F115" s="976" t="s">
        <v>192</v>
      </c>
      <c r="G115" s="980">
        <v>1654</v>
      </c>
      <c r="H115" s="976" t="s">
        <v>15</v>
      </c>
      <c r="I115" s="982">
        <f t="shared" si="1"/>
        <v>1654</v>
      </c>
    </row>
    <row r="116" spans="1:9" ht="33">
      <c r="A116" s="976">
        <v>111</v>
      </c>
      <c r="B116" s="977">
        <v>1</v>
      </c>
      <c r="C116" s="989" t="s">
        <v>823</v>
      </c>
      <c r="D116" s="979" t="s">
        <v>610</v>
      </c>
      <c r="E116" s="979" t="s">
        <v>13</v>
      </c>
      <c r="F116" s="976" t="s">
        <v>193</v>
      </c>
      <c r="G116" s="980">
        <v>2205</v>
      </c>
      <c r="H116" s="976" t="s">
        <v>15</v>
      </c>
      <c r="I116" s="982">
        <f t="shared" si="1"/>
        <v>2205</v>
      </c>
    </row>
    <row r="117" spans="1:9">
      <c r="A117" s="976">
        <v>112</v>
      </c>
      <c r="B117" s="977">
        <v>1</v>
      </c>
      <c r="C117" s="989" t="s">
        <v>1016</v>
      </c>
      <c r="D117" s="979" t="s">
        <v>610</v>
      </c>
      <c r="E117" s="979" t="s">
        <v>50</v>
      </c>
      <c r="F117" s="976" t="s">
        <v>195</v>
      </c>
      <c r="G117" s="980">
        <v>1654</v>
      </c>
      <c r="H117" s="976" t="s">
        <v>15</v>
      </c>
      <c r="I117" s="982">
        <f t="shared" si="1"/>
        <v>1654</v>
      </c>
    </row>
    <row r="118" spans="1:9">
      <c r="A118" s="976">
        <v>113</v>
      </c>
      <c r="B118" s="996">
        <v>3000</v>
      </c>
      <c r="C118" s="997" t="s">
        <v>1169</v>
      </c>
      <c r="D118" s="998" t="s">
        <v>610</v>
      </c>
      <c r="E118" s="998" t="s">
        <v>50</v>
      </c>
      <c r="F118" s="999" t="s">
        <v>197</v>
      </c>
      <c r="G118" s="1000">
        <v>59.25</v>
      </c>
      <c r="H118" s="1001" t="s">
        <v>79</v>
      </c>
      <c r="I118" s="982">
        <f t="shared" si="1"/>
        <v>177750</v>
      </c>
    </row>
    <row r="119" spans="1:9">
      <c r="A119" s="976">
        <v>114</v>
      </c>
      <c r="B119" s="1002">
        <v>830</v>
      </c>
      <c r="C119" s="997" t="s">
        <v>1170</v>
      </c>
      <c r="D119" s="998" t="s">
        <v>610</v>
      </c>
      <c r="E119" s="998" t="s">
        <v>50</v>
      </c>
      <c r="F119" s="997" t="s">
        <v>199</v>
      </c>
      <c r="G119" s="1000">
        <v>57.45</v>
      </c>
      <c r="H119" s="1001" t="s">
        <v>834</v>
      </c>
      <c r="I119" s="982">
        <f t="shared" si="1"/>
        <v>47683.5</v>
      </c>
    </row>
    <row r="120" spans="1:9">
      <c r="A120" s="976">
        <v>115</v>
      </c>
      <c r="B120" s="996">
        <v>2500</v>
      </c>
      <c r="C120" s="997" t="s">
        <v>1171</v>
      </c>
      <c r="D120" s="998" t="s">
        <v>610</v>
      </c>
      <c r="E120" s="998" t="s">
        <v>50</v>
      </c>
      <c r="F120" s="997" t="s">
        <v>201</v>
      </c>
      <c r="G120" s="1000">
        <v>56.42</v>
      </c>
      <c r="H120" s="1001" t="s">
        <v>79</v>
      </c>
      <c r="I120" s="982">
        <f t="shared" si="1"/>
        <v>141050</v>
      </c>
    </row>
    <row r="121" spans="1:9">
      <c r="A121" s="976">
        <v>116</v>
      </c>
      <c r="B121" s="1002">
        <v>500</v>
      </c>
      <c r="C121" s="997" t="s">
        <v>1172</v>
      </c>
      <c r="D121" s="998" t="s">
        <v>610</v>
      </c>
      <c r="E121" s="998" t="s">
        <v>50</v>
      </c>
      <c r="F121" s="1003" t="s">
        <v>203</v>
      </c>
      <c r="G121" s="1000">
        <v>56.5</v>
      </c>
      <c r="H121" s="1001" t="s">
        <v>79</v>
      </c>
      <c r="I121" s="982">
        <f t="shared" si="1"/>
        <v>28250</v>
      </c>
    </row>
    <row r="122" spans="1:9">
      <c r="A122" s="976">
        <v>117</v>
      </c>
      <c r="B122" s="1002">
        <v>400</v>
      </c>
      <c r="C122" s="997" t="s">
        <v>1170</v>
      </c>
      <c r="D122" s="998" t="s">
        <v>610</v>
      </c>
      <c r="E122" s="998" t="s">
        <v>50</v>
      </c>
      <c r="F122" s="997" t="s">
        <v>199</v>
      </c>
      <c r="G122" s="1000">
        <v>57.45</v>
      </c>
      <c r="H122" s="1001" t="s">
        <v>834</v>
      </c>
      <c r="I122" s="982">
        <f t="shared" si="1"/>
        <v>22980</v>
      </c>
    </row>
    <row r="123" spans="1:9">
      <c r="A123" s="976">
        <v>118</v>
      </c>
      <c r="B123" s="1004">
        <v>2</v>
      </c>
      <c r="C123" s="997" t="s">
        <v>204</v>
      </c>
      <c r="D123" s="998" t="s">
        <v>610</v>
      </c>
      <c r="E123" s="998" t="s">
        <v>50</v>
      </c>
      <c r="F123" s="997" t="s">
        <v>205</v>
      </c>
      <c r="G123" s="1005">
        <v>4554</v>
      </c>
      <c r="H123" s="1001" t="s">
        <v>15</v>
      </c>
      <c r="I123" s="982">
        <f t="shared" si="1"/>
        <v>9108</v>
      </c>
    </row>
    <row r="124" spans="1:9">
      <c r="A124" s="976">
        <v>119</v>
      </c>
      <c r="B124" s="1004">
        <v>2</v>
      </c>
      <c r="C124" s="997" t="s">
        <v>1173</v>
      </c>
      <c r="D124" s="998" t="s">
        <v>610</v>
      </c>
      <c r="E124" s="998" t="s">
        <v>50</v>
      </c>
      <c r="F124" s="997" t="s">
        <v>207</v>
      </c>
      <c r="G124" s="1005">
        <v>3589.96</v>
      </c>
      <c r="H124" s="1001" t="s">
        <v>15</v>
      </c>
      <c r="I124" s="982">
        <f t="shared" si="1"/>
        <v>7179.92</v>
      </c>
    </row>
    <row r="125" spans="1:9">
      <c r="A125" s="976">
        <v>120</v>
      </c>
      <c r="B125" s="996">
        <v>1500</v>
      </c>
      <c r="C125" s="997" t="s">
        <v>1174</v>
      </c>
      <c r="D125" s="998" t="s">
        <v>610</v>
      </c>
      <c r="E125" s="998" t="s">
        <v>50</v>
      </c>
      <c r="F125" s="997" t="s">
        <v>217</v>
      </c>
      <c r="G125" s="1000">
        <v>60.75</v>
      </c>
      <c r="H125" s="1001" t="s">
        <v>79</v>
      </c>
      <c r="I125" s="982">
        <f t="shared" si="1"/>
        <v>91125</v>
      </c>
    </row>
    <row r="126" spans="1:9">
      <c r="A126" s="976">
        <v>121</v>
      </c>
      <c r="B126" s="1002">
        <v>100</v>
      </c>
      <c r="C126" s="997" t="s">
        <v>1175</v>
      </c>
      <c r="D126" s="998" t="s">
        <v>610</v>
      </c>
      <c r="E126" s="998" t="s">
        <v>50</v>
      </c>
      <c r="F126" s="997" t="s">
        <v>215</v>
      </c>
      <c r="G126" s="1000">
        <v>58.45</v>
      </c>
      <c r="H126" s="1001" t="s">
        <v>79</v>
      </c>
      <c r="I126" s="982">
        <f t="shared" si="1"/>
        <v>5845</v>
      </c>
    </row>
    <row r="127" spans="1:9">
      <c r="A127" s="976">
        <v>122</v>
      </c>
      <c r="B127" s="1004">
        <v>1</v>
      </c>
      <c r="C127" s="997" t="s">
        <v>1176</v>
      </c>
      <c r="D127" s="998" t="s">
        <v>610</v>
      </c>
      <c r="E127" s="998" t="s">
        <v>50</v>
      </c>
      <c r="F127" s="997" t="s">
        <v>219</v>
      </c>
      <c r="G127" s="1005">
        <v>1974</v>
      </c>
      <c r="H127" s="1001" t="s">
        <v>15</v>
      </c>
      <c r="I127" s="982">
        <f t="shared" si="1"/>
        <v>1974</v>
      </c>
    </row>
    <row r="128" spans="1:9">
      <c r="A128" s="976">
        <v>123</v>
      </c>
      <c r="B128" s="1004">
        <v>1</v>
      </c>
      <c r="C128" s="997" t="s">
        <v>1177</v>
      </c>
      <c r="D128" s="998" t="s">
        <v>610</v>
      </c>
      <c r="E128" s="998" t="s">
        <v>50</v>
      </c>
      <c r="F128" s="997" t="s">
        <v>221</v>
      </c>
      <c r="G128" s="1005">
        <v>8991</v>
      </c>
      <c r="H128" s="1001" t="s">
        <v>15</v>
      </c>
      <c r="I128" s="982">
        <f t="shared" si="1"/>
        <v>8991</v>
      </c>
    </row>
    <row r="129" spans="1:9">
      <c r="A129" s="976">
        <v>124</v>
      </c>
      <c r="B129" s="1004">
        <v>1</v>
      </c>
      <c r="C129" s="997" t="s">
        <v>1178</v>
      </c>
      <c r="D129" s="998" t="s">
        <v>610</v>
      </c>
      <c r="E129" s="998" t="s">
        <v>50</v>
      </c>
      <c r="F129" s="997" t="s">
        <v>223</v>
      </c>
      <c r="G129" s="1005">
        <v>7797</v>
      </c>
      <c r="H129" s="1001" t="s">
        <v>15</v>
      </c>
      <c r="I129" s="982">
        <f t="shared" si="1"/>
        <v>7797</v>
      </c>
    </row>
    <row r="130" spans="1:9">
      <c r="A130" s="976">
        <v>125</v>
      </c>
      <c r="B130" s="1002">
        <v>60</v>
      </c>
      <c r="C130" s="997" t="s">
        <v>1179</v>
      </c>
      <c r="D130" s="998" t="s">
        <v>610</v>
      </c>
      <c r="E130" s="998" t="s">
        <v>50</v>
      </c>
      <c r="F130" s="997" t="s">
        <v>225</v>
      </c>
      <c r="G130" s="1000">
        <v>114.83</v>
      </c>
      <c r="H130" s="1001" t="s">
        <v>82</v>
      </c>
      <c r="I130" s="982">
        <f t="shared" si="1"/>
        <v>6889.8</v>
      </c>
    </row>
    <row r="131" spans="1:9">
      <c r="A131" s="976">
        <v>126</v>
      </c>
      <c r="B131" s="1004">
        <v>1</v>
      </c>
      <c r="C131" s="997" t="s">
        <v>1180</v>
      </c>
      <c r="D131" s="998" t="s">
        <v>610</v>
      </c>
      <c r="E131" s="998" t="s">
        <v>50</v>
      </c>
      <c r="F131" s="997" t="s">
        <v>209</v>
      </c>
      <c r="G131" s="1005">
        <v>1182.97</v>
      </c>
      <c r="H131" s="1001" t="s">
        <v>15</v>
      </c>
      <c r="I131" s="982">
        <f t="shared" si="1"/>
        <v>1182.97</v>
      </c>
    </row>
    <row r="132" spans="1:9">
      <c r="A132" s="976">
        <v>127</v>
      </c>
      <c r="B132" s="1004">
        <v>1</v>
      </c>
      <c r="C132" s="997" t="s">
        <v>1181</v>
      </c>
      <c r="D132" s="998" t="s">
        <v>610</v>
      </c>
      <c r="E132" s="998" t="s">
        <v>50</v>
      </c>
      <c r="F132" s="997" t="s">
        <v>211</v>
      </c>
      <c r="G132" s="1005">
        <v>1085</v>
      </c>
      <c r="H132" s="1001" t="s">
        <v>15</v>
      </c>
      <c r="I132" s="982">
        <f t="shared" si="1"/>
        <v>1085</v>
      </c>
    </row>
    <row r="133" spans="1:9">
      <c r="A133" s="976">
        <v>128</v>
      </c>
      <c r="B133" s="1002">
        <v>100</v>
      </c>
      <c r="C133" s="997" t="s">
        <v>1182</v>
      </c>
      <c r="D133" s="998" t="s">
        <v>610</v>
      </c>
      <c r="E133" s="998" t="s">
        <v>50</v>
      </c>
      <c r="F133" s="997" t="s">
        <v>213</v>
      </c>
      <c r="G133" s="1000">
        <v>547</v>
      </c>
      <c r="H133" s="1001" t="s">
        <v>82</v>
      </c>
      <c r="I133" s="982">
        <f t="shared" si="1"/>
        <v>54700</v>
      </c>
    </row>
    <row r="134" spans="1:9">
      <c r="A134" s="976">
        <v>129</v>
      </c>
      <c r="B134" s="977">
        <v>6.5</v>
      </c>
      <c r="C134" s="1006" t="s">
        <v>1048</v>
      </c>
      <c r="D134" s="979" t="s">
        <v>610</v>
      </c>
      <c r="E134" s="979" t="s">
        <v>13</v>
      </c>
      <c r="F134" s="976" t="s">
        <v>227</v>
      </c>
      <c r="G134" s="982">
        <v>765</v>
      </c>
      <c r="H134" s="976" t="s">
        <v>228</v>
      </c>
      <c r="I134" s="982">
        <f>B134*G134</f>
        <v>4972.5</v>
      </c>
    </row>
    <row r="135" spans="1:9">
      <c r="A135" s="976">
        <v>130</v>
      </c>
      <c r="B135" s="977">
        <v>22</v>
      </c>
      <c r="C135" s="1006" t="s">
        <v>1050</v>
      </c>
      <c r="D135" s="979" t="s">
        <v>610</v>
      </c>
      <c r="E135" s="979" t="s">
        <v>13</v>
      </c>
      <c r="F135" s="976" t="s">
        <v>130</v>
      </c>
      <c r="G135" s="982">
        <v>1024</v>
      </c>
      <c r="H135" s="976" t="s">
        <v>131</v>
      </c>
      <c r="I135" s="982">
        <f t="shared" ref="I135:I176" si="2">B135*G135</f>
        <v>22528</v>
      </c>
    </row>
    <row r="136" spans="1:9" ht="66">
      <c r="A136" s="976">
        <v>131</v>
      </c>
      <c r="B136" s="977">
        <v>11</v>
      </c>
      <c r="C136" s="1006" t="s">
        <v>1148</v>
      </c>
      <c r="D136" s="979" t="s">
        <v>610</v>
      </c>
      <c r="E136" s="979" t="s">
        <v>13</v>
      </c>
      <c r="F136" s="976" t="s">
        <v>24</v>
      </c>
      <c r="G136" s="982">
        <v>3299.7</v>
      </c>
      <c r="H136" s="976" t="s">
        <v>15</v>
      </c>
      <c r="I136" s="982">
        <f t="shared" si="2"/>
        <v>36296.699999999997</v>
      </c>
    </row>
    <row r="137" spans="1:9">
      <c r="A137" s="976">
        <v>132</v>
      </c>
      <c r="B137" s="977">
        <v>22</v>
      </c>
      <c r="C137" s="1006" t="s">
        <v>1051</v>
      </c>
      <c r="D137" s="979" t="s">
        <v>610</v>
      </c>
      <c r="E137" s="979" t="s">
        <v>13</v>
      </c>
      <c r="F137" s="976" t="s">
        <v>133</v>
      </c>
      <c r="G137" s="982">
        <v>1024</v>
      </c>
      <c r="H137" s="976" t="s">
        <v>131</v>
      </c>
      <c r="I137" s="982">
        <f t="shared" si="2"/>
        <v>22528</v>
      </c>
    </row>
    <row r="138" spans="1:9" ht="213">
      <c r="A138" s="976">
        <v>133</v>
      </c>
      <c r="B138" s="977">
        <v>3800</v>
      </c>
      <c r="C138" s="1007" t="s">
        <v>1183</v>
      </c>
      <c r="D138" s="979" t="s">
        <v>610</v>
      </c>
      <c r="E138" s="979" t="s">
        <v>13</v>
      </c>
      <c r="F138" s="1008" t="s">
        <v>819</v>
      </c>
      <c r="G138" s="982">
        <v>572.1</v>
      </c>
      <c r="H138" s="976" t="s">
        <v>82</v>
      </c>
      <c r="I138" s="982">
        <f t="shared" si="2"/>
        <v>2173980</v>
      </c>
    </row>
    <row r="139" spans="1:9" ht="214.5">
      <c r="A139" s="976">
        <v>134</v>
      </c>
      <c r="B139" s="977">
        <v>1500</v>
      </c>
      <c r="C139" s="1007" t="s">
        <v>1372</v>
      </c>
      <c r="D139" s="979" t="s">
        <v>610</v>
      </c>
      <c r="E139" s="979" t="s">
        <v>13</v>
      </c>
      <c r="F139" s="1008" t="s">
        <v>1055</v>
      </c>
      <c r="G139" s="982">
        <v>1175.56</v>
      </c>
      <c r="H139" s="976" t="s">
        <v>82</v>
      </c>
      <c r="I139" s="982">
        <f t="shared" si="2"/>
        <v>1763340</v>
      </c>
    </row>
    <row r="140" spans="1:9" ht="226.5">
      <c r="A140" s="976">
        <v>135</v>
      </c>
      <c r="B140" s="977">
        <v>200</v>
      </c>
      <c r="C140" s="1007" t="s">
        <v>1371</v>
      </c>
      <c r="D140" s="979" t="s">
        <v>610</v>
      </c>
      <c r="E140" s="979" t="s">
        <v>13</v>
      </c>
      <c r="F140" s="1008" t="s">
        <v>1058</v>
      </c>
      <c r="G140" s="982">
        <v>1319.84</v>
      </c>
      <c r="H140" s="976" t="s">
        <v>82</v>
      </c>
      <c r="I140" s="982">
        <f t="shared" si="2"/>
        <v>263968</v>
      </c>
    </row>
    <row r="141" spans="1:9" ht="33">
      <c r="A141" s="976">
        <v>136</v>
      </c>
      <c r="B141" s="977">
        <v>1000</v>
      </c>
      <c r="C141" s="1006" t="s">
        <v>1060</v>
      </c>
      <c r="D141" s="979" t="s">
        <v>610</v>
      </c>
      <c r="E141" s="979" t="s">
        <v>13</v>
      </c>
      <c r="F141" s="1009" t="s">
        <v>1061</v>
      </c>
      <c r="G141" s="982">
        <v>1287</v>
      </c>
      <c r="H141" s="976" t="s">
        <v>82</v>
      </c>
      <c r="I141" s="982">
        <f t="shared" si="2"/>
        <v>1287000</v>
      </c>
    </row>
    <row r="142" spans="1:9">
      <c r="A142" s="976">
        <v>137</v>
      </c>
      <c r="B142" s="977">
        <v>65</v>
      </c>
      <c r="C142" s="1006" t="s">
        <v>840</v>
      </c>
      <c r="D142" s="979" t="s">
        <v>610</v>
      </c>
      <c r="E142" s="979" t="s">
        <v>13</v>
      </c>
      <c r="F142" s="976" t="s">
        <v>236</v>
      </c>
      <c r="G142" s="982">
        <v>2745</v>
      </c>
      <c r="H142" s="976" t="s">
        <v>15</v>
      </c>
      <c r="I142" s="982">
        <f t="shared" si="2"/>
        <v>178425</v>
      </c>
    </row>
    <row r="143" spans="1:9">
      <c r="A143" s="976">
        <v>138</v>
      </c>
      <c r="B143" s="977">
        <v>32</v>
      </c>
      <c r="C143" s="1006" t="s">
        <v>1064</v>
      </c>
      <c r="D143" s="979" t="s">
        <v>610</v>
      </c>
      <c r="E143" s="979" t="s">
        <v>13</v>
      </c>
      <c r="F143" s="976" t="s">
        <v>238</v>
      </c>
      <c r="G143" s="982">
        <v>5700.78</v>
      </c>
      <c r="H143" s="976" t="s">
        <v>15</v>
      </c>
      <c r="I143" s="982">
        <f t="shared" si="2"/>
        <v>182424.95999999999</v>
      </c>
    </row>
    <row r="144" spans="1:9">
      <c r="A144" s="976">
        <v>139</v>
      </c>
      <c r="B144" s="977">
        <v>1000</v>
      </c>
      <c r="C144" s="1006" t="s">
        <v>1066</v>
      </c>
      <c r="D144" s="979" t="s">
        <v>610</v>
      </c>
      <c r="E144" s="979" t="s">
        <v>50</v>
      </c>
      <c r="F144" s="976" t="s">
        <v>240</v>
      </c>
      <c r="G144" s="982">
        <v>1044</v>
      </c>
      <c r="H144" s="976" t="s">
        <v>82</v>
      </c>
      <c r="I144" s="982">
        <f t="shared" si="2"/>
        <v>1044000</v>
      </c>
    </row>
    <row r="145" spans="1:9">
      <c r="A145" s="976">
        <v>140</v>
      </c>
      <c r="B145" s="977">
        <v>400</v>
      </c>
      <c r="C145" s="1006" t="s">
        <v>1068</v>
      </c>
      <c r="D145" s="979" t="s">
        <v>610</v>
      </c>
      <c r="E145" s="979" t="s">
        <v>50</v>
      </c>
      <c r="F145" s="976" t="s">
        <v>242</v>
      </c>
      <c r="G145" s="982">
        <v>1012</v>
      </c>
      <c r="H145" s="976" t="s">
        <v>82</v>
      </c>
      <c r="I145" s="982">
        <f t="shared" si="2"/>
        <v>404800</v>
      </c>
    </row>
    <row r="146" spans="1:9">
      <c r="A146" s="976">
        <v>141</v>
      </c>
      <c r="B146" s="977">
        <v>200</v>
      </c>
      <c r="C146" s="1006" t="s">
        <v>1070</v>
      </c>
      <c r="D146" s="979" t="s">
        <v>610</v>
      </c>
      <c r="E146" s="979" t="s">
        <v>50</v>
      </c>
      <c r="F146" s="976" t="s">
        <v>244</v>
      </c>
      <c r="G146" s="982">
        <v>125</v>
      </c>
      <c r="H146" s="976" t="s">
        <v>82</v>
      </c>
      <c r="I146" s="982">
        <f t="shared" si="2"/>
        <v>25000</v>
      </c>
    </row>
    <row r="147" spans="1:9" ht="33">
      <c r="A147" s="976">
        <v>142</v>
      </c>
      <c r="B147" s="977">
        <v>8</v>
      </c>
      <c r="C147" s="1010" t="s">
        <v>1072</v>
      </c>
      <c r="D147" s="979" t="s">
        <v>610</v>
      </c>
      <c r="E147" s="979" t="s">
        <v>13</v>
      </c>
      <c r="F147" s="976" t="s">
        <v>97</v>
      </c>
      <c r="G147" s="982">
        <v>2764.76</v>
      </c>
      <c r="H147" s="976" t="s">
        <v>15</v>
      </c>
      <c r="I147" s="982">
        <f t="shared" si="2"/>
        <v>22118.080000000002</v>
      </c>
    </row>
    <row r="148" spans="1:9" ht="66">
      <c r="A148" s="976">
        <v>143</v>
      </c>
      <c r="B148" s="977">
        <v>70</v>
      </c>
      <c r="C148" s="1010" t="s">
        <v>1186</v>
      </c>
      <c r="D148" s="979" t="s">
        <v>610</v>
      </c>
      <c r="E148" s="979" t="s">
        <v>13</v>
      </c>
      <c r="F148" s="976" t="s">
        <v>91</v>
      </c>
      <c r="G148" s="982">
        <v>135.66</v>
      </c>
      <c r="H148" s="976" t="s">
        <v>82</v>
      </c>
      <c r="I148" s="982">
        <f t="shared" si="2"/>
        <v>9496.1999999999989</v>
      </c>
    </row>
    <row r="149" spans="1:9" ht="33">
      <c r="A149" s="976">
        <v>144</v>
      </c>
      <c r="B149" s="977">
        <v>6200</v>
      </c>
      <c r="C149" s="1010" t="s">
        <v>1074</v>
      </c>
      <c r="D149" s="979" t="s">
        <v>610</v>
      </c>
      <c r="E149" s="979" t="s">
        <v>13</v>
      </c>
      <c r="F149" s="976" t="s">
        <v>247</v>
      </c>
      <c r="G149" s="982">
        <v>30</v>
      </c>
      <c r="H149" s="976" t="s">
        <v>82</v>
      </c>
      <c r="I149" s="982">
        <f t="shared" si="2"/>
        <v>186000</v>
      </c>
    </row>
    <row r="150" spans="1:9" ht="71.25" customHeight="1">
      <c r="A150" s="976">
        <v>145</v>
      </c>
      <c r="B150" s="977">
        <v>65</v>
      </c>
      <c r="C150" s="1010" t="s">
        <v>1083</v>
      </c>
      <c r="D150" s="979" t="s">
        <v>610</v>
      </c>
      <c r="E150" s="979" t="s">
        <v>50</v>
      </c>
      <c r="F150" s="976" t="s">
        <v>264</v>
      </c>
      <c r="G150" s="982">
        <v>484</v>
      </c>
      <c r="H150" s="976" t="s">
        <v>15</v>
      </c>
      <c r="I150" s="982">
        <f t="shared" si="2"/>
        <v>31460</v>
      </c>
    </row>
    <row r="151" spans="1:9" ht="49.5">
      <c r="A151" s="976">
        <v>146</v>
      </c>
      <c r="B151" s="977">
        <v>12</v>
      </c>
      <c r="C151" s="1010" t="s">
        <v>1076</v>
      </c>
      <c r="D151" s="979" t="s">
        <v>610</v>
      </c>
      <c r="E151" s="979" t="s">
        <v>13</v>
      </c>
      <c r="F151" s="976" t="s">
        <v>249</v>
      </c>
      <c r="G151" s="982">
        <v>512.54999999999995</v>
      </c>
      <c r="H151" s="976" t="s">
        <v>15</v>
      </c>
      <c r="I151" s="982">
        <f t="shared" si="2"/>
        <v>6150.5999999999995</v>
      </c>
    </row>
    <row r="152" spans="1:9" ht="49.5">
      <c r="A152" s="976">
        <v>147</v>
      </c>
      <c r="B152" s="977">
        <v>18</v>
      </c>
      <c r="C152" s="1010" t="s">
        <v>250</v>
      </c>
      <c r="D152" s="979" t="s">
        <v>610</v>
      </c>
      <c r="E152" s="979" t="s">
        <v>13</v>
      </c>
      <c r="F152" s="976" t="s">
        <v>251</v>
      </c>
      <c r="G152" s="982">
        <v>1132</v>
      </c>
      <c r="H152" s="976" t="s">
        <v>15</v>
      </c>
      <c r="I152" s="982">
        <f t="shared" si="2"/>
        <v>20376</v>
      </c>
    </row>
    <row r="153" spans="1:9" ht="33">
      <c r="A153" s="976">
        <v>148</v>
      </c>
      <c r="B153" s="977">
        <v>12</v>
      </c>
      <c r="C153" s="1010" t="s">
        <v>1160</v>
      </c>
      <c r="D153" s="979" t="s">
        <v>610</v>
      </c>
      <c r="E153" s="979" t="s">
        <v>13</v>
      </c>
      <c r="F153" s="976" t="s">
        <v>110</v>
      </c>
      <c r="G153" s="982">
        <v>990.68</v>
      </c>
      <c r="H153" s="976" t="s">
        <v>15</v>
      </c>
      <c r="I153" s="982">
        <f t="shared" si="2"/>
        <v>11888.16</v>
      </c>
    </row>
    <row r="154" spans="1:9" ht="82.5">
      <c r="A154" s="976">
        <v>149</v>
      </c>
      <c r="B154" s="977">
        <v>3</v>
      </c>
      <c r="C154" s="989" t="s">
        <v>1080</v>
      </c>
      <c r="D154" s="979" t="s">
        <v>610</v>
      </c>
      <c r="E154" s="979" t="s">
        <v>13</v>
      </c>
      <c r="F154" s="976" t="s">
        <v>269</v>
      </c>
      <c r="G154" s="982">
        <v>5670</v>
      </c>
      <c r="H154" s="976" t="s">
        <v>44</v>
      </c>
      <c r="I154" s="982">
        <f t="shared" si="2"/>
        <v>17010</v>
      </c>
    </row>
    <row r="155" spans="1:9" ht="66">
      <c r="A155" s="976">
        <v>150</v>
      </c>
      <c r="B155" s="977">
        <v>6</v>
      </c>
      <c r="C155" s="989" t="s">
        <v>1187</v>
      </c>
      <c r="D155" s="979" t="s">
        <v>610</v>
      </c>
      <c r="E155" s="979" t="s">
        <v>13</v>
      </c>
      <c r="F155" s="976" t="s">
        <v>1092</v>
      </c>
      <c r="G155" s="982">
        <v>1934</v>
      </c>
      <c r="H155" s="976" t="s">
        <v>15</v>
      </c>
      <c r="I155" s="982">
        <f t="shared" si="2"/>
        <v>11604</v>
      </c>
    </row>
    <row r="156" spans="1:9" ht="49.5">
      <c r="A156" s="976">
        <v>151</v>
      </c>
      <c r="B156" s="977">
        <v>155</v>
      </c>
      <c r="C156" s="1011" t="s">
        <v>75</v>
      </c>
      <c r="D156" s="979" t="s">
        <v>610</v>
      </c>
      <c r="E156" s="979" t="s">
        <v>13</v>
      </c>
      <c r="F156" s="976" t="s">
        <v>76</v>
      </c>
      <c r="G156" s="982">
        <v>41</v>
      </c>
      <c r="H156" s="976" t="s">
        <v>74</v>
      </c>
      <c r="I156" s="982">
        <f t="shared" si="2"/>
        <v>6355</v>
      </c>
    </row>
    <row r="157" spans="1:9" ht="33">
      <c r="A157" s="976">
        <v>152</v>
      </c>
      <c r="B157" s="977">
        <v>11.282</v>
      </c>
      <c r="C157" s="1011" t="s">
        <v>1161</v>
      </c>
      <c r="D157" s="979" t="s">
        <v>610</v>
      </c>
      <c r="E157" s="979" t="s">
        <v>13</v>
      </c>
      <c r="F157" s="976" t="s">
        <v>113</v>
      </c>
      <c r="G157" s="982">
        <v>6579</v>
      </c>
      <c r="H157" s="976" t="s">
        <v>114</v>
      </c>
      <c r="I157" s="982">
        <f t="shared" si="2"/>
        <v>74224.278000000006</v>
      </c>
    </row>
    <row r="158" spans="1:9">
      <c r="A158" s="976">
        <v>153</v>
      </c>
      <c r="B158" s="977">
        <v>0.37</v>
      </c>
      <c r="C158" s="1010" t="s">
        <v>954</v>
      </c>
      <c r="D158" s="979" t="s">
        <v>610</v>
      </c>
      <c r="E158" s="979" t="s">
        <v>13</v>
      </c>
      <c r="F158" s="976" t="s">
        <v>116</v>
      </c>
      <c r="G158" s="982">
        <v>3893</v>
      </c>
      <c r="H158" s="976" t="s">
        <v>114</v>
      </c>
      <c r="I158" s="982">
        <f t="shared" si="2"/>
        <v>1440.41</v>
      </c>
    </row>
    <row r="159" spans="1:9" ht="66">
      <c r="A159" s="976">
        <v>154</v>
      </c>
      <c r="B159" s="977">
        <v>0.97499999999999998</v>
      </c>
      <c r="C159" s="1010" t="s">
        <v>56</v>
      </c>
      <c r="D159" s="979" t="s">
        <v>610</v>
      </c>
      <c r="E159" s="979" t="s">
        <v>13</v>
      </c>
      <c r="F159" s="976" t="s">
        <v>57</v>
      </c>
      <c r="G159" s="982">
        <v>3426</v>
      </c>
      <c r="H159" s="976" t="s">
        <v>58</v>
      </c>
      <c r="I159" s="982">
        <f t="shared" si="2"/>
        <v>3340.35</v>
      </c>
    </row>
    <row r="160" spans="1:9">
      <c r="A160" s="976">
        <v>155</v>
      </c>
      <c r="B160" s="977">
        <v>3</v>
      </c>
      <c r="C160" s="1012" t="s">
        <v>1188</v>
      </c>
      <c r="D160" s="979" t="s">
        <v>610</v>
      </c>
      <c r="E160" s="979" t="s">
        <v>13</v>
      </c>
      <c r="F160" s="976" t="s">
        <v>259</v>
      </c>
      <c r="G160" s="982">
        <v>4500</v>
      </c>
      <c r="H160" s="976" t="s">
        <v>15</v>
      </c>
      <c r="I160" s="982">
        <f t="shared" si="2"/>
        <v>13500</v>
      </c>
    </row>
    <row r="161" spans="1:9">
      <c r="A161" s="976">
        <v>156</v>
      </c>
      <c r="B161" s="977">
        <v>3</v>
      </c>
      <c r="C161" s="1012" t="s">
        <v>274</v>
      </c>
      <c r="D161" s="979" t="s">
        <v>610</v>
      </c>
      <c r="E161" s="979" t="s">
        <v>13</v>
      </c>
      <c r="F161" s="976" t="s">
        <v>275</v>
      </c>
      <c r="G161" s="982">
        <v>146.63</v>
      </c>
      <c r="H161" s="976" t="s">
        <v>15</v>
      </c>
      <c r="I161" s="982">
        <f t="shared" si="2"/>
        <v>439.89</v>
      </c>
    </row>
    <row r="162" spans="1:9" ht="33">
      <c r="A162" s="976">
        <v>157</v>
      </c>
      <c r="B162" s="977">
        <v>3</v>
      </c>
      <c r="C162" s="1013" t="s">
        <v>674</v>
      </c>
      <c r="D162" s="979" t="s">
        <v>610</v>
      </c>
      <c r="E162" s="979" t="s">
        <v>13</v>
      </c>
      <c r="F162" s="976" t="s">
        <v>123</v>
      </c>
      <c r="G162" s="982">
        <v>142</v>
      </c>
      <c r="H162" s="976" t="s">
        <v>15</v>
      </c>
      <c r="I162" s="982">
        <f t="shared" si="2"/>
        <v>426</v>
      </c>
    </row>
    <row r="163" spans="1:9">
      <c r="A163" s="976">
        <v>158</v>
      </c>
      <c r="B163" s="977">
        <v>9</v>
      </c>
      <c r="C163" s="1014" t="s">
        <v>270</v>
      </c>
      <c r="D163" s="979" t="s">
        <v>610</v>
      </c>
      <c r="E163" s="979" t="s">
        <v>13</v>
      </c>
      <c r="F163" s="976" t="s">
        <v>271</v>
      </c>
      <c r="G163" s="982">
        <v>41</v>
      </c>
      <c r="H163" s="976" t="s">
        <v>15</v>
      </c>
      <c r="I163" s="982">
        <f t="shared" si="2"/>
        <v>369</v>
      </c>
    </row>
    <row r="164" spans="1:9">
      <c r="A164" s="976">
        <v>159</v>
      </c>
      <c r="B164" s="977">
        <v>9</v>
      </c>
      <c r="C164" s="1014" t="s">
        <v>272</v>
      </c>
      <c r="D164" s="979" t="s">
        <v>610</v>
      </c>
      <c r="E164" s="979" t="s">
        <v>13</v>
      </c>
      <c r="F164" s="976" t="s">
        <v>273</v>
      </c>
      <c r="G164" s="982">
        <v>35</v>
      </c>
      <c r="H164" s="976" t="s">
        <v>15</v>
      </c>
      <c r="I164" s="982">
        <f t="shared" si="2"/>
        <v>315</v>
      </c>
    </row>
    <row r="165" spans="1:9">
      <c r="A165" s="976">
        <v>160</v>
      </c>
      <c r="B165" s="977">
        <v>3</v>
      </c>
      <c r="C165" s="1014" t="s">
        <v>256</v>
      </c>
      <c r="D165" s="979" t="s">
        <v>610</v>
      </c>
      <c r="E165" s="979" t="s">
        <v>13</v>
      </c>
      <c r="F165" s="976" t="s">
        <v>257</v>
      </c>
      <c r="G165" s="982">
        <v>880</v>
      </c>
      <c r="H165" s="976" t="s">
        <v>15</v>
      </c>
      <c r="I165" s="982">
        <f t="shared" si="2"/>
        <v>2640</v>
      </c>
    </row>
    <row r="166" spans="1:9">
      <c r="A166" s="976">
        <v>161</v>
      </c>
      <c r="B166" s="977">
        <v>6</v>
      </c>
      <c r="C166" s="978" t="s">
        <v>1122</v>
      </c>
      <c r="D166" s="979" t="s">
        <v>610</v>
      </c>
      <c r="E166" s="979" t="s">
        <v>50</v>
      </c>
      <c r="F166" s="976" t="s">
        <v>260</v>
      </c>
      <c r="G166" s="982">
        <v>2789</v>
      </c>
      <c r="H166" s="976" t="s">
        <v>15</v>
      </c>
      <c r="I166" s="982">
        <f t="shared" si="2"/>
        <v>16734</v>
      </c>
    </row>
    <row r="167" spans="1:9" ht="66">
      <c r="A167" s="976">
        <v>162</v>
      </c>
      <c r="B167" s="977">
        <v>6</v>
      </c>
      <c r="C167" s="1006" t="s">
        <v>68</v>
      </c>
      <c r="D167" s="979" t="s">
        <v>610</v>
      </c>
      <c r="E167" s="979" t="s">
        <v>13</v>
      </c>
      <c r="F167" s="976" t="s">
        <v>69</v>
      </c>
      <c r="G167" s="982">
        <v>1234.2</v>
      </c>
      <c r="H167" s="976" t="s">
        <v>15</v>
      </c>
      <c r="I167" s="982">
        <f t="shared" si="2"/>
        <v>7405.2000000000007</v>
      </c>
    </row>
    <row r="168" spans="1:9" ht="49.5">
      <c r="A168" s="976">
        <v>163</v>
      </c>
      <c r="B168" s="977">
        <v>6</v>
      </c>
      <c r="C168" s="1010" t="s">
        <v>70</v>
      </c>
      <c r="D168" s="979" t="s">
        <v>610</v>
      </c>
      <c r="E168" s="979" t="s">
        <v>13</v>
      </c>
      <c r="F168" s="976" t="s">
        <v>71</v>
      </c>
      <c r="G168" s="982">
        <v>386</v>
      </c>
      <c r="H168" s="976" t="s">
        <v>15</v>
      </c>
      <c r="I168" s="982">
        <f t="shared" si="2"/>
        <v>2316</v>
      </c>
    </row>
    <row r="169" spans="1:9">
      <c r="A169" s="976">
        <v>164</v>
      </c>
      <c r="B169" s="977">
        <v>3</v>
      </c>
      <c r="C169" s="1010" t="s">
        <v>265</v>
      </c>
      <c r="D169" s="979" t="s">
        <v>610</v>
      </c>
      <c r="E169" s="979" t="s">
        <v>13</v>
      </c>
      <c r="F169" s="976" t="s">
        <v>266</v>
      </c>
      <c r="G169" s="982">
        <v>53</v>
      </c>
      <c r="H169" s="976" t="s">
        <v>15</v>
      </c>
      <c r="I169" s="982">
        <f t="shared" si="2"/>
        <v>159</v>
      </c>
    </row>
    <row r="170" spans="1:9">
      <c r="A170" s="976">
        <v>165</v>
      </c>
      <c r="B170" s="977">
        <v>30</v>
      </c>
      <c r="C170" s="1010" t="s">
        <v>377</v>
      </c>
      <c r="D170" s="979" t="s">
        <v>610</v>
      </c>
      <c r="E170" s="979" t="s">
        <v>50</v>
      </c>
      <c r="F170" s="976" t="s">
        <v>78</v>
      </c>
      <c r="G170" s="982">
        <v>117.5</v>
      </c>
      <c r="H170" s="976" t="s">
        <v>79</v>
      </c>
      <c r="I170" s="982">
        <f t="shared" si="2"/>
        <v>3525</v>
      </c>
    </row>
    <row r="171" spans="1:9">
      <c r="A171" s="976">
        <v>166</v>
      </c>
      <c r="B171" s="1004">
        <v>8</v>
      </c>
      <c r="C171" s="1015" t="s">
        <v>204</v>
      </c>
      <c r="D171" s="998" t="s">
        <v>610</v>
      </c>
      <c r="E171" s="998" t="s">
        <v>50</v>
      </c>
      <c r="F171" s="1016" t="s">
        <v>205</v>
      </c>
      <c r="G171" s="1017">
        <v>4554</v>
      </c>
      <c r="H171" s="1018" t="s">
        <v>15</v>
      </c>
      <c r="I171" s="982">
        <f t="shared" si="2"/>
        <v>36432</v>
      </c>
    </row>
    <row r="172" spans="1:9">
      <c r="A172" s="976">
        <v>167</v>
      </c>
      <c r="B172" s="1004">
        <v>32</v>
      </c>
      <c r="C172" s="1016" t="s">
        <v>277</v>
      </c>
      <c r="D172" s="998" t="s">
        <v>610</v>
      </c>
      <c r="E172" s="998" t="s">
        <v>50</v>
      </c>
      <c r="F172" s="1016" t="s">
        <v>278</v>
      </c>
      <c r="G172" s="1017">
        <v>24151</v>
      </c>
      <c r="H172" s="1018" t="s">
        <v>15</v>
      </c>
      <c r="I172" s="982">
        <f t="shared" si="2"/>
        <v>772832</v>
      </c>
    </row>
    <row r="173" spans="1:9">
      <c r="A173" s="976">
        <v>168</v>
      </c>
      <c r="B173" s="1004">
        <v>3</v>
      </c>
      <c r="C173" s="1016" t="s">
        <v>1189</v>
      </c>
      <c r="D173" s="998" t="s">
        <v>610</v>
      </c>
      <c r="E173" s="998" t="s">
        <v>50</v>
      </c>
      <c r="F173" s="1016" t="s">
        <v>281</v>
      </c>
      <c r="G173" s="1017">
        <v>40658.78</v>
      </c>
      <c r="H173" s="1018" t="s">
        <v>15</v>
      </c>
      <c r="I173" s="982">
        <f t="shared" si="2"/>
        <v>121976.34</v>
      </c>
    </row>
    <row r="174" spans="1:9">
      <c r="A174" s="976">
        <v>169</v>
      </c>
      <c r="B174" s="996">
        <v>4500</v>
      </c>
      <c r="C174" s="1016" t="s">
        <v>1174</v>
      </c>
      <c r="D174" s="998" t="s">
        <v>610</v>
      </c>
      <c r="E174" s="998" t="s">
        <v>50</v>
      </c>
      <c r="F174" s="1016" t="s">
        <v>217</v>
      </c>
      <c r="G174" s="1019">
        <v>60.75</v>
      </c>
      <c r="H174" s="1018" t="s">
        <v>79</v>
      </c>
      <c r="I174" s="982">
        <f t="shared" si="2"/>
        <v>273375</v>
      </c>
    </row>
    <row r="175" spans="1:9">
      <c r="A175" s="976">
        <v>170</v>
      </c>
      <c r="B175" s="1002">
        <v>370</v>
      </c>
      <c r="C175" s="1016" t="s">
        <v>1172</v>
      </c>
      <c r="D175" s="998" t="s">
        <v>610</v>
      </c>
      <c r="E175" s="998" t="s">
        <v>50</v>
      </c>
      <c r="F175" s="1016" t="s">
        <v>203</v>
      </c>
      <c r="G175" s="1019">
        <v>56.5</v>
      </c>
      <c r="H175" s="1018" t="s">
        <v>79</v>
      </c>
      <c r="I175" s="982">
        <f t="shared" si="2"/>
        <v>20905</v>
      </c>
    </row>
    <row r="176" spans="1:9">
      <c r="A176" s="976">
        <v>171</v>
      </c>
      <c r="B176" s="1002">
        <v>975</v>
      </c>
      <c r="C176" s="1016" t="s">
        <v>1170</v>
      </c>
      <c r="D176" s="998" t="s">
        <v>610</v>
      </c>
      <c r="E176" s="998" t="s">
        <v>50</v>
      </c>
      <c r="F176" s="1016" t="s">
        <v>199</v>
      </c>
      <c r="G176" s="1019">
        <v>57.45</v>
      </c>
      <c r="H176" s="1018" t="s">
        <v>834</v>
      </c>
      <c r="I176" s="982">
        <f t="shared" si="2"/>
        <v>56013.75</v>
      </c>
    </row>
    <row r="177" spans="1:9">
      <c r="A177" s="976">
        <v>172</v>
      </c>
      <c r="B177" s="977">
        <v>7.55</v>
      </c>
      <c r="C177" s="1010" t="s">
        <v>1048</v>
      </c>
      <c r="D177" s="979" t="s">
        <v>610</v>
      </c>
      <c r="E177" s="979" t="s">
        <v>13</v>
      </c>
      <c r="F177" s="976" t="s">
        <v>227</v>
      </c>
      <c r="G177" s="982">
        <v>765</v>
      </c>
      <c r="H177" s="982" t="s">
        <v>228</v>
      </c>
      <c r="I177" s="982">
        <f>B177*G177</f>
        <v>5775.75</v>
      </c>
    </row>
    <row r="178" spans="1:9">
      <c r="A178" s="976">
        <v>173</v>
      </c>
      <c r="B178" s="977">
        <v>26</v>
      </c>
      <c r="C178" s="1010" t="s">
        <v>129</v>
      </c>
      <c r="D178" s="979" t="s">
        <v>610</v>
      </c>
      <c r="E178" s="979" t="s">
        <v>13</v>
      </c>
      <c r="F178" s="976" t="s">
        <v>130</v>
      </c>
      <c r="G178" s="982">
        <v>1024</v>
      </c>
      <c r="H178" s="982" t="s">
        <v>131</v>
      </c>
      <c r="I178" s="982">
        <f t="shared" ref="I178:I217" si="3">B178*G178</f>
        <v>26624</v>
      </c>
    </row>
    <row r="179" spans="1:9" ht="66">
      <c r="A179" s="976">
        <v>174</v>
      </c>
      <c r="B179" s="977">
        <v>13</v>
      </c>
      <c r="C179" s="1010" t="s">
        <v>1148</v>
      </c>
      <c r="D179" s="979" t="s">
        <v>610</v>
      </c>
      <c r="E179" s="979" t="s">
        <v>13</v>
      </c>
      <c r="F179" s="976" t="s">
        <v>24</v>
      </c>
      <c r="G179" s="982">
        <v>3299.7</v>
      </c>
      <c r="H179" s="982" t="s">
        <v>15</v>
      </c>
      <c r="I179" s="982">
        <f t="shared" si="3"/>
        <v>42896.1</v>
      </c>
    </row>
    <row r="180" spans="1:9">
      <c r="A180" s="976">
        <v>175</v>
      </c>
      <c r="B180" s="977">
        <v>26</v>
      </c>
      <c r="C180" s="1010" t="s">
        <v>132</v>
      </c>
      <c r="D180" s="979" t="s">
        <v>610</v>
      </c>
      <c r="E180" s="979" t="s">
        <v>13</v>
      </c>
      <c r="F180" s="976" t="s">
        <v>133</v>
      </c>
      <c r="G180" s="982">
        <v>1024</v>
      </c>
      <c r="H180" s="982" t="s">
        <v>131</v>
      </c>
      <c r="I180" s="982">
        <f t="shared" si="3"/>
        <v>26624</v>
      </c>
    </row>
    <row r="181" spans="1:9" ht="196.5">
      <c r="A181" s="976">
        <v>176</v>
      </c>
      <c r="B181" s="977">
        <v>3550</v>
      </c>
      <c r="C181" s="1021" t="s">
        <v>1190</v>
      </c>
      <c r="D181" s="979" t="s">
        <v>610</v>
      </c>
      <c r="E181" s="979" t="s">
        <v>13</v>
      </c>
      <c r="F181" s="976" t="s">
        <v>1097</v>
      </c>
      <c r="G181" s="982">
        <v>465.46</v>
      </c>
      <c r="H181" s="982" t="s">
        <v>82</v>
      </c>
      <c r="I181" s="982">
        <f t="shared" si="3"/>
        <v>1652383</v>
      </c>
    </row>
    <row r="182" spans="1:9" ht="196.5">
      <c r="A182" s="976">
        <v>177</v>
      </c>
      <c r="B182" s="977">
        <v>3200</v>
      </c>
      <c r="C182" s="1021" t="s">
        <v>1370</v>
      </c>
      <c r="D182" s="979" t="s">
        <v>610</v>
      </c>
      <c r="E182" s="979" t="s">
        <v>13</v>
      </c>
      <c r="F182" s="1009" t="s">
        <v>284</v>
      </c>
      <c r="G182" s="982">
        <v>1073.94</v>
      </c>
      <c r="H182" s="982" t="s">
        <v>82</v>
      </c>
      <c r="I182" s="982">
        <f t="shared" si="3"/>
        <v>3436608</v>
      </c>
    </row>
    <row r="183" spans="1:9" ht="211.5">
      <c r="A183" s="976">
        <v>178</v>
      </c>
      <c r="B183" s="977">
        <v>200</v>
      </c>
      <c r="C183" s="1007" t="s">
        <v>1369</v>
      </c>
      <c r="D183" s="979" t="s">
        <v>610</v>
      </c>
      <c r="E183" s="979" t="s">
        <v>13</v>
      </c>
      <c r="F183" s="1009" t="s">
        <v>1102</v>
      </c>
      <c r="G183" s="982">
        <v>1199.4000000000001</v>
      </c>
      <c r="H183" s="982" t="s">
        <v>82</v>
      </c>
      <c r="I183" s="982">
        <f t="shared" si="3"/>
        <v>239880.00000000003</v>
      </c>
    </row>
    <row r="184" spans="1:9" ht="33">
      <c r="A184" s="976">
        <v>179</v>
      </c>
      <c r="B184" s="977">
        <v>600</v>
      </c>
      <c r="C184" s="1010" t="s">
        <v>1104</v>
      </c>
      <c r="D184" s="979" t="s">
        <v>610</v>
      </c>
      <c r="E184" s="979" t="s">
        <v>13</v>
      </c>
      <c r="F184" s="976" t="s">
        <v>1105</v>
      </c>
      <c r="G184" s="982">
        <v>1075</v>
      </c>
      <c r="H184" s="982" t="s">
        <v>82</v>
      </c>
      <c r="I184" s="982">
        <f t="shared" si="3"/>
        <v>645000</v>
      </c>
    </row>
    <row r="185" spans="1:9">
      <c r="A185" s="976">
        <v>180</v>
      </c>
      <c r="B185" s="977">
        <v>75</v>
      </c>
      <c r="C185" s="1022" t="s">
        <v>840</v>
      </c>
      <c r="D185" s="979" t="s">
        <v>610</v>
      </c>
      <c r="E185" s="979" t="s">
        <v>13</v>
      </c>
      <c r="F185" s="976" t="s">
        <v>236</v>
      </c>
      <c r="G185" s="982">
        <v>2745</v>
      </c>
      <c r="H185" s="982" t="s">
        <v>15</v>
      </c>
      <c r="I185" s="982">
        <f t="shared" si="3"/>
        <v>205875</v>
      </c>
    </row>
    <row r="186" spans="1:9">
      <c r="A186" s="976">
        <v>181</v>
      </c>
      <c r="B186" s="977">
        <v>28</v>
      </c>
      <c r="C186" s="1010" t="s">
        <v>1107</v>
      </c>
      <c r="D186" s="979" t="s">
        <v>610</v>
      </c>
      <c r="E186" s="979" t="s">
        <v>13</v>
      </c>
      <c r="F186" s="976" t="s">
        <v>287</v>
      </c>
      <c r="G186" s="982">
        <v>3725.45</v>
      </c>
      <c r="H186" s="982" t="s">
        <v>15</v>
      </c>
      <c r="I186" s="982">
        <f t="shared" si="3"/>
        <v>104312.59999999999</v>
      </c>
    </row>
    <row r="187" spans="1:9">
      <c r="A187" s="976">
        <v>182</v>
      </c>
      <c r="B187" s="977">
        <v>1000</v>
      </c>
      <c r="C187" s="1022" t="s">
        <v>1109</v>
      </c>
      <c r="D187" s="979" t="s">
        <v>610</v>
      </c>
      <c r="E187" s="979" t="s">
        <v>50</v>
      </c>
      <c r="F187" s="976" t="s">
        <v>289</v>
      </c>
      <c r="G187" s="982">
        <v>740</v>
      </c>
      <c r="H187" s="982" t="s">
        <v>82</v>
      </c>
      <c r="I187" s="982">
        <f t="shared" si="3"/>
        <v>740000</v>
      </c>
    </row>
    <row r="188" spans="1:9">
      <c r="A188" s="976">
        <v>183</v>
      </c>
      <c r="B188" s="977">
        <v>1000</v>
      </c>
      <c r="C188" s="1022" t="s">
        <v>1111</v>
      </c>
      <c r="D188" s="979" t="s">
        <v>610</v>
      </c>
      <c r="E188" s="979" t="s">
        <v>50</v>
      </c>
      <c r="F188" s="976" t="s">
        <v>291</v>
      </c>
      <c r="G188" s="982">
        <v>759</v>
      </c>
      <c r="H188" s="982" t="s">
        <v>82</v>
      </c>
      <c r="I188" s="982">
        <f t="shared" si="3"/>
        <v>759000</v>
      </c>
    </row>
    <row r="189" spans="1:9">
      <c r="A189" s="976">
        <v>184</v>
      </c>
      <c r="B189" s="977">
        <v>200</v>
      </c>
      <c r="C189" s="1010" t="s">
        <v>1113</v>
      </c>
      <c r="D189" s="979" t="s">
        <v>610</v>
      </c>
      <c r="E189" s="979" t="s">
        <v>50</v>
      </c>
      <c r="F189" s="976" t="s">
        <v>293</v>
      </c>
      <c r="G189" s="982">
        <v>80</v>
      </c>
      <c r="H189" s="982" t="s">
        <v>82</v>
      </c>
      <c r="I189" s="982">
        <f t="shared" si="3"/>
        <v>16000</v>
      </c>
    </row>
    <row r="190" spans="1:9">
      <c r="A190" s="976">
        <v>185</v>
      </c>
      <c r="B190" s="977">
        <v>16</v>
      </c>
      <c r="C190" s="1010" t="s">
        <v>1115</v>
      </c>
      <c r="D190" s="979" t="s">
        <v>610</v>
      </c>
      <c r="E190" s="979" t="s">
        <v>13</v>
      </c>
      <c r="F190" s="976" t="s">
        <v>295</v>
      </c>
      <c r="G190" s="982">
        <v>2370.63</v>
      </c>
      <c r="H190" s="982" t="s">
        <v>15</v>
      </c>
      <c r="I190" s="982">
        <f t="shared" si="3"/>
        <v>37930.080000000002</v>
      </c>
    </row>
    <row r="191" spans="1:9" ht="66">
      <c r="A191" s="976">
        <v>186</v>
      </c>
      <c r="B191" s="977">
        <v>120</v>
      </c>
      <c r="C191" s="1010" t="s">
        <v>1117</v>
      </c>
      <c r="D191" s="979" t="s">
        <v>610</v>
      </c>
      <c r="E191" s="979" t="s">
        <v>13</v>
      </c>
      <c r="F191" s="976" t="s">
        <v>285</v>
      </c>
      <c r="G191" s="982">
        <v>144.08000000000001</v>
      </c>
      <c r="H191" s="982" t="s">
        <v>82</v>
      </c>
      <c r="I191" s="982">
        <f t="shared" si="3"/>
        <v>17289.600000000002</v>
      </c>
    </row>
    <row r="192" spans="1:9" ht="33">
      <c r="A192" s="976">
        <v>187</v>
      </c>
      <c r="B192" s="977">
        <v>5400</v>
      </c>
      <c r="C192" s="1010" t="s">
        <v>1074</v>
      </c>
      <c r="D192" s="979" t="s">
        <v>610</v>
      </c>
      <c r="E192" s="979" t="s">
        <v>13</v>
      </c>
      <c r="F192" s="976" t="s">
        <v>247</v>
      </c>
      <c r="G192" s="982">
        <v>30</v>
      </c>
      <c r="H192" s="982" t="s">
        <v>82</v>
      </c>
      <c r="I192" s="982">
        <f t="shared" si="3"/>
        <v>162000</v>
      </c>
    </row>
    <row r="193" spans="1:9" ht="69" customHeight="1">
      <c r="A193" s="976">
        <v>188</v>
      </c>
      <c r="B193" s="977">
        <v>75</v>
      </c>
      <c r="C193" s="1010" t="s">
        <v>1083</v>
      </c>
      <c r="D193" s="979" t="s">
        <v>610</v>
      </c>
      <c r="E193" s="979" t="s">
        <v>50</v>
      </c>
      <c r="F193" s="976" t="s">
        <v>264</v>
      </c>
      <c r="G193" s="982">
        <v>484</v>
      </c>
      <c r="H193" s="982" t="s">
        <v>15</v>
      </c>
      <c r="I193" s="982">
        <f t="shared" si="3"/>
        <v>36300</v>
      </c>
    </row>
    <row r="194" spans="1:9" ht="49.5">
      <c r="A194" s="976">
        <v>189</v>
      </c>
      <c r="B194" s="977">
        <v>16</v>
      </c>
      <c r="C194" s="1010" t="s">
        <v>1076</v>
      </c>
      <c r="D194" s="979" t="s">
        <v>610</v>
      </c>
      <c r="E194" s="979" t="s">
        <v>13</v>
      </c>
      <c r="F194" s="976" t="s">
        <v>249</v>
      </c>
      <c r="G194" s="982">
        <v>512.54999999999995</v>
      </c>
      <c r="H194" s="982" t="s">
        <v>15</v>
      </c>
      <c r="I194" s="982">
        <f t="shared" si="3"/>
        <v>8200.7999999999993</v>
      </c>
    </row>
    <row r="195" spans="1:9" ht="49.5">
      <c r="A195" s="976">
        <v>190</v>
      </c>
      <c r="B195" s="977">
        <v>16</v>
      </c>
      <c r="C195" s="1010" t="s">
        <v>1119</v>
      </c>
      <c r="D195" s="979" t="s">
        <v>610</v>
      </c>
      <c r="E195" s="979" t="s">
        <v>13</v>
      </c>
      <c r="F195" s="976" t="s">
        <v>251</v>
      </c>
      <c r="G195" s="982">
        <v>1132</v>
      </c>
      <c r="H195" s="982" t="s">
        <v>15</v>
      </c>
      <c r="I195" s="982">
        <f t="shared" si="3"/>
        <v>18112</v>
      </c>
    </row>
    <row r="196" spans="1:9" ht="33">
      <c r="A196" s="976">
        <v>191</v>
      </c>
      <c r="B196" s="977">
        <v>8</v>
      </c>
      <c r="C196" s="1010" t="s">
        <v>1160</v>
      </c>
      <c r="D196" s="979" t="s">
        <v>610</v>
      </c>
      <c r="E196" s="979" t="s">
        <v>13</v>
      </c>
      <c r="F196" s="976" t="s">
        <v>110</v>
      </c>
      <c r="G196" s="982">
        <v>990.68</v>
      </c>
      <c r="H196" s="982" t="s">
        <v>15</v>
      </c>
      <c r="I196" s="982">
        <f t="shared" si="3"/>
        <v>7925.44</v>
      </c>
    </row>
    <row r="197" spans="1:9" ht="66">
      <c r="A197" s="976">
        <v>192</v>
      </c>
      <c r="B197" s="977">
        <v>8</v>
      </c>
      <c r="C197" s="1006" t="s">
        <v>1133</v>
      </c>
      <c r="D197" s="979" t="s">
        <v>610</v>
      </c>
      <c r="E197" s="979" t="s">
        <v>13</v>
      </c>
      <c r="F197" s="976" t="s">
        <v>111</v>
      </c>
      <c r="G197" s="982">
        <v>2643.83</v>
      </c>
      <c r="H197" s="982" t="s">
        <v>15</v>
      </c>
      <c r="I197" s="982">
        <f t="shared" si="3"/>
        <v>21150.639999999999</v>
      </c>
    </row>
    <row r="198" spans="1:9" ht="49.5">
      <c r="A198" s="976">
        <v>193</v>
      </c>
      <c r="B198" s="977">
        <v>160</v>
      </c>
      <c r="C198" s="1011" t="s">
        <v>75</v>
      </c>
      <c r="D198" s="979" t="s">
        <v>610</v>
      </c>
      <c r="E198" s="979" t="s">
        <v>13</v>
      </c>
      <c r="F198" s="976" t="s">
        <v>76</v>
      </c>
      <c r="G198" s="982">
        <v>41</v>
      </c>
      <c r="H198" s="982" t="s">
        <v>74</v>
      </c>
      <c r="I198" s="982">
        <f t="shared" si="3"/>
        <v>6560</v>
      </c>
    </row>
    <row r="199" spans="1:9" ht="33">
      <c r="A199" s="976">
        <v>194</v>
      </c>
      <c r="B199" s="977">
        <v>7.5209999999999999</v>
      </c>
      <c r="C199" s="1010" t="s">
        <v>1161</v>
      </c>
      <c r="D199" s="979" t="s">
        <v>610</v>
      </c>
      <c r="E199" s="979" t="s">
        <v>13</v>
      </c>
      <c r="F199" s="976" t="s">
        <v>113</v>
      </c>
      <c r="G199" s="982">
        <v>6579</v>
      </c>
      <c r="H199" s="982" t="s">
        <v>114</v>
      </c>
      <c r="I199" s="982">
        <f t="shared" si="3"/>
        <v>49480.659</v>
      </c>
    </row>
    <row r="200" spans="1:9">
      <c r="A200" s="976">
        <v>195</v>
      </c>
      <c r="B200" s="977">
        <v>0.25</v>
      </c>
      <c r="C200" s="1010" t="s">
        <v>954</v>
      </c>
      <c r="D200" s="979" t="s">
        <v>610</v>
      </c>
      <c r="E200" s="979" t="s">
        <v>13</v>
      </c>
      <c r="F200" s="976" t="s">
        <v>116</v>
      </c>
      <c r="G200" s="982">
        <v>3893</v>
      </c>
      <c r="H200" s="982" t="s">
        <v>114</v>
      </c>
      <c r="I200" s="982">
        <f t="shared" si="3"/>
        <v>973.25</v>
      </c>
    </row>
    <row r="201" spans="1:9" ht="66">
      <c r="A201" s="976">
        <v>196</v>
      </c>
      <c r="B201" s="977">
        <v>0.23</v>
      </c>
      <c r="C201" s="1011" t="s">
        <v>1121</v>
      </c>
      <c r="D201" s="979" t="s">
        <v>610</v>
      </c>
      <c r="E201" s="979" t="s">
        <v>13</v>
      </c>
      <c r="F201" s="976" t="s">
        <v>57</v>
      </c>
      <c r="G201" s="982">
        <v>3426</v>
      </c>
      <c r="H201" s="982" t="s">
        <v>15</v>
      </c>
      <c r="I201" s="982">
        <f t="shared" si="3"/>
        <v>787.98</v>
      </c>
    </row>
    <row r="202" spans="1:9">
      <c r="A202" s="976">
        <v>197</v>
      </c>
      <c r="B202" s="977">
        <v>16</v>
      </c>
      <c r="C202" s="1022" t="s">
        <v>1122</v>
      </c>
      <c r="D202" s="979" t="s">
        <v>610</v>
      </c>
      <c r="E202" s="979" t="s">
        <v>50</v>
      </c>
      <c r="F202" s="976" t="s">
        <v>260</v>
      </c>
      <c r="G202" s="982">
        <v>2789</v>
      </c>
      <c r="H202" s="982" t="s">
        <v>15</v>
      </c>
      <c r="I202" s="982">
        <f t="shared" si="3"/>
        <v>44624</v>
      </c>
    </row>
    <row r="203" spans="1:9" ht="66">
      <c r="A203" s="976">
        <v>198</v>
      </c>
      <c r="B203" s="977">
        <v>16</v>
      </c>
      <c r="C203" s="1010" t="s">
        <v>68</v>
      </c>
      <c r="D203" s="979" t="s">
        <v>610</v>
      </c>
      <c r="E203" s="979" t="s">
        <v>13</v>
      </c>
      <c r="F203" s="976" t="s">
        <v>69</v>
      </c>
      <c r="G203" s="982">
        <v>1234.2</v>
      </c>
      <c r="H203" s="982" t="s">
        <v>15</v>
      </c>
      <c r="I203" s="982">
        <f t="shared" si="3"/>
        <v>19747.2</v>
      </c>
    </row>
    <row r="204" spans="1:9" ht="49.5">
      <c r="A204" s="976">
        <v>199</v>
      </c>
      <c r="B204" s="977">
        <v>16</v>
      </c>
      <c r="C204" s="1010" t="s">
        <v>70</v>
      </c>
      <c r="D204" s="979" t="s">
        <v>610</v>
      </c>
      <c r="E204" s="979" t="s">
        <v>13</v>
      </c>
      <c r="F204" s="976" t="s">
        <v>71</v>
      </c>
      <c r="G204" s="982">
        <v>386</v>
      </c>
      <c r="H204" s="982" t="s">
        <v>15</v>
      </c>
      <c r="I204" s="982">
        <f t="shared" si="3"/>
        <v>6176</v>
      </c>
    </row>
    <row r="205" spans="1:9" ht="33">
      <c r="A205" s="976">
        <v>200</v>
      </c>
      <c r="B205" s="977">
        <v>8</v>
      </c>
      <c r="C205" s="1012" t="s">
        <v>1123</v>
      </c>
      <c r="D205" s="979" t="s">
        <v>610</v>
      </c>
      <c r="E205" s="979" t="s">
        <v>13</v>
      </c>
      <c r="F205" s="976" t="s">
        <v>301</v>
      </c>
      <c r="G205" s="982">
        <v>3200</v>
      </c>
      <c r="H205" s="982" t="s">
        <v>15</v>
      </c>
      <c r="I205" s="982">
        <f t="shared" si="3"/>
        <v>25600</v>
      </c>
    </row>
    <row r="206" spans="1:9">
      <c r="A206" s="976">
        <v>201</v>
      </c>
      <c r="B206" s="977">
        <v>8</v>
      </c>
      <c r="C206" s="1012" t="s">
        <v>274</v>
      </c>
      <c r="D206" s="979" t="s">
        <v>610</v>
      </c>
      <c r="E206" s="979" t="s">
        <v>13</v>
      </c>
      <c r="F206" s="976" t="s">
        <v>275</v>
      </c>
      <c r="G206" s="982">
        <v>146.63</v>
      </c>
      <c r="H206" s="982" t="s">
        <v>15</v>
      </c>
      <c r="I206" s="982">
        <f t="shared" si="3"/>
        <v>1173.04</v>
      </c>
    </row>
    <row r="207" spans="1:9" ht="33">
      <c r="A207" s="976">
        <v>202</v>
      </c>
      <c r="B207" s="977">
        <v>8</v>
      </c>
      <c r="C207" s="1012" t="s">
        <v>674</v>
      </c>
      <c r="D207" s="979" t="s">
        <v>610</v>
      </c>
      <c r="E207" s="979" t="s">
        <v>13</v>
      </c>
      <c r="F207" s="976" t="s">
        <v>123</v>
      </c>
      <c r="G207" s="982">
        <v>142</v>
      </c>
      <c r="H207" s="982" t="s">
        <v>15</v>
      </c>
      <c r="I207" s="982">
        <f t="shared" si="3"/>
        <v>1136</v>
      </c>
    </row>
    <row r="208" spans="1:9">
      <c r="A208" s="976">
        <v>203</v>
      </c>
      <c r="B208" s="977">
        <v>8</v>
      </c>
      <c r="C208" s="1010" t="s">
        <v>265</v>
      </c>
      <c r="D208" s="979" t="s">
        <v>610</v>
      </c>
      <c r="E208" s="979" t="s">
        <v>13</v>
      </c>
      <c r="F208" s="976" t="s">
        <v>266</v>
      </c>
      <c r="G208" s="982">
        <v>53</v>
      </c>
      <c r="H208" s="982" t="s">
        <v>15</v>
      </c>
      <c r="I208" s="982">
        <f t="shared" si="3"/>
        <v>424</v>
      </c>
    </row>
    <row r="209" spans="1:11">
      <c r="A209" s="976">
        <v>204</v>
      </c>
      <c r="B209" s="977">
        <v>40</v>
      </c>
      <c r="C209" s="1029" t="s">
        <v>377</v>
      </c>
      <c r="D209" s="979" t="s">
        <v>610</v>
      </c>
      <c r="E209" s="979" t="s">
        <v>50</v>
      </c>
      <c r="F209" s="976" t="s">
        <v>78</v>
      </c>
      <c r="G209" s="982">
        <v>117.5</v>
      </c>
      <c r="H209" s="982" t="s">
        <v>79</v>
      </c>
      <c r="I209" s="982">
        <f t="shared" si="3"/>
        <v>4700</v>
      </c>
      <c r="K209" s="968">
        <f>128+44+40</f>
        <v>212</v>
      </c>
    </row>
    <row r="210" spans="1:11">
      <c r="A210" s="976">
        <v>205</v>
      </c>
      <c r="B210" s="1004">
        <v>8</v>
      </c>
      <c r="C210" s="997" t="s">
        <v>1193</v>
      </c>
      <c r="D210" s="998" t="s">
        <v>610</v>
      </c>
      <c r="E210" s="998" t="s">
        <v>50</v>
      </c>
      <c r="F210" s="997" t="s">
        <v>308</v>
      </c>
      <c r="G210" s="1005">
        <v>1372.88</v>
      </c>
      <c r="H210" s="1001" t="s">
        <v>15</v>
      </c>
      <c r="I210" s="982">
        <f t="shared" si="3"/>
        <v>10983.04</v>
      </c>
    </row>
    <row r="211" spans="1:11">
      <c r="A211" s="976">
        <v>206</v>
      </c>
      <c r="B211" s="1004">
        <v>8</v>
      </c>
      <c r="C211" s="997" t="s">
        <v>1194</v>
      </c>
      <c r="D211" s="998" t="s">
        <v>610</v>
      </c>
      <c r="E211" s="998" t="s">
        <v>50</v>
      </c>
      <c r="F211" s="997" t="s">
        <v>310</v>
      </c>
      <c r="G211" s="1005">
        <v>1459.83</v>
      </c>
      <c r="H211" s="1001" t="s">
        <v>15</v>
      </c>
      <c r="I211" s="982">
        <f t="shared" si="3"/>
        <v>11678.64</v>
      </c>
    </row>
    <row r="212" spans="1:11">
      <c r="A212" s="976">
        <v>207</v>
      </c>
      <c r="B212" s="1004">
        <v>28</v>
      </c>
      <c r="C212" s="997" t="s">
        <v>1195</v>
      </c>
      <c r="D212" s="998" t="s">
        <v>610</v>
      </c>
      <c r="E212" s="998" t="s">
        <v>50</v>
      </c>
      <c r="F212" s="997" t="s">
        <v>306</v>
      </c>
      <c r="G212" s="1005">
        <v>4110.17</v>
      </c>
      <c r="H212" s="1001" t="s">
        <v>15</v>
      </c>
      <c r="I212" s="982">
        <f t="shared" si="3"/>
        <v>115084.76000000001</v>
      </c>
    </row>
    <row r="213" spans="1:11">
      <c r="A213" s="976">
        <v>208</v>
      </c>
      <c r="B213" s="1004">
        <v>8</v>
      </c>
      <c r="C213" s="997" t="s">
        <v>1196</v>
      </c>
      <c r="D213" s="998" t="s">
        <v>610</v>
      </c>
      <c r="E213" s="998" t="s">
        <v>50</v>
      </c>
      <c r="F213" s="997" t="s">
        <v>846</v>
      </c>
      <c r="G213" s="1005">
        <v>18150</v>
      </c>
      <c r="H213" s="1001" t="s">
        <v>15</v>
      </c>
      <c r="I213" s="982">
        <f t="shared" si="3"/>
        <v>145200</v>
      </c>
    </row>
    <row r="214" spans="1:11">
      <c r="A214" s="976">
        <v>209</v>
      </c>
      <c r="B214" s="996">
        <v>4000</v>
      </c>
      <c r="C214" s="997" t="s">
        <v>1174</v>
      </c>
      <c r="D214" s="998" t="s">
        <v>610</v>
      </c>
      <c r="E214" s="998" t="s">
        <v>50</v>
      </c>
      <c r="F214" s="997" t="s">
        <v>217</v>
      </c>
      <c r="G214" s="1000">
        <v>60.75</v>
      </c>
      <c r="H214" s="1001" t="s">
        <v>79</v>
      </c>
      <c r="I214" s="982">
        <f t="shared" si="3"/>
        <v>243000</v>
      </c>
    </row>
    <row r="215" spans="1:11">
      <c r="A215" s="976">
        <v>210</v>
      </c>
      <c r="B215" s="1002">
        <v>384</v>
      </c>
      <c r="C215" s="997" t="s">
        <v>1172</v>
      </c>
      <c r="D215" s="998" t="s">
        <v>610</v>
      </c>
      <c r="E215" s="998" t="s">
        <v>50</v>
      </c>
      <c r="F215" s="997" t="s">
        <v>203</v>
      </c>
      <c r="G215" s="1000">
        <v>56.5</v>
      </c>
      <c r="H215" s="1001" t="s">
        <v>79</v>
      </c>
      <c r="I215" s="982">
        <f t="shared" si="3"/>
        <v>21696</v>
      </c>
    </row>
    <row r="216" spans="1:11">
      <c r="A216" s="976">
        <v>211</v>
      </c>
      <c r="B216" s="1002">
        <v>150</v>
      </c>
      <c r="C216" s="997" t="s">
        <v>1197</v>
      </c>
      <c r="D216" s="998" t="s">
        <v>610</v>
      </c>
      <c r="E216" s="998" t="s">
        <v>50</v>
      </c>
      <c r="F216" s="997" t="s">
        <v>848</v>
      </c>
      <c r="G216" s="1000">
        <v>58.15</v>
      </c>
      <c r="H216" s="1001" t="s">
        <v>79</v>
      </c>
      <c r="I216" s="982">
        <f t="shared" si="3"/>
        <v>8722.5</v>
      </c>
    </row>
    <row r="217" spans="1:11">
      <c r="A217" s="976">
        <v>212</v>
      </c>
      <c r="B217" s="1002">
        <v>80</v>
      </c>
      <c r="C217" s="997" t="s">
        <v>1175</v>
      </c>
      <c r="D217" s="998" t="s">
        <v>610</v>
      </c>
      <c r="E217" s="998" t="s">
        <v>50</v>
      </c>
      <c r="F217" s="997" t="s">
        <v>215</v>
      </c>
      <c r="G217" s="1000">
        <v>58.45</v>
      </c>
      <c r="H217" s="1001" t="s">
        <v>79</v>
      </c>
      <c r="I217" s="982">
        <f t="shared" si="3"/>
        <v>4676</v>
      </c>
      <c r="K217" s="968">
        <f>128+44+40</f>
        <v>212</v>
      </c>
    </row>
    <row r="218" spans="1:11" ht="18.75" customHeight="1">
      <c r="A218" s="1304" t="s">
        <v>1368</v>
      </c>
      <c r="B218" s="1305"/>
      <c r="C218" s="1305"/>
      <c r="D218" s="1305"/>
      <c r="E218" s="1305"/>
      <c r="F218" s="1305"/>
      <c r="G218" s="1305"/>
      <c r="H218" s="1306"/>
      <c r="I218" s="1028">
        <f>SUM(I6:I217)</f>
        <v>20749954.886000004</v>
      </c>
      <c r="K218" s="968">
        <v>95</v>
      </c>
    </row>
    <row r="219" spans="1:11" ht="17.25">
      <c r="A219" s="1089"/>
      <c r="B219" s="1307" t="s">
        <v>676</v>
      </c>
      <c r="C219" s="1308"/>
      <c r="D219" s="976"/>
      <c r="E219" s="976"/>
      <c r="F219" s="976"/>
      <c r="G219" s="976"/>
      <c r="H219" s="976"/>
      <c r="I219" s="976"/>
      <c r="J219" s="968" t="e">
        <f>#REF!*1.18</f>
        <v>#REF!</v>
      </c>
    </row>
    <row r="220" spans="1:11">
      <c r="A220" s="1089">
        <v>213</v>
      </c>
      <c r="B220" s="1113">
        <v>24</v>
      </c>
      <c r="C220" s="1114" t="s">
        <v>401</v>
      </c>
      <c r="D220" s="1102" t="s">
        <v>365</v>
      </c>
      <c r="E220" s="1133" t="s">
        <v>402</v>
      </c>
      <c r="F220" s="1115" t="s">
        <v>403</v>
      </c>
      <c r="G220" s="1116">
        <v>2165</v>
      </c>
      <c r="H220" s="1141" t="s">
        <v>404</v>
      </c>
      <c r="I220" s="1135">
        <f>B220*G220</f>
        <v>51960</v>
      </c>
      <c r="J220" s="1027" t="e">
        <f>J219-#REF!</f>
        <v>#REF!</v>
      </c>
    </row>
    <row r="221" spans="1:11" ht="49.5">
      <c r="A221" s="1089">
        <v>214</v>
      </c>
      <c r="B221" s="1113">
        <v>2</v>
      </c>
      <c r="C221" s="1114" t="s">
        <v>405</v>
      </c>
      <c r="D221" s="1102" t="s">
        <v>365</v>
      </c>
      <c r="E221" s="1133" t="s">
        <v>402</v>
      </c>
      <c r="F221" s="1115" t="s">
        <v>406</v>
      </c>
      <c r="G221" s="1116">
        <v>5665</v>
      </c>
      <c r="H221" s="1141" t="s">
        <v>15</v>
      </c>
      <c r="I221" s="1135">
        <f t="shared" ref="I221:I284" si="4">B221*G221</f>
        <v>11330</v>
      </c>
    </row>
    <row r="222" spans="1:11">
      <c r="A222" s="1089">
        <v>215</v>
      </c>
      <c r="B222" s="1113">
        <v>2</v>
      </c>
      <c r="C222" s="1120" t="s">
        <v>407</v>
      </c>
      <c r="D222" s="1102" t="s">
        <v>365</v>
      </c>
      <c r="E222" s="1133" t="s">
        <v>402</v>
      </c>
      <c r="F222" s="1115" t="s">
        <v>408</v>
      </c>
      <c r="G222" s="1116">
        <v>4500</v>
      </c>
      <c r="H222" s="1141" t="s">
        <v>15</v>
      </c>
      <c r="I222" s="1135">
        <f t="shared" si="4"/>
        <v>9000</v>
      </c>
    </row>
    <row r="223" spans="1:11" ht="33">
      <c r="A223" s="1089">
        <v>216</v>
      </c>
      <c r="B223" s="1113">
        <v>7500</v>
      </c>
      <c r="C223" s="1114" t="s">
        <v>409</v>
      </c>
      <c r="D223" s="1102" t="s">
        <v>365</v>
      </c>
      <c r="E223" s="1133" t="s">
        <v>402</v>
      </c>
      <c r="F223" s="1115" t="s">
        <v>410</v>
      </c>
      <c r="G223" s="1116">
        <v>5</v>
      </c>
      <c r="H223" s="1141" t="s">
        <v>411</v>
      </c>
      <c r="I223" s="1135">
        <f t="shared" si="4"/>
        <v>37500</v>
      </c>
    </row>
    <row r="224" spans="1:11" ht="99">
      <c r="A224" s="1089">
        <v>217</v>
      </c>
      <c r="B224" s="1113">
        <v>27.65</v>
      </c>
      <c r="C224" s="1114" t="s">
        <v>412</v>
      </c>
      <c r="D224" s="1102" t="s">
        <v>365</v>
      </c>
      <c r="E224" s="1133" t="s">
        <v>402</v>
      </c>
      <c r="F224" s="1115" t="s">
        <v>413</v>
      </c>
      <c r="G224" s="1116">
        <v>1440</v>
      </c>
      <c r="H224" s="1141" t="s">
        <v>414</v>
      </c>
      <c r="I224" s="1135">
        <f t="shared" si="4"/>
        <v>39816</v>
      </c>
    </row>
    <row r="225" spans="1:9" ht="82.5">
      <c r="A225" s="1089">
        <v>218</v>
      </c>
      <c r="B225" s="1113">
        <v>938.69999999999993</v>
      </c>
      <c r="C225" s="1114" t="s">
        <v>415</v>
      </c>
      <c r="D225" s="1102" t="s">
        <v>365</v>
      </c>
      <c r="E225" s="1133" t="s">
        <v>402</v>
      </c>
      <c r="F225" s="1115" t="s">
        <v>368</v>
      </c>
      <c r="G225" s="1116">
        <v>486</v>
      </c>
      <c r="H225" s="1141" t="s">
        <v>414</v>
      </c>
      <c r="I225" s="1135">
        <f t="shared" si="4"/>
        <v>456208.19999999995</v>
      </c>
    </row>
    <row r="226" spans="1:9" ht="33">
      <c r="A226" s="1089">
        <v>219</v>
      </c>
      <c r="B226" s="1113">
        <v>108</v>
      </c>
      <c r="C226" s="1114" t="s">
        <v>416</v>
      </c>
      <c r="D226" s="1102" t="s">
        <v>365</v>
      </c>
      <c r="E226" s="1102" t="s">
        <v>402</v>
      </c>
      <c r="F226" s="1115" t="s">
        <v>417</v>
      </c>
      <c r="G226" s="1116">
        <v>144</v>
      </c>
      <c r="H226" s="1141" t="s">
        <v>1138</v>
      </c>
      <c r="I226" s="1135">
        <f t="shared" si="4"/>
        <v>15552</v>
      </c>
    </row>
    <row r="227" spans="1:9" ht="66">
      <c r="A227" s="1089">
        <v>220</v>
      </c>
      <c r="B227" s="1113">
        <v>108</v>
      </c>
      <c r="C227" s="1114" t="s">
        <v>419</v>
      </c>
      <c r="D227" s="1102" t="s">
        <v>365</v>
      </c>
      <c r="E227" s="1102" t="s">
        <v>402</v>
      </c>
      <c r="F227" s="1115" t="s">
        <v>420</v>
      </c>
      <c r="G227" s="1116">
        <v>93</v>
      </c>
      <c r="H227" s="1141" t="s">
        <v>1138</v>
      </c>
      <c r="I227" s="1135">
        <f t="shared" si="4"/>
        <v>10044</v>
      </c>
    </row>
    <row r="228" spans="1:9" ht="49.5">
      <c r="A228" s="1089">
        <v>221</v>
      </c>
      <c r="B228" s="1113">
        <v>211.23</v>
      </c>
      <c r="C228" s="1114" t="s">
        <v>421</v>
      </c>
      <c r="D228" s="1102" t="s">
        <v>365</v>
      </c>
      <c r="E228" s="1102" t="s">
        <v>402</v>
      </c>
      <c r="F228" s="1115" t="s">
        <v>422</v>
      </c>
      <c r="G228" s="1116">
        <v>202</v>
      </c>
      <c r="H228" s="1141" t="s">
        <v>414</v>
      </c>
      <c r="I228" s="1135">
        <f t="shared" si="4"/>
        <v>42668.46</v>
      </c>
    </row>
    <row r="229" spans="1:9" ht="115.5">
      <c r="A229" s="1089">
        <v>222</v>
      </c>
      <c r="B229" s="1113">
        <v>90.38000000000001</v>
      </c>
      <c r="C229" s="1114" t="s">
        <v>423</v>
      </c>
      <c r="D229" s="1102" t="s">
        <v>365</v>
      </c>
      <c r="E229" s="1102" t="s">
        <v>402</v>
      </c>
      <c r="F229" s="1115" t="s">
        <v>424</v>
      </c>
      <c r="G229" s="1116">
        <v>4843</v>
      </c>
      <c r="H229" s="1141" t="s">
        <v>414</v>
      </c>
      <c r="I229" s="1135">
        <f t="shared" si="4"/>
        <v>437710.34</v>
      </c>
    </row>
    <row r="230" spans="1:9" ht="181.5">
      <c r="A230" s="1089">
        <v>223</v>
      </c>
      <c r="B230" s="1113">
        <v>82.02</v>
      </c>
      <c r="C230" s="1114" t="s">
        <v>425</v>
      </c>
      <c r="D230" s="1102" t="s">
        <v>365</v>
      </c>
      <c r="E230" s="1102" t="s">
        <v>402</v>
      </c>
      <c r="F230" s="1115" t="s">
        <v>426</v>
      </c>
      <c r="G230" s="1116">
        <v>9595</v>
      </c>
      <c r="H230" s="1141" t="s">
        <v>414</v>
      </c>
      <c r="I230" s="1135">
        <f t="shared" si="4"/>
        <v>786981.89999999991</v>
      </c>
    </row>
    <row r="231" spans="1:9" ht="82.5">
      <c r="A231" s="1089">
        <v>224</v>
      </c>
      <c r="B231" s="1113">
        <v>28.459999999999997</v>
      </c>
      <c r="C231" s="1114" t="s">
        <v>427</v>
      </c>
      <c r="D231" s="1102" t="s">
        <v>365</v>
      </c>
      <c r="E231" s="1102" t="s">
        <v>402</v>
      </c>
      <c r="F231" s="1115" t="s">
        <v>428</v>
      </c>
      <c r="G231" s="1116">
        <v>13343</v>
      </c>
      <c r="H231" s="1141" t="s">
        <v>414</v>
      </c>
      <c r="I231" s="1135">
        <f t="shared" si="4"/>
        <v>379741.77999999997</v>
      </c>
    </row>
    <row r="232" spans="1:9" ht="181.5">
      <c r="A232" s="1089">
        <v>225</v>
      </c>
      <c r="B232" s="1113">
        <v>4.96</v>
      </c>
      <c r="C232" s="1114" t="s">
        <v>429</v>
      </c>
      <c r="D232" s="1102" t="s">
        <v>365</v>
      </c>
      <c r="E232" s="1102" t="s">
        <v>402</v>
      </c>
      <c r="F232" s="1115" t="s">
        <v>430</v>
      </c>
      <c r="G232" s="1116">
        <v>12465</v>
      </c>
      <c r="H232" s="1141" t="s">
        <v>414</v>
      </c>
      <c r="I232" s="1135">
        <f t="shared" si="4"/>
        <v>61826.400000000001</v>
      </c>
    </row>
    <row r="233" spans="1:9" ht="82.5">
      <c r="A233" s="1089">
        <v>226</v>
      </c>
      <c r="B233" s="1113">
        <v>18.3</v>
      </c>
      <c r="C233" s="1114" t="s">
        <v>431</v>
      </c>
      <c r="D233" s="1102" t="s">
        <v>365</v>
      </c>
      <c r="E233" s="1102" t="s">
        <v>402</v>
      </c>
      <c r="F233" s="1115" t="s">
        <v>432</v>
      </c>
      <c r="G233" s="1116">
        <v>12381</v>
      </c>
      <c r="H233" s="1141" t="s">
        <v>414</v>
      </c>
      <c r="I233" s="1135">
        <f t="shared" si="4"/>
        <v>226572.30000000002</v>
      </c>
    </row>
    <row r="234" spans="1:9" ht="198">
      <c r="A234" s="1089">
        <v>227</v>
      </c>
      <c r="B234" s="1113">
        <v>1.82</v>
      </c>
      <c r="C234" s="1114" t="s">
        <v>433</v>
      </c>
      <c r="D234" s="1102" t="s">
        <v>365</v>
      </c>
      <c r="E234" s="1102" t="s">
        <v>402</v>
      </c>
      <c r="F234" s="1115" t="s">
        <v>434</v>
      </c>
      <c r="G234" s="1116">
        <v>13173</v>
      </c>
      <c r="H234" s="1141" t="s">
        <v>414</v>
      </c>
      <c r="I234" s="1135">
        <f t="shared" si="4"/>
        <v>23974.86</v>
      </c>
    </row>
    <row r="235" spans="1:9" ht="82.5">
      <c r="A235" s="1089">
        <v>228</v>
      </c>
      <c r="B235" s="1113">
        <v>43.83</v>
      </c>
      <c r="C235" s="1114" t="s">
        <v>435</v>
      </c>
      <c r="D235" s="1102" t="s">
        <v>365</v>
      </c>
      <c r="E235" s="1102" t="s">
        <v>402</v>
      </c>
      <c r="F235" s="1115" t="s">
        <v>436</v>
      </c>
      <c r="G235" s="1116">
        <v>10969</v>
      </c>
      <c r="H235" s="1141" t="s">
        <v>414</v>
      </c>
      <c r="I235" s="1135">
        <f t="shared" si="4"/>
        <v>480771.26999999996</v>
      </c>
    </row>
    <row r="236" spans="1:9" ht="66">
      <c r="A236" s="1089">
        <v>229</v>
      </c>
      <c r="B236" s="1113">
        <v>18</v>
      </c>
      <c r="C236" s="1114" t="s">
        <v>437</v>
      </c>
      <c r="D236" s="1102" t="s">
        <v>365</v>
      </c>
      <c r="E236" s="1102" t="s">
        <v>402</v>
      </c>
      <c r="F236" s="1115" t="s">
        <v>438</v>
      </c>
      <c r="G236" s="1116">
        <v>75636</v>
      </c>
      <c r="H236" s="1141" t="s">
        <v>439</v>
      </c>
      <c r="I236" s="1135">
        <f t="shared" si="4"/>
        <v>1361448</v>
      </c>
    </row>
    <row r="237" spans="1:9" ht="66">
      <c r="A237" s="1089">
        <v>230</v>
      </c>
      <c r="B237" s="1113">
        <v>240.82999999999996</v>
      </c>
      <c r="C237" s="1114" t="s">
        <v>440</v>
      </c>
      <c r="D237" s="1102" t="s">
        <v>365</v>
      </c>
      <c r="E237" s="1102" t="s">
        <v>402</v>
      </c>
      <c r="F237" s="1115" t="s">
        <v>441</v>
      </c>
      <c r="G237" s="1116">
        <v>5027</v>
      </c>
      <c r="H237" s="1141" t="s">
        <v>414</v>
      </c>
      <c r="I237" s="1135">
        <f t="shared" si="4"/>
        <v>1210652.4099999997</v>
      </c>
    </row>
    <row r="238" spans="1:9" ht="49.5">
      <c r="A238" s="1089">
        <v>231</v>
      </c>
      <c r="B238" s="1113">
        <v>87.84</v>
      </c>
      <c r="C238" s="1114" t="s">
        <v>442</v>
      </c>
      <c r="D238" s="1102" t="s">
        <v>365</v>
      </c>
      <c r="E238" s="1102" t="s">
        <v>402</v>
      </c>
      <c r="F238" s="1115" t="s">
        <v>443</v>
      </c>
      <c r="G238" s="1116">
        <v>124</v>
      </c>
      <c r="H238" s="1141" t="s">
        <v>444</v>
      </c>
      <c r="I238" s="1135">
        <f t="shared" si="4"/>
        <v>10892.16</v>
      </c>
    </row>
    <row r="239" spans="1:9" ht="82.5">
      <c r="A239" s="1089">
        <v>232</v>
      </c>
      <c r="B239" s="1113">
        <v>96.26</v>
      </c>
      <c r="C239" s="1114" t="s">
        <v>445</v>
      </c>
      <c r="D239" s="1102" t="s">
        <v>365</v>
      </c>
      <c r="E239" s="1102" t="s">
        <v>402</v>
      </c>
      <c r="F239" s="1115" t="s">
        <v>366</v>
      </c>
      <c r="G239" s="1116">
        <v>8369</v>
      </c>
      <c r="H239" s="1141" t="s">
        <v>414</v>
      </c>
      <c r="I239" s="1135">
        <f t="shared" si="4"/>
        <v>805599.94000000006</v>
      </c>
    </row>
    <row r="240" spans="1:9" ht="49.5">
      <c r="A240" s="1089">
        <v>233</v>
      </c>
      <c r="B240" s="1113">
        <v>345.87</v>
      </c>
      <c r="C240" s="1114" t="s">
        <v>446</v>
      </c>
      <c r="D240" s="1102" t="s">
        <v>365</v>
      </c>
      <c r="E240" s="1102" t="s">
        <v>402</v>
      </c>
      <c r="F240" s="1115" t="s">
        <v>447</v>
      </c>
      <c r="G240" s="1116">
        <v>493</v>
      </c>
      <c r="H240" s="1141" t="s">
        <v>414</v>
      </c>
      <c r="I240" s="1135">
        <f t="shared" si="4"/>
        <v>170513.91</v>
      </c>
    </row>
    <row r="241" spans="1:9" ht="115.5">
      <c r="A241" s="1089">
        <v>234</v>
      </c>
      <c r="B241" s="1113">
        <v>1628.63</v>
      </c>
      <c r="C241" s="1114" t="s">
        <v>448</v>
      </c>
      <c r="D241" s="1102" t="s">
        <v>365</v>
      </c>
      <c r="E241" s="1102" t="s">
        <v>402</v>
      </c>
      <c r="F241" s="1115" t="s">
        <v>449</v>
      </c>
      <c r="G241" s="1116">
        <v>559</v>
      </c>
      <c r="H241" s="1141" t="s">
        <v>444</v>
      </c>
      <c r="I241" s="1135">
        <f t="shared" si="4"/>
        <v>910404.17</v>
      </c>
    </row>
    <row r="242" spans="1:9" ht="132">
      <c r="A242" s="1089">
        <v>235</v>
      </c>
      <c r="B242" s="1113">
        <v>265.27999999999997</v>
      </c>
      <c r="C242" s="1114" t="s">
        <v>450</v>
      </c>
      <c r="D242" s="1102" t="s">
        <v>365</v>
      </c>
      <c r="E242" s="1102" t="s">
        <v>50</v>
      </c>
      <c r="F242" s="1115" t="s">
        <v>451</v>
      </c>
      <c r="G242" s="1116">
        <v>582</v>
      </c>
      <c r="H242" s="1141" t="s">
        <v>444</v>
      </c>
      <c r="I242" s="1135">
        <f t="shared" si="4"/>
        <v>154392.95999999999</v>
      </c>
    </row>
    <row r="243" spans="1:9" ht="132">
      <c r="A243" s="1089">
        <v>236</v>
      </c>
      <c r="B243" s="1113">
        <v>90</v>
      </c>
      <c r="C243" s="1114" t="s">
        <v>452</v>
      </c>
      <c r="D243" s="1102" t="s">
        <v>365</v>
      </c>
      <c r="E243" s="1102" t="s">
        <v>402</v>
      </c>
      <c r="F243" s="1115" t="s">
        <v>453</v>
      </c>
      <c r="G243" s="1116">
        <v>3036</v>
      </c>
      <c r="H243" s="1141" t="s">
        <v>444</v>
      </c>
      <c r="I243" s="1135">
        <f t="shared" si="4"/>
        <v>273240</v>
      </c>
    </row>
    <row r="244" spans="1:9" ht="198">
      <c r="A244" s="1089">
        <v>237</v>
      </c>
      <c r="B244" s="1113">
        <v>22.330000000000002</v>
      </c>
      <c r="C244" s="1114" t="s">
        <v>454</v>
      </c>
      <c r="D244" s="1102" t="s">
        <v>365</v>
      </c>
      <c r="E244" s="1102" t="s">
        <v>50</v>
      </c>
      <c r="F244" s="1115" t="s">
        <v>455</v>
      </c>
      <c r="G244" s="1116">
        <v>3623</v>
      </c>
      <c r="H244" s="1141" t="s">
        <v>444</v>
      </c>
      <c r="I244" s="1135">
        <f t="shared" si="4"/>
        <v>80901.590000000011</v>
      </c>
    </row>
    <row r="245" spans="1:9" ht="49.5">
      <c r="A245" s="1089">
        <v>238</v>
      </c>
      <c r="B245" s="1113">
        <v>26.680000000000003</v>
      </c>
      <c r="C245" s="1114" t="s">
        <v>456</v>
      </c>
      <c r="D245" s="1102" t="s">
        <v>365</v>
      </c>
      <c r="E245" s="1102" t="s">
        <v>50</v>
      </c>
      <c r="F245" s="1115" t="s">
        <v>457</v>
      </c>
      <c r="G245" s="1116">
        <v>2990</v>
      </c>
      <c r="H245" s="1141" t="s">
        <v>458</v>
      </c>
      <c r="I245" s="1135">
        <f t="shared" si="4"/>
        <v>79773.200000000012</v>
      </c>
    </row>
    <row r="246" spans="1:9" ht="148.5">
      <c r="A246" s="1089">
        <v>239</v>
      </c>
      <c r="B246" s="1113">
        <v>7.95</v>
      </c>
      <c r="C246" s="1114" t="s">
        <v>459</v>
      </c>
      <c r="D246" s="1102" t="s">
        <v>365</v>
      </c>
      <c r="E246" s="1102" t="s">
        <v>50</v>
      </c>
      <c r="F246" s="1115" t="s">
        <v>460</v>
      </c>
      <c r="G246" s="1116">
        <v>4017</v>
      </c>
      <c r="H246" s="1141" t="s">
        <v>444</v>
      </c>
      <c r="I246" s="1135">
        <f t="shared" si="4"/>
        <v>31935.15</v>
      </c>
    </row>
    <row r="247" spans="1:9" ht="49.5">
      <c r="A247" s="1089">
        <v>240</v>
      </c>
      <c r="B247" s="1113">
        <v>3.7</v>
      </c>
      <c r="C247" s="1114" t="s">
        <v>461</v>
      </c>
      <c r="D247" s="1102" t="s">
        <v>365</v>
      </c>
      <c r="E247" s="1102" t="s">
        <v>402</v>
      </c>
      <c r="F247" s="1115" t="s">
        <v>462</v>
      </c>
      <c r="G247" s="1116">
        <v>4371</v>
      </c>
      <c r="H247" s="1141" t="s">
        <v>444</v>
      </c>
      <c r="I247" s="1135">
        <f t="shared" si="4"/>
        <v>16172.7</v>
      </c>
    </row>
    <row r="248" spans="1:9" ht="115.5">
      <c r="A248" s="1089">
        <v>241</v>
      </c>
      <c r="B248" s="1113">
        <v>9.59</v>
      </c>
      <c r="C248" s="1114" t="s">
        <v>463</v>
      </c>
      <c r="D248" s="1102" t="s">
        <v>365</v>
      </c>
      <c r="E248" s="1102" t="s">
        <v>402</v>
      </c>
      <c r="F248" s="1115" t="s">
        <v>464</v>
      </c>
      <c r="G248" s="1116">
        <v>913</v>
      </c>
      <c r="H248" s="1141" t="s">
        <v>444</v>
      </c>
      <c r="I248" s="1135">
        <f t="shared" si="4"/>
        <v>8755.67</v>
      </c>
    </row>
    <row r="249" spans="1:9" ht="115.5">
      <c r="A249" s="1089">
        <v>242</v>
      </c>
      <c r="B249" s="1113">
        <v>225.78000000000003</v>
      </c>
      <c r="C249" s="1114" t="s">
        <v>465</v>
      </c>
      <c r="D249" s="1102" t="s">
        <v>365</v>
      </c>
      <c r="E249" s="1102" t="s">
        <v>402</v>
      </c>
      <c r="F249" s="1115" t="s">
        <v>466</v>
      </c>
      <c r="G249" s="1116">
        <v>785</v>
      </c>
      <c r="H249" s="1141" t="s">
        <v>444</v>
      </c>
      <c r="I249" s="1135">
        <f t="shared" si="4"/>
        <v>177237.30000000002</v>
      </c>
    </row>
    <row r="250" spans="1:9" ht="115.5">
      <c r="A250" s="1089">
        <v>243</v>
      </c>
      <c r="B250" s="1113">
        <v>12.5</v>
      </c>
      <c r="C250" s="1114" t="s">
        <v>1139</v>
      </c>
      <c r="D250" s="1102" t="s">
        <v>365</v>
      </c>
      <c r="E250" s="1102" t="s">
        <v>50</v>
      </c>
      <c r="F250" s="1115" t="s">
        <v>468</v>
      </c>
      <c r="G250" s="1116">
        <v>882</v>
      </c>
      <c r="H250" s="1141" t="s">
        <v>444</v>
      </c>
      <c r="I250" s="1135">
        <f t="shared" si="4"/>
        <v>11025</v>
      </c>
    </row>
    <row r="251" spans="1:9" ht="132">
      <c r="A251" s="1089">
        <v>244</v>
      </c>
      <c r="B251" s="1113">
        <v>18.22</v>
      </c>
      <c r="C251" s="1114" t="s">
        <v>469</v>
      </c>
      <c r="D251" s="1102" t="s">
        <v>365</v>
      </c>
      <c r="E251" s="1102" t="s">
        <v>50</v>
      </c>
      <c r="F251" s="1115" t="s">
        <v>470</v>
      </c>
      <c r="G251" s="1116">
        <v>875</v>
      </c>
      <c r="H251" s="1141" t="s">
        <v>444</v>
      </c>
      <c r="I251" s="1135">
        <f t="shared" si="4"/>
        <v>15942.499999999998</v>
      </c>
    </row>
    <row r="252" spans="1:9" ht="132">
      <c r="A252" s="1089">
        <v>245</v>
      </c>
      <c r="B252" s="1113">
        <v>576.17999999999995</v>
      </c>
      <c r="C252" s="1114" t="s">
        <v>471</v>
      </c>
      <c r="D252" s="1102" t="s">
        <v>365</v>
      </c>
      <c r="E252" s="1102" t="s">
        <v>50</v>
      </c>
      <c r="F252" s="1115" t="s">
        <v>472</v>
      </c>
      <c r="G252" s="1116">
        <v>146</v>
      </c>
      <c r="H252" s="1141" t="s">
        <v>444</v>
      </c>
      <c r="I252" s="1135">
        <f t="shared" si="4"/>
        <v>84122.28</v>
      </c>
    </row>
    <row r="253" spans="1:9" ht="132">
      <c r="A253" s="1089">
        <v>246</v>
      </c>
      <c r="B253" s="1113">
        <v>1526.9399999999998</v>
      </c>
      <c r="C253" s="1114" t="s">
        <v>473</v>
      </c>
      <c r="D253" s="1102" t="s">
        <v>365</v>
      </c>
      <c r="E253" s="1102" t="s">
        <v>50</v>
      </c>
      <c r="F253" s="1115" t="s">
        <v>474</v>
      </c>
      <c r="G253" s="1116">
        <v>154</v>
      </c>
      <c r="H253" s="1141" t="s">
        <v>444</v>
      </c>
      <c r="I253" s="1135">
        <f t="shared" si="4"/>
        <v>235148.75999999998</v>
      </c>
    </row>
    <row r="254" spans="1:9" ht="82.5">
      <c r="A254" s="1089">
        <v>247</v>
      </c>
      <c r="B254" s="1113">
        <v>9.59</v>
      </c>
      <c r="C254" s="1114" t="s">
        <v>475</v>
      </c>
      <c r="D254" s="1102" t="s">
        <v>365</v>
      </c>
      <c r="E254" s="1102" t="s">
        <v>402</v>
      </c>
      <c r="F254" s="1115" t="s">
        <v>476</v>
      </c>
      <c r="G254" s="1116">
        <v>6162</v>
      </c>
      <c r="H254" s="1141" t="s">
        <v>444</v>
      </c>
      <c r="I254" s="1135">
        <f t="shared" si="4"/>
        <v>59093.58</v>
      </c>
    </row>
    <row r="255" spans="1:9" ht="99">
      <c r="A255" s="1089">
        <v>248</v>
      </c>
      <c r="B255" s="1113">
        <v>19.68</v>
      </c>
      <c r="C255" s="1114" t="s">
        <v>477</v>
      </c>
      <c r="D255" s="1102" t="s">
        <v>365</v>
      </c>
      <c r="E255" s="1102" t="s">
        <v>402</v>
      </c>
      <c r="F255" s="1115" t="s">
        <v>478</v>
      </c>
      <c r="G255" s="1116">
        <v>6212</v>
      </c>
      <c r="H255" s="1141" t="s">
        <v>414</v>
      </c>
      <c r="I255" s="1135">
        <f t="shared" si="4"/>
        <v>122252.16</v>
      </c>
    </row>
    <row r="256" spans="1:9" ht="99">
      <c r="A256" s="1089">
        <v>249</v>
      </c>
      <c r="B256" s="1113">
        <v>30.14</v>
      </c>
      <c r="C256" s="1114" t="s">
        <v>479</v>
      </c>
      <c r="D256" s="1102" t="s">
        <v>365</v>
      </c>
      <c r="E256" s="1102" t="s">
        <v>402</v>
      </c>
      <c r="F256" s="1115" t="s">
        <v>480</v>
      </c>
      <c r="G256" s="1116">
        <v>5133</v>
      </c>
      <c r="H256" s="1141" t="s">
        <v>414</v>
      </c>
      <c r="I256" s="1135">
        <f t="shared" si="4"/>
        <v>154708.62</v>
      </c>
    </row>
    <row r="257" spans="1:9" ht="33">
      <c r="A257" s="1089">
        <v>250</v>
      </c>
      <c r="B257" s="1113">
        <v>2354.44</v>
      </c>
      <c r="C257" s="1114" t="s">
        <v>481</v>
      </c>
      <c r="D257" s="1102" t="s">
        <v>365</v>
      </c>
      <c r="E257" s="1102" t="s">
        <v>402</v>
      </c>
      <c r="F257" s="1115" t="s">
        <v>482</v>
      </c>
      <c r="G257" s="1116">
        <v>128</v>
      </c>
      <c r="H257" s="1141" t="s">
        <v>483</v>
      </c>
      <c r="I257" s="1135">
        <f t="shared" si="4"/>
        <v>301368.32000000001</v>
      </c>
    </row>
    <row r="258" spans="1:9" ht="49.5">
      <c r="A258" s="1089">
        <v>251</v>
      </c>
      <c r="B258" s="1113">
        <v>333</v>
      </c>
      <c r="C258" s="1114" t="s">
        <v>484</v>
      </c>
      <c r="D258" s="1102" t="s">
        <v>365</v>
      </c>
      <c r="E258" s="1102" t="s">
        <v>402</v>
      </c>
      <c r="F258" s="1115" t="s">
        <v>485</v>
      </c>
      <c r="G258" s="1116">
        <v>108</v>
      </c>
      <c r="H258" s="1141" t="s">
        <v>418</v>
      </c>
      <c r="I258" s="1135">
        <f t="shared" si="4"/>
        <v>35964</v>
      </c>
    </row>
    <row r="259" spans="1:9" ht="66">
      <c r="A259" s="1089">
        <v>252</v>
      </c>
      <c r="B259" s="1113">
        <v>1</v>
      </c>
      <c r="C259" s="1114" t="s">
        <v>486</v>
      </c>
      <c r="D259" s="1102" t="s">
        <v>365</v>
      </c>
      <c r="E259" s="1102" t="s">
        <v>402</v>
      </c>
      <c r="F259" s="1115" t="s">
        <v>487</v>
      </c>
      <c r="G259" s="1116">
        <v>11353</v>
      </c>
      <c r="H259" s="1141" t="s">
        <v>15</v>
      </c>
      <c r="I259" s="1135">
        <f t="shared" si="4"/>
        <v>11353</v>
      </c>
    </row>
    <row r="260" spans="1:9" ht="49.5">
      <c r="A260" s="1089">
        <v>253</v>
      </c>
      <c r="B260" s="1113">
        <v>8</v>
      </c>
      <c r="C260" s="1114" t="s">
        <v>488</v>
      </c>
      <c r="D260" s="1102" t="s">
        <v>365</v>
      </c>
      <c r="E260" s="1102" t="s">
        <v>50</v>
      </c>
      <c r="F260" s="1115" t="s">
        <v>489</v>
      </c>
      <c r="G260" s="1116">
        <v>166</v>
      </c>
      <c r="H260" s="1141" t="s">
        <v>15</v>
      </c>
      <c r="I260" s="1135">
        <f t="shared" si="4"/>
        <v>1328</v>
      </c>
    </row>
    <row r="261" spans="1:9" ht="82.5">
      <c r="A261" s="1089">
        <v>254</v>
      </c>
      <c r="B261" s="1113">
        <v>2</v>
      </c>
      <c r="C261" s="1114" t="s">
        <v>490</v>
      </c>
      <c r="D261" s="1102" t="s">
        <v>365</v>
      </c>
      <c r="E261" s="1102" t="s">
        <v>50</v>
      </c>
      <c r="F261" s="1115" t="s">
        <v>491</v>
      </c>
      <c r="G261" s="1116">
        <v>449</v>
      </c>
      <c r="H261" s="1141" t="s">
        <v>15</v>
      </c>
      <c r="I261" s="1135">
        <f t="shared" si="4"/>
        <v>898</v>
      </c>
    </row>
    <row r="262" spans="1:9" ht="82.5">
      <c r="A262" s="1089">
        <v>255</v>
      </c>
      <c r="B262" s="1113">
        <v>64</v>
      </c>
      <c r="C262" s="1114" t="s">
        <v>492</v>
      </c>
      <c r="D262" s="1102" t="s">
        <v>365</v>
      </c>
      <c r="E262" s="1102" t="s">
        <v>402</v>
      </c>
      <c r="F262" s="1115" t="s">
        <v>493</v>
      </c>
      <c r="G262" s="1116">
        <v>676</v>
      </c>
      <c r="H262" s="1141" t="s">
        <v>15</v>
      </c>
      <c r="I262" s="1135">
        <f t="shared" si="4"/>
        <v>43264</v>
      </c>
    </row>
    <row r="263" spans="1:9" ht="49.5">
      <c r="A263" s="1089">
        <v>256</v>
      </c>
      <c r="B263" s="1113">
        <v>24</v>
      </c>
      <c r="C263" s="1114" t="s">
        <v>494</v>
      </c>
      <c r="D263" s="1102" t="s">
        <v>365</v>
      </c>
      <c r="E263" s="1102" t="s">
        <v>50</v>
      </c>
      <c r="F263" s="1115" t="s">
        <v>495</v>
      </c>
      <c r="G263" s="1116">
        <v>148</v>
      </c>
      <c r="H263" s="1141" t="s">
        <v>15</v>
      </c>
      <c r="I263" s="1135">
        <f t="shared" si="4"/>
        <v>3552</v>
      </c>
    </row>
    <row r="264" spans="1:9" ht="33">
      <c r="A264" s="1089">
        <v>257</v>
      </c>
      <c r="B264" s="1113">
        <v>1</v>
      </c>
      <c r="C264" s="1114" t="s">
        <v>496</v>
      </c>
      <c r="D264" s="1102" t="s">
        <v>365</v>
      </c>
      <c r="E264" s="1102" t="s">
        <v>50</v>
      </c>
      <c r="F264" s="1115" t="s">
        <v>497</v>
      </c>
      <c r="G264" s="1116">
        <v>2192</v>
      </c>
      <c r="H264" s="1141" t="s">
        <v>15</v>
      </c>
      <c r="I264" s="1135">
        <f t="shared" si="4"/>
        <v>2192</v>
      </c>
    </row>
    <row r="265" spans="1:9" ht="49.5">
      <c r="A265" s="1089">
        <v>258</v>
      </c>
      <c r="B265" s="1113">
        <v>186</v>
      </c>
      <c r="C265" s="1114" t="s">
        <v>498</v>
      </c>
      <c r="D265" s="1102" t="s">
        <v>365</v>
      </c>
      <c r="E265" s="1102" t="s">
        <v>50</v>
      </c>
      <c r="F265" s="1115" t="s">
        <v>499</v>
      </c>
      <c r="G265" s="1116">
        <v>75</v>
      </c>
      <c r="H265" s="1141" t="s">
        <v>74</v>
      </c>
      <c r="I265" s="1135">
        <f t="shared" si="4"/>
        <v>13950</v>
      </c>
    </row>
    <row r="266" spans="1:9" ht="49.5">
      <c r="A266" s="1089">
        <v>259</v>
      </c>
      <c r="B266" s="1113">
        <v>308</v>
      </c>
      <c r="C266" s="1114" t="s">
        <v>500</v>
      </c>
      <c r="D266" s="1102" t="s">
        <v>365</v>
      </c>
      <c r="E266" s="1102" t="s">
        <v>50</v>
      </c>
      <c r="F266" s="1115" t="s">
        <v>501</v>
      </c>
      <c r="G266" s="1116">
        <v>103</v>
      </c>
      <c r="H266" s="1141" t="s">
        <v>74</v>
      </c>
      <c r="I266" s="1135">
        <f t="shared" si="4"/>
        <v>31724</v>
      </c>
    </row>
    <row r="267" spans="1:9" ht="49.5">
      <c r="A267" s="1089">
        <v>260</v>
      </c>
      <c r="B267" s="1113">
        <v>16</v>
      </c>
      <c r="C267" s="1114" t="s">
        <v>502</v>
      </c>
      <c r="D267" s="1102" t="s">
        <v>365</v>
      </c>
      <c r="E267" s="1102" t="s">
        <v>50</v>
      </c>
      <c r="F267" s="1115" t="s">
        <v>503</v>
      </c>
      <c r="G267" s="1116">
        <v>141</v>
      </c>
      <c r="H267" s="1141" t="s">
        <v>15</v>
      </c>
      <c r="I267" s="1135">
        <f t="shared" si="4"/>
        <v>2256</v>
      </c>
    </row>
    <row r="268" spans="1:9" ht="33">
      <c r="A268" s="1089">
        <v>261</v>
      </c>
      <c r="B268" s="1113">
        <v>12</v>
      </c>
      <c r="C268" s="1114" t="s">
        <v>504</v>
      </c>
      <c r="D268" s="1102" t="s">
        <v>365</v>
      </c>
      <c r="E268" s="1102" t="s">
        <v>50</v>
      </c>
      <c r="F268" s="1115" t="s">
        <v>505</v>
      </c>
      <c r="G268" s="1116">
        <v>2277</v>
      </c>
      <c r="H268" s="1141" t="s">
        <v>15</v>
      </c>
      <c r="I268" s="1135">
        <f t="shared" si="4"/>
        <v>27324</v>
      </c>
    </row>
    <row r="269" spans="1:9" ht="49.5">
      <c r="A269" s="1089">
        <v>262</v>
      </c>
      <c r="B269" s="1113">
        <v>12</v>
      </c>
      <c r="C269" s="1122" t="s">
        <v>506</v>
      </c>
      <c r="D269" s="1102" t="s">
        <v>365</v>
      </c>
      <c r="E269" s="1102" t="s">
        <v>50</v>
      </c>
      <c r="F269" s="1115" t="s">
        <v>507</v>
      </c>
      <c r="G269" s="1116">
        <v>589</v>
      </c>
      <c r="H269" s="1141" t="s">
        <v>15</v>
      </c>
      <c r="I269" s="1135">
        <f t="shared" si="4"/>
        <v>7068</v>
      </c>
    </row>
    <row r="270" spans="1:9" ht="66">
      <c r="A270" s="1089">
        <v>263</v>
      </c>
      <c r="B270" s="1113">
        <v>10</v>
      </c>
      <c r="C270" s="1114" t="s">
        <v>508</v>
      </c>
      <c r="D270" s="1102" t="s">
        <v>365</v>
      </c>
      <c r="E270" s="1102" t="s">
        <v>50</v>
      </c>
      <c r="F270" s="1115" t="s">
        <v>509</v>
      </c>
      <c r="G270" s="1116">
        <v>3887</v>
      </c>
      <c r="H270" s="1141" t="s">
        <v>15</v>
      </c>
      <c r="I270" s="1135">
        <f t="shared" si="4"/>
        <v>38870</v>
      </c>
    </row>
    <row r="271" spans="1:9" ht="99">
      <c r="A271" s="1089">
        <v>264</v>
      </c>
      <c r="B271" s="1113">
        <v>1</v>
      </c>
      <c r="C271" s="1114" t="s">
        <v>510</v>
      </c>
      <c r="D271" s="1102" t="s">
        <v>365</v>
      </c>
      <c r="E271" s="1102" t="s">
        <v>50</v>
      </c>
      <c r="F271" s="1115" t="s">
        <v>511</v>
      </c>
      <c r="G271" s="1116">
        <v>5345</v>
      </c>
      <c r="H271" s="1141" t="s">
        <v>15</v>
      </c>
      <c r="I271" s="1135">
        <f t="shared" si="4"/>
        <v>5345</v>
      </c>
    </row>
    <row r="272" spans="1:9">
      <c r="A272" s="1089">
        <v>265</v>
      </c>
      <c r="B272" s="1113">
        <v>10</v>
      </c>
      <c r="C272" s="1123" t="s">
        <v>512</v>
      </c>
      <c r="D272" s="1102" t="s">
        <v>365</v>
      </c>
      <c r="E272" s="1102" t="s">
        <v>50</v>
      </c>
      <c r="F272" s="1142" t="s">
        <v>513</v>
      </c>
      <c r="G272" s="1116">
        <v>582</v>
      </c>
      <c r="H272" s="1141" t="s">
        <v>15</v>
      </c>
      <c r="I272" s="1135">
        <f t="shared" si="4"/>
        <v>5820</v>
      </c>
    </row>
    <row r="273" spans="1:9" ht="82.5">
      <c r="A273" s="1089">
        <v>266</v>
      </c>
      <c r="B273" s="1113">
        <v>35</v>
      </c>
      <c r="C273" s="1114" t="s">
        <v>514</v>
      </c>
      <c r="D273" s="1102" t="s">
        <v>365</v>
      </c>
      <c r="E273" s="1102" t="s">
        <v>50</v>
      </c>
      <c r="F273" s="1115" t="s">
        <v>515</v>
      </c>
      <c r="G273" s="1116">
        <v>755</v>
      </c>
      <c r="H273" s="1141" t="s">
        <v>74</v>
      </c>
      <c r="I273" s="1135">
        <f t="shared" si="4"/>
        <v>26425</v>
      </c>
    </row>
    <row r="274" spans="1:9" ht="49.5">
      <c r="A274" s="1089">
        <v>267</v>
      </c>
      <c r="B274" s="1113">
        <v>1</v>
      </c>
      <c r="C274" s="1114" t="s">
        <v>516</v>
      </c>
      <c r="D274" s="1102" t="s">
        <v>365</v>
      </c>
      <c r="E274" s="1102" t="s">
        <v>50</v>
      </c>
      <c r="F274" s="1115" t="s">
        <v>517</v>
      </c>
      <c r="G274" s="1116">
        <v>8766</v>
      </c>
      <c r="H274" s="1141" t="s">
        <v>15</v>
      </c>
      <c r="I274" s="1135">
        <f t="shared" si="4"/>
        <v>8766</v>
      </c>
    </row>
    <row r="275" spans="1:9" ht="33">
      <c r="A275" s="1089">
        <v>268</v>
      </c>
      <c r="B275" s="1113">
        <v>2</v>
      </c>
      <c r="C275" s="1114" t="s">
        <v>518</v>
      </c>
      <c r="D275" s="1102" t="s">
        <v>365</v>
      </c>
      <c r="E275" s="1102" t="s">
        <v>50</v>
      </c>
      <c r="F275" s="1115" t="s">
        <v>519</v>
      </c>
      <c r="G275" s="1116">
        <v>128</v>
      </c>
      <c r="H275" s="1141" t="s">
        <v>15</v>
      </c>
      <c r="I275" s="1135">
        <f t="shared" si="4"/>
        <v>256</v>
      </c>
    </row>
    <row r="276" spans="1:9" ht="33">
      <c r="A276" s="1089">
        <v>269</v>
      </c>
      <c r="B276" s="1113">
        <v>2</v>
      </c>
      <c r="C276" s="1114" t="s">
        <v>520</v>
      </c>
      <c r="D276" s="1102" t="s">
        <v>365</v>
      </c>
      <c r="E276" s="1102" t="s">
        <v>50</v>
      </c>
      <c r="F276" s="1115" t="s">
        <v>521</v>
      </c>
      <c r="G276" s="1116">
        <v>100</v>
      </c>
      <c r="H276" s="1141" t="s">
        <v>15</v>
      </c>
      <c r="I276" s="1135">
        <f t="shared" si="4"/>
        <v>200</v>
      </c>
    </row>
    <row r="277" spans="1:9" ht="33">
      <c r="A277" s="1089">
        <v>270</v>
      </c>
      <c r="B277" s="1113">
        <v>12</v>
      </c>
      <c r="C277" s="1114" t="s">
        <v>522</v>
      </c>
      <c r="D277" s="1102" t="s">
        <v>365</v>
      </c>
      <c r="E277" s="1102" t="s">
        <v>50</v>
      </c>
      <c r="F277" s="1115" t="s">
        <v>523</v>
      </c>
      <c r="G277" s="1116">
        <v>462</v>
      </c>
      <c r="H277" s="1141" t="s">
        <v>74</v>
      </c>
      <c r="I277" s="1135">
        <f t="shared" si="4"/>
        <v>5544</v>
      </c>
    </row>
    <row r="278" spans="1:9" ht="33">
      <c r="A278" s="1089">
        <v>271</v>
      </c>
      <c r="B278" s="1113">
        <v>5</v>
      </c>
      <c r="C278" s="1114" t="s">
        <v>524</v>
      </c>
      <c r="D278" s="1102" t="s">
        <v>365</v>
      </c>
      <c r="E278" s="1102" t="s">
        <v>50</v>
      </c>
      <c r="F278" s="1115" t="s">
        <v>525</v>
      </c>
      <c r="G278" s="1116">
        <v>410</v>
      </c>
      <c r="H278" s="1141" t="s">
        <v>74</v>
      </c>
      <c r="I278" s="1135">
        <f t="shared" si="4"/>
        <v>2050</v>
      </c>
    </row>
    <row r="279" spans="1:9" ht="66">
      <c r="A279" s="1089">
        <v>272</v>
      </c>
      <c r="B279" s="1113">
        <v>2</v>
      </c>
      <c r="C279" s="1114" t="s">
        <v>526</v>
      </c>
      <c r="D279" s="1102" t="s">
        <v>365</v>
      </c>
      <c r="E279" s="1102" t="s">
        <v>50</v>
      </c>
      <c r="F279" s="1115" t="s">
        <v>527</v>
      </c>
      <c r="G279" s="1116">
        <v>767</v>
      </c>
      <c r="H279" s="1141" t="s">
        <v>15</v>
      </c>
      <c r="I279" s="1135">
        <f t="shared" si="4"/>
        <v>1534</v>
      </c>
    </row>
    <row r="280" spans="1:9" ht="49.5">
      <c r="A280" s="1089">
        <v>273</v>
      </c>
      <c r="B280" s="1113">
        <v>1</v>
      </c>
      <c r="C280" s="1114" t="s">
        <v>528</v>
      </c>
      <c r="D280" s="1102" t="s">
        <v>365</v>
      </c>
      <c r="E280" s="1102" t="s">
        <v>402</v>
      </c>
      <c r="F280" s="1115" t="s">
        <v>529</v>
      </c>
      <c r="G280" s="1116">
        <v>2228</v>
      </c>
      <c r="H280" s="1141" t="s">
        <v>15</v>
      </c>
      <c r="I280" s="1135">
        <f t="shared" si="4"/>
        <v>2228</v>
      </c>
    </row>
    <row r="281" spans="1:9" ht="33">
      <c r="A281" s="1089">
        <v>274</v>
      </c>
      <c r="B281" s="1113">
        <v>1</v>
      </c>
      <c r="C281" s="1114" t="s">
        <v>530</v>
      </c>
      <c r="D281" s="1102" t="s">
        <v>365</v>
      </c>
      <c r="E281" s="1102" t="s">
        <v>50</v>
      </c>
      <c r="F281" s="1115" t="s">
        <v>531</v>
      </c>
      <c r="G281" s="1116">
        <v>1324</v>
      </c>
      <c r="H281" s="1141" t="s">
        <v>15</v>
      </c>
      <c r="I281" s="1135">
        <f t="shared" si="4"/>
        <v>1324</v>
      </c>
    </row>
    <row r="282" spans="1:9" ht="33">
      <c r="A282" s="1089">
        <v>275</v>
      </c>
      <c r="B282" s="1113">
        <v>2</v>
      </c>
      <c r="C282" s="1114" t="s">
        <v>532</v>
      </c>
      <c r="D282" s="1102" t="s">
        <v>365</v>
      </c>
      <c r="E282" s="1102" t="s">
        <v>50</v>
      </c>
      <c r="F282" s="1115" t="s">
        <v>533</v>
      </c>
      <c r="G282" s="1116">
        <v>721</v>
      </c>
      <c r="H282" s="1141" t="s">
        <v>15</v>
      </c>
      <c r="I282" s="1135">
        <f t="shared" si="4"/>
        <v>1442</v>
      </c>
    </row>
    <row r="283" spans="1:9" ht="33">
      <c r="A283" s="1089">
        <v>276</v>
      </c>
      <c r="B283" s="1113">
        <v>4</v>
      </c>
      <c r="C283" s="1114" t="s">
        <v>534</v>
      </c>
      <c r="D283" s="1102" t="s">
        <v>365</v>
      </c>
      <c r="E283" s="1102" t="s">
        <v>50</v>
      </c>
      <c r="F283" s="1115" t="s">
        <v>535</v>
      </c>
      <c r="G283" s="1116">
        <v>298</v>
      </c>
      <c r="H283" s="1141" t="s">
        <v>15</v>
      </c>
      <c r="I283" s="1135">
        <f t="shared" si="4"/>
        <v>1192</v>
      </c>
    </row>
    <row r="284" spans="1:9" ht="132">
      <c r="A284" s="1089">
        <v>277</v>
      </c>
      <c r="B284" s="1113">
        <v>1</v>
      </c>
      <c r="C284" s="1114" t="s">
        <v>536</v>
      </c>
      <c r="D284" s="1102" t="s">
        <v>365</v>
      </c>
      <c r="E284" s="1102" t="s">
        <v>50</v>
      </c>
      <c r="F284" s="1115" t="s">
        <v>537</v>
      </c>
      <c r="G284" s="1116">
        <v>1717</v>
      </c>
      <c r="H284" s="1141" t="s">
        <v>15</v>
      </c>
      <c r="I284" s="1135">
        <f t="shared" si="4"/>
        <v>1717</v>
      </c>
    </row>
    <row r="285" spans="1:9" ht="33">
      <c r="A285" s="1089">
        <v>278</v>
      </c>
      <c r="B285" s="1113">
        <v>2</v>
      </c>
      <c r="C285" s="1114" t="s">
        <v>538</v>
      </c>
      <c r="D285" s="1102" t="s">
        <v>365</v>
      </c>
      <c r="E285" s="1102" t="s">
        <v>50</v>
      </c>
      <c r="F285" s="1115" t="s">
        <v>539</v>
      </c>
      <c r="G285" s="1116">
        <v>309</v>
      </c>
      <c r="H285" s="1141" t="s">
        <v>15</v>
      </c>
      <c r="I285" s="1135">
        <f t="shared" ref="I285:I314" si="5">B285*G285</f>
        <v>618</v>
      </c>
    </row>
    <row r="286" spans="1:9" ht="33">
      <c r="A286" s="1089">
        <v>279</v>
      </c>
      <c r="B286" s="1113">
        <v>2</v>
      </c>
      <c r="C286" s="1114" t="s">
        <v>540</v>
      </c>
      <c r="D286" s="1102" t="s">
        <v>365</v>
      </c>
      <c r="E286" s="1102" t="s">
        <v>50</v>
      </c>
      <c r="F286" s="1115" t="s">
        <v>541</v>
      </c>
      <c r="G286" s="1116">
        <v>134</v>
      </c>
      <c r="H286" s="1141" t="s">
        <v>15</v>
      </c>
      <c r="I286" s="1135">
        <f t="shared" si="5"/>
        <v>268</v>
      </c>
    </row>
    <row r="287" spans="1:9" ht="33">
      <c r="A287" s="1089">
        <v>280</v>
      </c>
      <c r="B287" s="1113">
        <v>1</v>
      </c>
      <c r="C287" s="1114" t="s">
        <v>542</v>
      </c>
      <c r="D287" s="1102" t="s">
        <v>365</v>
      </c>
      <c r="E287" s="1102" t="s">
        <v>50</v>
      </c>
      <c r="F287" s="1115" t="s">
        <v>543</v>
      </c>
      <c r="G287" s="1116">
        <v>2032</v>
      </c>
      <c r="H287" s="1141" t="s">
        <v>15</v>
      </c>
      <c r="I287" s="1135">
        <f t="shared" si="5"/>
        <v>2032</v>
      </c>
    </row>
    <row r="288" spans="1:9" ht="82.5">
      <c r="A288" s="1089">
        <v>281</v>
      </c>
      <c r="B288" s="1113">
        <v>1000</v>
      </c>
      <c r="C288" s="1114" t="s">
        <v>544</v>
      </c>
      <c r="D288" s="1102" t="s">
        <v>365</v>
      </c>
      <c r="E288" s="1102" t="s">
        <v>50</v>
      </c>
      <c r="F288" s="1115" t="s">
        <v>545</v>
      </c>
      <c r="G288" s="1116">
        <v>10</v>
      </c>
      <c r="H288" s="1141" t="s">
        <v>546</v>
      </c>
      <c r="I288" s="1135">
        <f t="shared" si="5"/>
        <v>10000</v>
      </c>
    </row>
    <row r="289" spans="1:9" ht="33">
      <c r="A289" s="1089">
        <v>282</v>
      </c>
      <c r="B289" s="1113">
        <v>2</v>
      </c>
      <c r="C289" s="1114" t="s">
        <v>547</v>
      </c>
      <c r="D289" s="1102" t="s">
        <v>365</v>
      </c>
      <c r="E289" s="1102" t="s">
        <v>50</v>
      </c>
      <c r="F289" s="1115" t="s">
        <v>548</v>
      </c>
      <c r="G289" s="1116">
        <v>33</v>
      </c>
      <c r="H289" s="1141" t="s">
        <v>15</v>
      </c>
      <c r="I289" s="1135">
        <f t="shared" si="5"/>
        <v>66</v>
      </c>
    </row>
    <row r="290" spans="1:9" ht="99">
      <c r="A290" s="1089">
        <v>283</v>
      </c>
      <c r="B290" s="1113">
        <v>20</v>
      </c>
      <c r="C290" s="1114" t="s">
        <v>549</v>
      </c>
      <c r="D290" s="1102" t="s">
        <v>365</v>
      </c>
      <c r="E290" s="1102" t="s">
        <v>50</v>
      </c>
      <c r="F290" s="1115" t="s">
        <v>550</v>
      </c>
      <c r="G290" s="1116">
        <v>239</v>
      </c>
      <c r="H290" s="1141" t="s">
        <v>74</v>
      </c>
      <c r="I290" s="1135">
        <f t="shared" si="5"/>
        <v>4780</v>
      </c>
    </row>
    <row r="291" spans="1:9" ht="99">
      <c r="A291" s="1089">
        <v>284</v>
      </c>
      <c r="B291" s="1113">
        <v>50</v>
      </c>
      <c r="C291" s="1114" t="s">
        <v>551</v>
      </c>
      <c r="D291" s="1102" t="s">
        <v>365</v>
      </c>
      <c r="E291" s="1102" t="s">
        <v>50</v>
      </c>
      <c r="F291" s="1115" t="s">
        <v>372</v>
      </c>
      <c r="G291" s="1116">
        <v>313</v>
      </c>
      <c r="H291" s="1141" t="s">
        <v>74</v>
      </c>
      <c r="I291" s="1135">
        <f t="shared" si="5"/>
        <v>15650</v>
      </c>
    </row>
    <row r="292" spans="1:9" ht="99">
      <c r="A292" s="1089">
        <v>285</v>
      </c>
      <c r="B292" s="1113">
        <v>40</v>
      </c>
      <c r="C292" s="1114" t="s">
        <v>552</v>
      </c>
      <c r="D292" s="1102" t="s">
        <v>365</v>
      </c>
      <c r="E292" s="1102" t="s">
        <v>50</v>
      </c>
      <c r="F292" s="1115" t="s">
        <v>553</v>
      </c>
      <c r="G292" s="1116">
        <v>410</v>
      </c>
      <c r="H292" s="1141" t="s">
        <v>74</v>
      </c>
      <c r="I292" s="1135">
        <f t="shared" si="5"/>
        <v>16400</v>
      </c>
    </row>
    <row r="293" spans="1:9" ht="33">
      <c r="A293" s="1089">
        <v>286</v>
      </c>
      <c r="B293" s="1113">
        <v>1</v>
      </c>
      <c r="C293" s="1114" t="s">
        <v>554</v>
      </c>
      <c r="D293" s="1102" t="s">
        <v>365</v>
      </c>
      <c r="E293" s="1102" t="s">
        <v>50</v>
      </c>
      <c r="F293" s="1115" t="s">
        <v>555</v>
      </c>
      <c r="G293" s="1116">
        <v>466</v>
      </c>
      <c r="H293" s="1141" t="s">
        <v>15</v>
      </c>
      <c r="I293" s="1135">
        <f t="shared" si="5"/>
        <v>466</v>
      </c>
    </row>
    <row r="294" spans="1:9" ht="33">
      <c r="A294" s="1089">
        <v>287</v>
      </c>
      <c r="B294" s="1113">
        <v>1</v>
      </c>
      <c r="C294" s="1114" t="s">
        <v>556</v>
      </c>
      <c r="D294" s="1102" t="s">
        <v>365</v>
      </c>
      <c r="E294" s="1102" t="s">
        <v>50</v>
      </c>
      <c r="F294" s="1115" t="s">
        <v>557</v>
      </c>
      <c r="G294" s="1116">
        <v>331</v>
      </c>
      <c r="H294" s="1141" t="s">
        <v>15</v>
      </c>
      <c r="I294" s="1135">
        <f t="shared" si="5"/>
        <v>331</v>
      </c>
    </row>
    <row r="295" spans="1:9" ht="33">
      <c r="A295" s="1089">
        <v>288</v>
      </c>
      <c r="B295" s="1113">
        <v>1</v>
      </c>
      <c r="C295" s="1114" t="s">
        <v>558</v>
      </c>
      <c r="D295" s="1102" t="s">
        <v>365</v>
      </c>
      <c r="E295" s="1102" t="s">
        <v>50</v>
      </c>
      <c r="F295" s="1115" t="s">
        <v>559</v>
      </c>
      <c r="G295" s="1116">
        <v>489</v>
      </c>
      <c r="H295" s="1141" t="s">
        <v>15</v>
      </c>
      <c r="I295" s="1135">
        <f t="shared" si="5"/>
        <v>489</v>
      </c>
    </row>
    <row r="296" spans="1:9">
      <c r="A296" s="1089">
        <v>289</v>
      </c>
      <c r="B296" s="1113">
        <v>1</v>
      </c>
      <c r="C296" s="1114" t="s">
        <v>560</v>
      </c>
      <c r="D296" s="1102" t="s">
        <v>365</v>
      </c>
      <c r="E296" s="1102" t="s">
        <v>50</v>
      </c>
      <c r="F296" s="1115" t="s">
        <v>561</v>
      </c>
      <c r="G296" s="1116">
        <v>675</v>
      </c>
      <c r="H296" s="1141" t="s">
        <v>15</v>
      </c>
      <c r="I296" s="1135">
        <f t="shared" si="5"/>
        <v>675</v>
      </c>
    </row>
    <row r="297" spans="1:9" ht="49.5">
      <c r="A297" s="1089">
        <v>290</v>
      </c>
      <c r="B297" s="1113">
        <v>17.5</v>
      </c>
      <c r="C297" s="1114" t="s">
        <v>562</v>
      </c>
      <c r="D297" s="1102" t="s">
        <v>365</v>
      </c>
      <c r="E297" s="1102" t="s">
        <v>50</v>
      </c>
      <c r="F297" s="1115" t="s">
        <v>563</v>
      </c>
      <c r="G297" s="1116">
        <v>395</v>
      </c>
      <c r="H297" s="1141" t="s">
        <v>322</v>
      </c>
      <c r="I297" s="1135">
        <f t="shared" si="5"/>
        <v>6912.5</v>
      </c>
    </row>
    <row r="298" spans="1:9" ht="33">
      <c r="A298" s="1089">
        <v>291</v>
      </c>
      <c r="B298" s="1113">
        <v>3.05</v>
      </c>
      <c r="C298" s="1114" t="s">
        <v>564</v>
      </c>
      <c r="D298" s="1102" t="s">
        <v>365</v>
      </c>
      <c r="E298" s="1102" t="s">
        <v>50</v>
      </c>
      <c r="F298" s="1115" t="s">
        <v>565</v>
      </c>
      <c r="G298" s="1116">
        <v>3553</v>
      </c>
      <c r="H298" s="1141" t="s">
        <v>322</v>
      </c>
      <c r="I298" s="1135">
        <f t="shared" si="5"/>
        <v>10836.65</v>
      </c>
    </row>
    <row r="299" spans="1:9">
      <c r="A299" s="1089">
        <v>292</v>
      </c>
      <c r="B299" s="1113">
        <v>195</v>
      </c>
      <c r="C299" s="1125" t="s">
        <v>566</v>
      </c>
      <c r="D299" s="1102" t="s">
        <v>365</v>
      </c>
      <c r="E299" s="1102" t="s">
        <v>50</v>
      </c>
      <c r="F299" s="1115" t="s">
        <v>567</v>
      </c>
      <c r="G299" s="1116">
        <v>270</v>
      </c>
      <c r="H299" s="1141" t="s">
        <v>414</v>
      </c>
      <c r="I299" s="1135">
        <f t="shared" si="5"/>
        <v>52650</v>
      </c>
    </row>
    <row r="300" spans="1:9" ht="33">
      <c r="A300" s="1089">
        <v>293</v>
      </c>
      <c r="B300" s="1113">
        <v>6.2700000000000005</v>
      </c>
      <c r="C300" s="1114" t="s">
        <v>568</v>
      </c>
      <c r="D300" s="1102" t="s">
        <v>365</v>
      </c>
      <c r="E300" s="1102" t="s">
        <v>50</v>
      </c>
      <c r="F300" s="1115" t="s">
        <v>569</v>
      </c>
      <c r="G300" s="1116">
        <v>1525</v>
      </c>
      <c r="H300" s="1141" t="s">
        <v>414</v>
      </c>
      <c r="I300" s="1135">
        <f t="shared" si="5"/>
        <v>9561.75</v>
      </c>
    </row>
    <row r="301" spans="1:9" ht="115.5">
      <c r="A301" s="1089">
        <v>294</v>
      </c>
      <c r="B301" s="1113">
        <v>30</v>
      </c>
      <c r="C301" s="1114" t="s">
        <v>570</v>
      </c>
      <c r="D301" s="1102" t="s">
        <v>365</v>
      </c>
      <c r="E301" s="1102" t="s">
        <v>50</v>
      </c>
      <c r="F301" s="1115" t="s">
        <v>571</v>
      </c>
      <c r="G301" s="1116">
        <v>916</v>
      </c>
      <c r="H301" s="1141" t="s">
        <v>444</v>
      </c>
      <c r="I301" s="1135">
        <f t="shared" si="5"/>
        <v>27480</v>
      </c>
    </row>
    <row r="302" spans="1:9" ht="33">
      <c r="A302" s="1089">
        <v>295</v>
      </c>
      <c r="B302" s="1113">
        <v>8.75</v>
      </c>
      <c r="C302" s="1120" t="s">
        <v>572</v>
      </c>
      <c r="D302" s="1102" t="s">
        <v>365</v>
      </c>
      <c r="E302" s="1102" t="s">
        <v>50</v>
      </c>
      <c r="F302" s="1115" t="s">
        <v>573</v>
      </c>
      <c r="G302" s="1116">
        <v>5299</v>
      </c>
      <c r="H302" s="1141" t="s">
        <v>458</v>
      </c>
      <c r="I302" s="1135">
        <f t="shared" si="5"/>
        <v>46366.25</v>
      </c>
    </row>
    <row r="303" spans="1:9" ht="33">
      <c r="A303" s="1089">
        <v>296</v>
      </c>
      <c r="B303" s="1113">
        <v>1</v>
      </c>
      <c r="C303" s="1120" t="s">
        <v>574</v>
      </c>
      <c r="D303" s="1102" t="s">
        <v>365</v>
      </c>
      <c r="E303" s="1102" t="s">
        <v>50</v>
      </c>
      <c r="F303" s="1115" t="s">
        <v>575</v>
      </c>
      <c r="G303" s="1116">
        <v>5000</v>
      </c>
      <c r="H303" s="1141" t="s">
        <v>15</v>
      </c>
      <c r="I303" s="1135">
        <f t="shared" si="5"/>
        <v>5000</v>
      </c>
    </row>
    <row r="304" spans="1:9" ht="66">
      <c r="A304" s="1089">
        <v>297</v>
      </c>
      <c r="B304" s="1113">
        <v>185</v>
      </c>
      <c r="C304" s="1120" t="s">
        <v>576</v>
      </c>
      <c r="D304" s="1102" t="s">
        <v>365</v>
      </c>
      <c r="E304" s="1102" t="s">
        <v>50</v>
      </c>
      <c r="F304" s="1115" t="s">
        <v>577</v>
      </c>
      <c r="G304" s="1116">
        <v>336</v>
      </c>
      <c r="H304" s="1141" t="s">
        <v>418</v>
      </c>
      <c r="I304" s="1135">
        <f t="shared" si="5"/>
        <v>62160</v>
      </c>
    </row>
    <row r="305" spans="1:9" ht="66">
      <c r="A305" s="1089">
        <v>298</v>
      </c>
      <c r="B305" s="1113">
        <v>25</v>
      </c>
      <c r="C305" s="1120" t="s">
        <v>578</v>
      </c>
      <c r="D305" s="1102" t="s">
        <v>365</v>
      </c>
      <c r="E305" s="1102" t="s">
        <v>402</v>
      </c>
      <c r="F305" s="1115" t="s">
        <v>579</v>
      </c>
      <c r="G305" s="1116">
        <v>883</v>
      </c>
      <c r="H305" s="1141" t="s">
        <v>418</v>
      </c>
      <c r="I305" s="1135">
        <f t="shared" si="5"/>
        <v>22075</v>
      </c>
    </row>
    <row r="306" spans="1:9" ht="66">
      <c r="A306" s="1089">
        <v>299</v>
      </c>
      <c r="B306" s="1113">
        <v>1</v>
      </c>
      <c r="C306" s="1120" t="s">
        <v>580</v>
      </c>
      <c r="D306" s="1102" t="s">
        <v>365</v>
      </c>
      <c r="E306" s="1102" t="s">
        <v>402</v>
      </c>
      <c r="F306" s="1115" t="s">
        <v>581</v>
      </c>
      <c r="G306" s="1116">
        <v>21619</v>
      </c>
      <c r="H306" s="1141" t="s">
        <v>15</v>
      </c>
      <c r="I306" s="1135">
        <f t="shared" si="5"/>
        <v>21619</v>
      </c>
    </row>
    <row r="307" spans="1:9" ht="49.5">
      <c r="A307" s="1089">
        <v>300</v>
      </c>
      <c r="B307" s="1113">
        <v>168</v>
      </c>
      <c r="C307" s="1120" t="s">
        <v>582</v>
      </c>
      <c r="D307" s="1102" t="s">
        <v>365</v>
      </c>
      <c r="E307" s="1102" t="s">
        <v>402</v>
      </c>
      <c r="F307" s="1115" t="s">
        <v>583</v>
      </c>
      <c r="G307" s="1116">
        <v>180</v>
      </c>
      <c r="H307" s="1141" t="s">
        <v>418</v>
      </c>
      <c r="I307" s="1135">
        <f t="shared" si="5"/>
        <v>30240</v>
      </c>
    </row>
    <row r="308" spans="1:9" ht="49.5">
      <c r="A308" s="1089">
        <v>301</v>
      </c>
      <c r="B308" s="1113">
        <v>1</v>
      </c>
      <c r="C308" s="1120" t="s">
        <v>584</v>
      </c>
      <c r="D308" s="1102" t="s">
        <v>365</v>
      </c>
      <c r="E308" s="1102" t="s">
        <v>50</v>
      </c>
      <c r="F308" s="1115" t="s">
        <v>585</v>
      </c>
      <c r="G308" s="1116">
        <v>1040</v>
      </c>
      <c r="H308" s="1141" t="s">
        <v>15</v>
      </c>
      <c r="I308" s="1135">
        <f t="shared" si="5"/>
        <v>1040</v>
      </c>
    </row>
    <row r="309" spans="1:9" ht="49.5">
      <c r="A309" s="1089">
        <v>302</v>
      </c>
      <c r="B309" s="1113">
        <v>180</v>
      </c>
      <c r="C309" s="1120" t="s">
        <v>586</v>
      </c>
      <c r="D309" s="1102" t="s">
        <v>365</v>
      </c>
      <c r="E309" s="1102" t="s">
        <v>402</v>
      </c>
      <c r="F309" s="1115" t="s">
        <v>587</v>
      </c>
      <c r="G309" s="1116">
        <v>192</v>
      </c>
      <c r="H309" s="1141" t="s">
        <v>418</v>
      </c>
      <c r="I309" s="1135">
        <f t="shared" si="5"/>
        <v>34560</v>
      </c>
    </row>
    <row r="310" spans="1:9">
      <c r="A310" s="1089">
        <v>303</v>
      </c>
      <c r="B310" s="1113">
        <v>1</v>
      </c>
      <c r="C310" s="1120" t="s">
        <v>588</v>
      </c>
      <c r="D310" s="1102" t="s">
        <v>365</v>
      </c>
      <c r="E310" s="1102" t="s">
        <v>402</v>
      </c>
      <c r="F310" s="1115" t="s">
        <v>589</v>
      </c>
      <c r="G310" s="1116">
        <v>5000</v>
      </c>
      <c r="H310" s="1141" t="s">
        <v>15</v>
      </c>
      <c r="I310" s="1135">
        <f t="shared" si="5"/>
        <v>5000</v>
      </c>
    </row>
    <row r="311" spans="1:9" ht="49.5">
      <c r="A311" s="1089">
        <v>304</v>
      </c>
      <c r="B311" s="1113">
        <v>1</v>
      </c>
      <c r="C311" s="1120" t="s">
        <v>590</v>
      </c>
      <c r="D311" s="1102" t="s">
        <v>365</v>
      </c>
      <c r="E311" s="1102" t="s">
        <v>50</v>
      </c>
      <c r="F311" s="1115" t="s">
        <v>591</v>
      </c>
      <c r="G311" s="1116">
        <v>5408</v>
      </c>
      <c r="H311" s="1141" t="s">
        <v>15</v>
      </c>
      <c r="I311" s="1135">
        <f t="shared" si="5"/>
        <v>5408</v>
      </c>
    </row>
    <row r="312" spans="1:9">
      <c r="A312" s="1089">
        <v>305</v>
      </c>
      <c r="B312" s="1113">
        <v>290</v>
      </c>
      <c r="C312" s="1120" t="s">
        <v>592</v>
      </c>
      <c r="D312" s="1102" t="s">
        <v>365</v>
      </c>
      <c r="E312" s="1102" t="s">
        <v>50</v>
      </c>
      <c r="F312" s="1115" t="s">
        <v>593</v>
      </c>
      <c r="G312" s="1116">
        <v>40</v>
      </c>
      <c r="H312" s="1141" t="s">
        <v>414</v>
      </c>
      <c r="I312" s="1135">
        <f t="shared" si="5"/>
        <v>11600</v>
      </c>
    </row>
    <row r="313" spans="1:9">
      <c r="A313" s="1089">
        <v>306</v>
      </c>
      <c r="B313" s="1113">
        <v>558.84</v>
      </c>
      <c r="C313" s="1120" t="s">
        <v>594</v>
      </c>
      <c r="D313" s="1102" t="s">
        <v>365</v>
      </c>
      <c r="E313" s="1102" t="s">
        <v>50</v>
      </c>
      <c r="F313" s="1115" t="s">
        <v>595</v>
      </c>
      <c r="G313" s="1116">
        <v>97.5</v>
      </c>
      <c r="H313" s="1141" t="s">
        <v>414</v>
      </c>
      <c r="I313" s="1135">
        <f t="shared" si="5"/>
        <v>54486.9</v>
      </c>
    </row>
    <row r="314" spans="1:9">
      <c r="A314" s="1089">
        <v>307</v>
      </c>
      <c r="B314" s="1113">
        <v>345.88</v>
      </c>
      <c r="C314" s="1120" t="s">
        <v>596</v>
      </c>
      <c r="D314" s="1102" t="s">
        <v>365</v>
      </c>
      <c r="E314" s="1102" t="s">
        <v>50</v>
      </c>
      <c r="F314" s="1115" t="s">
        <v>597</v>
      </c>
      <c r="G314" s="1116">
        <v>30</v>
      </c>
      <c r="H314" s="1141" t="s">
        <v>414</v>
      </c>
      <c r="I314" s="1135">
        <f t="shared" si="5"/>
        <v>10376.4</v>
      </c>
    </row>
    <row r="315" spans="1:9">
      <c r="A315" s="1089"/>
      <c r="B315" s="977"/>
      <c r="C315" s="981"/>
      <c r="D315" s="981"/>
      <c r="E315" s="1283" t="s">
        <v>851</v>
      </c>
      <c r="F315" s="1283"/>
      <c r="G315" s="1283"/>
      <c r="H315" s="1283"/>
      <c r="I315" s="982">
        <f>SUM(I220:I314)</f>
        <v>10099971.34</v>
      </c>
    </row>
    <row r="316" spans="1:9">
      <c r="A316" s="1089"/>
      <c r="B316" s="977"/>
      <c r="C316" s="981"/>
      <c r="D316" s="981"/>
      <c r="E316" s="1284" t="s">
        <v>852</v>
      </c>
      <c r="F316" s="1284"/>
      <c r="G316" s="1284"/>
      <c r="H316" s="1284"/>
      <c r="I316" s="982">
        <f>I315+I218</f>
        <v>30849926.226000004</v>
      </c>
    </row>
    <row r="317" spans="1:9">
      <c r="A317" s="1089"/>
      <c r="B317" s="977"/>
      <c r="C317" s="981"/>
      <c r="D317" s="981"/>
      <c r="E317" s="1284" t="s">
        <v>853</v>
      </c>
      <c r="F317" s="1284"/>
      <c r="G317" s="1284"/>
      <c r="H317" s="1284"/>
      <c r="I317" s="982">
        <f>I316*18/100</f>
        <v>5552986.7206800012</v>
      </c>
    </row>
    <row r="318" spans="1:9">
      <c r="A318" s="1089"/>
      <c r="B318" s="977"/>
      <c r="C318" s="981"/>
      <c r="D318" s="981"/>
      <c r="E318" s="1284" t="s">
        <v>854</v>
      </c>
      <c r="F318" s="1284"/>
      <c r="G318" s="1284"/>
      <c r="H318" s="1284"/>
      <c r="I318" s="982">
        <f>I317+I316</f>
        <v>36402912.946680002</v>
      </c>
    </row>
  </sheetData>
  <mergeCells count="10">
    <mergeCell ref="E315:H315"/>
    <mergeCell ref="E316:H316"/>
    <mergeCell ref="E317:H317"/>
    <mergeCell ref="E318:H318"/>
    <mergeCell ref="A1:I1"/>
    <mergeCell ref="A2:I2"/>
    <mergeCell ref="A3:I3"/>
    <mergeCell ref="A4:C4"/>
    <mergeCell ref="A218:H218"/>
    <mergeCell ref="B219:C219"/>
  </mergeCells>
  <pageMargins left="0.47" right="0.2" top="0.47" bottom="0.45" header="0.31" footer="0.18"/>
  <pageSetup paperSize="5" scale="66" orientation="portrait" r:id="rId1"/>
</worksheet>
</file>

<file path=xl/worksheets/sheet3.xml><?xml version="1.0" encoding="utf-8"?>
<worksheet xmlns="http://schemas.openxmlformats.org/spreadsheetml/2006/main" xmlns:r="http://schemas.openxmlformats.org/officeDocument/2006/relationships">
  <sheetPr>
    <tabColor rgb="FFFF0000"/>
  </sheetPr>
  <dimension ref="A1:J325"/>
  <sheetViews>
    <sheetView view="pageBreakPreview" topLeftCell="A317" zoomScaleSheetLayoutView="100" workbookViewId="0">
      <selection activeCell="E5" sqref="E5"/>
    </sheetView>
  </sheetViews>
  <sheetFormatPr defaultRowHeight="15"/>
  <cols>
    <col min="1" max="1" width="5.140625" style="795" customWidth="1"/>
    <col min="2" max="2" width="9.7109375" style="807" bestFit="1" customWidth="1"/>
    <col min="3" max="3" width="72.85546875" style="795" customWidth="1"/>
    <col min="4" max="4" width="6.7109375" style="795" customWidth="1"/>
    <col min="5" max="5" width="10" style="795" customWidth="1"/>
    <col min="6" max="6" width="11.85546875" style="795" bestFit="1" customWidth="1"/>
    <col min="7" max="7" width="12.140625" style="795" customWidth="1"/>
    <col min="8" max="8" width="7.7109375" style="795" customWidth="1"/>
    <col min="9" max="9" width="16.42578125" style="795" bestFit="1" customWidth="1"/>
    <col min="10" max="10" width="26.7109375" style="730" customWidth="1"/>
    <col min="11" max="16384" width="9.140625" style="730"/>
  </cols>
  <sheetData>
    <row r="1" spans="1:10" ht="20.25">
      <c r="A1" s="1310" t="s">
        <v>0</v>
      </c>
      <c r="B1" s="1310"/>
      <c r="C1" s="1310"/>
      <c r="D1" s="1310"/>
      <c r="E1" s="1310"/>
      <c r="F1" s="1310"/>
      <c r="G1" s="1310"/>
      <c r="H1" s="1310"/>
      <c r="I1" s="1310"/>
    </row>
    <row r="2" spans="1:10" ht="71.25" customHeight="1">
      <c r="A2" s="1311" t="s">
        <v>1484</v>
      </c>
      <c r="B2" s="1312"/>
      <c r="C2" s="1312"/>
      <c r="D2" s="1312"/>
      <c r="E2" s="1312"/>
      <c r="F2" s="1312"/>
      <c r="G2" s="1312"/>
      <c r="H2" s="1312"/>
      <c r="I2" s="1313"/>
    </row>
    <row r="3" spans="1:10" ht="21.75" customHeight="1">
      <c r="A3" s="1311" t="s">
        <v>1200</v>
      </c>
      <c r="B3" s="1312"/>
      <c r="C3" s="1312"/>
      <c r="D3" s="1312"/>
      <c r="E3" s="1312"/>
      <c r="F3" s="1312"/>
      <c r="G3" s="1312"/>
      <c r="H3" s="1312"/>
      <c r="I3" s="1313"/>
      <c r="J3" s="808" t="s">
        <v>1250</v>
      </c>
    </row>
    <row r="4" spans="1:10" ht="21.75" customHeight="1">
      <c r="A4" s="1314" t="s">
        <v>1</v>
      </c>
      <c r="B4" s="1315"/>
      <c r="C4" s="1315"/>
      <c r="D4" s="731"/>
      <c r="E4" s="731"/>
      <c r="F4" s="731"/>
      <c r="G4" s="731"/>
      <c r="H4" s="731"/>
      <c r="I4" s="732"/>
    </row>
    <row r="5" spans="1:10" s="737" customFormat="1" ht="75">
      <c r="A5" s="733" t="s">
        <v>810</v>
      </c>
      <c r="B5" s="734" t="s">
        <v>737</v>
      </c>
      <c r="C5" s="733" t="s">
        <v>811</v>
      </c>
      <c r="D5" s="733" t="s">
        <v>812</v>
      </c>
      <c r="E5" s="733" t="s">
        <v>6</v>
      </c>
      <c r="F5" s="733" t="s">
        <v>857</v>
      </c>
      <c r="G5" s="735" t="s">
        <v>814</v>
      </c>
      <c r="H5" s="733" t="s">
        <v>742</v>
      </c>
      <c r="I5" s="736" t="s">
        <v>815</v>
      </c>
    </row>
    <row r="6" spans="1:10" s="743" customFormat="1" ht="15.75">
      <c r="A6" s="738">
        <v>1</v>
      </c>
      <c r="B6" s="738">
        <v>2</v>
      </c>
      <c r="C6" s="739" t="s">
        <v>861</v>
      </c>
      <c r="D6" s="740" t="s">
        <v>610</v>
      </c>
      <c r="E6" s="740" t="s">
        <v>13</v>
      </c>
      <c r="F6" s="739" t="s">
        <v>14</v>
      </c>
      <c r="G6" s="741">
        <v>5805.84</v>
      </c>
      <c r="H6" s="738" t="s">
        <v>15</v>
      </c>
      <c r="I6" s="742">
        <f t="shared" ref="I6:I69" si="0">B6*G6</f>
        <v>11611.68</v>
      </c>
    </row>
    <row r="7" spans="1:10" s="743" customFormat="1" ht="42" customHeight="1">
      <c r="A7" s="738">
        <v>2</v>
      </c>
      <c r="B7" s="738">
        <v>2</v>
      </c>
      <c r="C7" s="744" t="s">
        <v>1201</v>
      </c>
      <c r="D7" s="740" t="s">
        <v>610</v>
      </c>
      <c r="E7" s="740" t="s">
        <v>13</v>
      </c>
      <c r="F7" s="739" t="s">
        <v>18</v>
      </c>
      <c r="G7" s="741">
        <v>21945</v>
      </c>
      <c r="H7" s="738" t="s">
        <v>15</v>
      </c>
      <c r="I7" s="742">
        <f t="shared" si="0"/>
        <v>43890</v>
      </c>
    </row>
    <row r="8" spans="1:10" s="743" customFormat="1" ht="15.75">
      <c r="A8" s="738">
        <v>3</v>
      </c>
      <c r="B8" s="738">
        <v>2</v>
      </c>
      <c r="C8" s="739" t="s">
        <v>865</v>
      </c>
      <c r="D8" s="740" t="s">
        <v>610</v>
      </c>
      <c r="E8" s="740" t="s">
        <v>13</v>
      </c>
      <c r="F8" s="739" t="s">
        <v>20</v>
      </c>
      <c r="G8" s="741">
        <v>5805.84</v>
      </c>
      <c r="H8" s="738" t="s">
        <v>15</v>
      </c>
      <c r="I8" s="742">
        <f t="shared" si="0"/>
        <v>11611.68</v>
      </c>
    </row>
    <row r="9" spans="1:10" s="743" customFormat="1" ht="24" customHeight="1">
      <c r="A9" s="738">
        <v>4</v>
      </c>
      <c r="B9" s="745">
        <v>2</v>
      </c>
      <c r="C9" s="746" t="s">
        <v>867</v>
      </c>
      <c r="D9" s="747" t="s">
        <v>610</v>
      </c>
      <c r="E9" s="747" t="s">
        <v>13</v>
      </c>
      <c r="F9" s="746" t="s">
        <v>21</v>
      </c>
      <c r="G9" s="748">
        <v>49480.2</v>
      </c>
      <c r="H9" s="738" t="s">
        <v>15</v>
      </c>
      <c r="I9" s="742">
        <f t="shared" si="0"/>
        <v>98960.4</v>
      </c>
    </row>
    <row r="10" spans="1:10" s="743" customFormat="1" ht="15.75">
      <c r="A10" s="738">
        <v>5</v>
      </c>
      <c r="B10" s="738">
        <v>1</v>
      </c>
      <c r="C10" s="739" t="s">
        <v>869</v>
      </c>
      <c r="D10" s="740" t="s">
        <v>610</v>
      </c>
      <c r="E10" s="740" t="s">
        <v>13</v>
      </c>
      <c r="F10" s="739" t="s">
        <v>23</v>
      </c>
      <c r="G10" s="741">
        <v>350</v>
      </c>
      <c r="H10" s="738" t="s">
        <v>15</v>
      </c>
      <c r="I10" s="742">
        <f t="shared" si="0"/>
        <v>350</v>
      </c>
    </row>
    <row r="11" spans="1:10" s="743" customFormat="1" ht="69.75" customHeight="1">
      <c r="A11" s="738">
        <v>6</v>
      </c>
      <c r="B11" s="738">
        <v>1</v>
      </c>
      <c r="C11" s="744" t="s">
        <v>1202</v>
      </c>
      <c r="D11" s="740" t="s">
        <v>610</v>
      </c>
      <c r="E11" s="740" t="s">
        <v>13</v>
      </c>
      <c r="F11" s="739" t="s">
        <v>24</v>
      </c>
      <c r="G11" s="741">
        <v>3299.7</v>
      </c>
      <c r="H11" s="738" t="s">
        <v>15</v>
      </c>
      <c r="I11" s="742">
        <f t="shared" si="0"/>
        <v>3299.7</v>
      </c>
    </row>
    <row r="12" spans="1:10" s="743" customFormat="1" ht="15.75">
      <c r="A12" s="738">
        <v>7</v>
      </c>
      <c r="B12" s="738">
        <v>1</v>
      </c>
      <c r="C12" s="739" t="s">
        <v>873</v>
      </c>
      <c r="D12" s="740" t="s">
        <v>610</v>
      </c>
      <c r="E12" s="740" t="s">
        <v>13</v>
      </c>
      <c r="F12" s="739" t="s">
        <v>26</v>
      </c>
      <c r="G12" s="741">
        <v>280</v>
      </c>
      <c r="H12" s="738" t="s">
        <v>15</v>
      </c>
      <c r="I12" s="742">
        <f t="shared" si="0"/>
        <v>280</v>
      </c>
    </row>
    <row r="13" spans="1:10" s="743" customFormat="1" ht="31.5">
      <c r="A13" s="738">
        <v>8</v>
      </c>
      <c r="B13" s="738">
        <v>1</v>
      </c>
      <c r="C13" s="744" t="s">
        <v>875</v>
      </c>
      <c r="D13" s="740" t="s">
        <v>610</v>
      </c>
      <c r="E13" s="740" t="s">
        <v>13</v>
      </c>
      <c r="F13" s="739" t="s">
        <v>27</v>
      </c>
      <c r="G13" s="741">
        <v>25967.57</v>
      </c>
      <c r="H13" s="738" t="s">
        <v>15</v>
      </c>
      <c r="I13" s="742">
        <f t="shared" si="0"/>
        <v>25967.57</v>
      </c>
    </row>
    <row r="14" spans="1:10" s="743" customFormat="1" ht="31.5">
      <c r="A14" s="738">
        <v>9</v>
      </c>
      <c r="B14" s="738">
        <v>1</v>
      </c>
      <c r="C14" s="744" t="s">
        <v>877</v>
      </c>
      <c r="D14" s="740" t="s">
        <v>610</v>
      </c>
      <c r="E14" s="740" t="s">
        <v>13</v>
      </c>
      <c r="F14" s="739" t="s">
        <v>29</v>
      </c>
      <c r="G14" s="741">
        <v>1650</v>
      </c>
      <c r="H14" s="738" t="s">
        <v>15</v>
      </c>
      <c r="I14" s="742">
        <f t="shared" si="0"/>
        <v>1650</v>
      </c>
    </row>
    <row r="15" spans="1:10" s="743" customFormat="1" ht="15.75">
      <c r="A15" s="738">
        <v>10</v>
      </c>
      <c r="B15" s="738">
        <v>16</v>
      </c>
      <c r="C15" s="744" t="s">
        <v>30</v>
      </c>
      <c r="D15" s="740" t="s">
        <v>610</v>
      </c>
      <c r="E15" s="740" t="s">
        <v>13</v>
      </c>
      <c r="F15" s="739" t="s">
        <v>31</v>
      </c>
      <c r="G15" s="741">
        <v>1024</v>
      </c>
      <c r="H15" s="738" t="s">
        <v>15</v>
      </c>
      <c r="I15" s="742">
        <f t="shared" si="0"/>
        <v>16384</v>
      </c>
    </row>
    <row r="16" spans="1:10" s="743" customFormat="1" ht="76.5" customHeight="1">
      <c r="A16" s="738">
        <v>11</v>
      </c>
      <c r="B16" s="738">
        <v>8</v>
      </c>
      <c r="C16" s="744" t="s">
        <v>880</v>
      </c>
      <c r="D16" s="740" t="s">
        <v>610</v>
      </c>
      <c r="E16" s="740" t="s">
        <v>13</v>
      </c>
      <c r="F16" s="739" t="s">
        <v>24</v>
      </c>
      <c r="G16" s="741">
        <v>3299.7</v>
      </c>
      <c r="H16" s="738" t="s">
        <v>15</v>
      </c>
      <c r="I16" s="742">
        <f t="shared" si="0"/>
        <v>26397.599999999999</v>
      </c>
    </row>
    <row r="17" spans="1:9" s="743" customFormat="1" ht="15.75">
      <c r="A17" s="738">
        <v>12</v>
      </c>
      <c r="B17" s="738">
        <v>16</v>
      </c>
      <c r="C17" s="744" t="s">
        <v>32</v>
      </c>
      <c r="D17" s="740" t="s">
        <v>610</v>
      </c>
      <c r="E17" s="740" t="s">
        <v>13</v>
      </c>
      <c r="F17" s="739" t="s">
        <v>33</v>
      </c>
      <c r="G17" s="741">
        <v>1044.48</v>
      </c>
      <c r="H17" s="738" t="s">
        <v>15</v>
      </c>
      <c r="I17" s="742">
        <f t="shared" si="0"/>
        <v>16711.68</v>
      </c>
    </row>
    <row r="18" spans="1:9" s="743" customFormat="1" ht="31.5">
      <c r="A18" s="738">
        <v>13</v>
      </c>
      <c r="B18" s="738">
        <v>16</v>
      </c>
      <c r="C18" s="744" t="s">
        <v>34</v>
      </c>
      <c r="D18" s="740" t="s">
        <v>610</v>
      </c>
      <c r="E18" s="740" t="s">
        <v>13</v>
      </c>
      <c r="F18" s="739" t="s">
        <v>35</v>
      </c>
      <c r="G18" s="741">
        <v>8894</v>
      </c>
      <c r="H18" s="738" t="s">
        <v>15</v>
      </c>
      <c r="I18" s="742">
        <f t="shared" si="0"/>
        <v>142304</v>
      </c>
    </row>
    <row r="19" spans="1:9" s="743" customFormat="1" ht="15.75">
      <c r="A19" s="738">
        <v>14</v>
      </c>
      <c r="B19" s="738">
        <v>10</v>
      </c>
      <c r="C19" s="744" t="s">
        <v>36</v>
      </c>
      <c r="D19" s="740" t="s">
        <v>610</v>
      </c>
      <c r="E19" s="740" t="s">
        <v>13</v>
      </c>
      <c r="F19" s="739" t="s">
        <v>37</v>
      </c>
      <c r="G19" s="741">
        <v>1024</v>
      </c>
      <c r="H19" s="738" t="s">
        <v>15</v>
      </c>
      <c r="I19" s="742">
        <f t="shared" si="0"/>
        <v>10240</v>
      </c>
    </row>
    <row r="20" spans="1:9" s="743" customFormat="1" ht="78" customHeight="1">
      <c r="A20" s="738">
        <v>15</v>
      </c>
      <c r="B20" s="738">
        <v>5</v>
      </c>
      <c r="C20" s="744" t="s">
        <v>880</v>
      </c>
      <c r="D20" s="740" t="s">
        <v>610</v>
      </c>
      <c r="E20" s="740" t="s">
        <v>13</v>
      </c>
      <c r="F20" s="739" t="s">
        <v>24</v>
      </c>
      <c r="G20" s="741">
        <v>3299.7</v>
      </c>
      <c r="H20" s="738" t="s">
        <v>15</v>
      </c>
      <c r="I20" s="742">
        <f t="shared" si="0"/>
        <v>16498.5</v>
      </c>
    </row>
    <row r="21" spans="1:9" s="743" customFormat="1" ht="15.75">
      <c r="A21" s="738">
        <v>16</v>
      </c>
      <c r="B21" s="738">
        <v>10</v>
      </c>
      <c r="C21" s="744" t="s">
        <v>38</v>
      </c>
      <c r="D21" s="740" t="s">
        <v>610</v>
      </c>
      <c r="E21" s="740" t="s">
        <v>13</v>
      </c>
      <c r="F21" s="739" t="s">
        <v>39</v>
      </c>
      <c r="G21" s="741">
        <v>1044.48</v>
      </c>
      <c r="H21" s="738" t="s">
        <v>15</v>
      </c>
      <c r="I21" s="742">
        <f t="shared" si="0"/>
        <v>10444.799999999999</v>
      </c>
    </row>
    <row r="22" spans="1:9" s="743" customFormat="1" ht="31.5">
      <c r="A22" s="738">
        <v>17</v>
      </c>
      <c r="B22" s="738">
        <v>10</v>
      </c>
      <c r="C22" s="744" t="s">
        <v>40</v>
      </c>
      <c r="D22" s="740" t="s">
        <v>610</v>
      </c>
      <c r="E22" s="740" t="s">
        <v>13</v>
      </c>
      <c r="F22" s="739" t="s">
        <v>41</v>
      </c>
      <c r="G22" s="741">
        <v>9847</v>
      </c>
      <c r="H22" s="738" t="s">
        <v>15</v>
      </c>
      <c r="I22" s="742">
        <f t="shared" si="0"/>
        <v>98470</v>
      </c>
    </row>
    <row r="23" spans="1:9" s="743" customFormat="1" ht="15.75">
      <c r="A23" s="738">
        <v>18</v>
      </c>
      <c r="B23" s="738">
        <v>1</v>
      </c>
      <c r="C23" s="744" t="s">
        <v>42</v>
      </c>
      <c r="D23" s="740" t="s">
        <v>610</v>
      </c>
      <c r="E23" s="740" t="s">
        <v>13</v>
      </c>
      <c r="F23" s="739" t="s">
        <v>43</v>
      </c>
      <c r="G23" s="741">
        <v>1612</v>
      </c>
      <c r="H23" s="738" t="s">
        <v>44</v>
      </c>
      <c r="I23" s="742">
        <f t="shared" si="0"/>
        <v>1612</v>
      </c>
    </row>
    <row r="24" spans="1:9" s="743" customFormat="1" ht="77.25" customHeight="1">
      <c r="A24" s="738">
        <v>19</v>
      </c>
      <c r="B24" s="738">
        <v>1</v>
      </c>
      <c r="C24" s="744" t="s">
        <v>880</v>
      </c>
      <c r="D24" s="740" t="s">
        <v>610</v>
      </c>
      <c r="E24" s="740" t="s">
        <v>13</v>
      </c>
      <c r="F24" s="739" t="s">
        <v>24</v>
      </c>
      <c r="G24" s="741">
        <v>3299.7</v>
      </c>
      <c r="H24" s="738" t="s">
        <v>15</v>
      </c>
      <c r="I24" s="742">
        <f t="shared" si="0"/>
        <v>3299.7</v>
      </c>
    </row>
    <row r="25" spans="1:9" s="743" customFormat="1" ht="15.75">
      <c r="A25" s="738">
        <v>20</v>
      </c>
      <c r="B25" s="738">
        <v>1</v>
      </c>
      <c r="C25" s="744" t="s">
        <v>45</v>
      </c>
      <c r="D25" s="740" t="s">
        <v>610</v>
      </c>
      <c r="E25" s="740" t="s">
        <v>13</v>
      </c>
      <c r="F25" s="739" t="s">
        <v>46</v>
      </c>
      <c r="G25" s="741">
        <v>1024</v>
      </c>
      <c r="H25" s="738" t="s">
        <v>44</v>
      </c>
      <c r="I25" s="742">
        <f t="shared" si="0"/>
        <v>1024</v>
      </c>
    </row>
    <row r="26" spans="1:9" s="743" customFormat="1" ht="31.5">
      <c r="A26" s="738">
        <v>21</v>
      </c>
      <c r="B26" s="738">
        <v>1</v>
      </c>
      <c r="C26" s="749" t="s">
        <v>890</v>
      </c>
      <c r="D26" s="740" t="s">
        <v>610</v>
      </c>
      <c r="E26" s="740" t="s">
        <v>13</v>
      </c>
      <c r="F26" s="750" t="s">
        <v>48</v>
      </c>
      <c r="G26" s="741">
        <v>7666</v>
      </c>
      <c r="H26" s="738" t="s">
        <v>15</v>
      </c>
      <c r="I26" s="742">
        <f t="shared" si="0"/>
        <v>7666</v>
      </c>
    </row>
    <row r="27" spans="1:9" s="743" customFormat="1" ht="47.25">
      <c r="A27" s="738">
        <v>22</v>
      </c>
      <c r="B27" s="738">
        <v>1</v>
      </c>
      <c r="C27" s="744" t="s">
        <v>892</v>
      </c>
      <c r="D27" s="740" t="s">
        <v>610</v>
      </c>
      <c r="E27" s="740" t="s">
        <v>13</v>
      </c>
      <c r="F27" s="739" t="s">
        <v>51</v>
      </c>
      <c r="G27" s="741">
        <v>42000</v>
      </c>
      <c r="H27" s="738" t="s">
        <v>15</v>
      </c>
      <c r="I27" s="742">
        <f t="shared" si="0"/>
        <v>42000</v>
      </c>
    </row>
    <row r="28" spans="1:9" s="743" customFormat="1" ht="47.25">
      <c r="A28" s="738">
        <v>23</v>
      </c>
      <c r="B28" s="738">
        <v>1</v>
      </c>
      <c r="C28" s="744" t="s">
        <v>820</v>
      </c>
      <c r="D28" s="740" t="s">
        <v>610</v>
      </c>
      <c r="E28" s="740" t="s">
        <v>13</v>
      </c>
      <c r="F28" s="739" t="s">
        <v>53</v>
      </c>
      <c r="G28" s="741">
        <v>2122</v>
      </c>
      <c r="H28" s="738" t="s">
        <v>15</v>
      </c>
      <c r="I28" s="742">
        <f t="shared" si="0"/>
        <v>2122</v>
      </c>
    </row>
    <row r="29" spans="1:9" s="743" customFormat="1" ht="15.75">
      <c r="A29" s="738">
        <v>24</v>
      </c>
      <c r="B29" s="738">
        <v>44</v>
      </c>
      <c r="C29" s="751" t="s">
        <v>54</v>
      </c>
      <c r="D29" s="740" t="s">
        <v>610</v>
      </c>
      <c r="E29" s="740" t="s">
        <v>13</v>
      </c>
      <c r="F29" s="739" t="s">
        <v>55</v>
      </c>
      <c r="G29" s="741">
        <v>48</v>
      </c>
      <c r="H29" s="738" t="s">
        <v>15</v>
      </c>
      <c r="I29" s="742">
        <f t="shared" si="0"/>
        <v>2112</v>
      </c>
    </row>
    <row r="30" spans="1:9" s="743" customFormat="1" ht="63">
      <c r="A30" s="738">
        <v>25</v>
      </c>
      <c r="B30" s="738">
        <v>0.83</v>
      </c>
      <c r="C30" s="744" t="s">
        <v>56</v>
      </c>
      <c r="D30" s="740" t="s">
        <v>610</v>
      </c>
      <c r="E30" s="740" t="s">
        <v>13</v>
      </c>
      <c r="F30" s="739" t="s">
        <v>57</v>
      </c>
      <c r="G30" s="741">
        <v>3426</v>
      </c>
      <c r="H30" s="738" t="s">
        <v>58</v>
      </c>
      <c r="I30" s="742">
        <f t="shared" si="0"/>
        <v>2843.58</v>
      </c>
    </row>
    <row r="31" spans="1:9" s="743" customFormat="1" ht="47.25">
      <c r="A31" s="738">
        <v>26</v>
      </c>
      <c r="B31" s="738">
        <v>3.83</v>
      </c>
      <c r="C31" s="744" t="s">
        <v>59</v>
      </c>
      <c r="D31" s="740" t="s">
        <v>610</v>
      </c>
      <c r="E31" s="740" t="s">
        <v>13</v>
      </c>
      <c r="F31" s="739" t="s">
        <v>60</v>
      </c>
      <c r="G31" s="741">
        <v>1470</v>
      </c>
      <c r="H31" s="738" t="s">
        <v>58</v>
      </c>
      <c r="I31" s="742">
        <f t="shared" si="0"/>
        <v>5630.1</v>
      </c>
    </row>
    <row r="32" spans="1:9" ht="94.5">
      <c r="A32" s="738">
        <v>27</v>
      </c>
      <c r="B32" s="738">
        <v>3.83</v>
      </c>
      <c r="C32" s="744" t="s">
        <v>1203</v>
      </c>
      <c r="D32" s="740" t="s">
        <v>610</v>
      </c>
      <c r="E32" s="740" t="s">
        <v>50</v>
      </c>
      <c r="F32" s="739" t="s">
        <v>61</v>
      </c>
      <c r="G32" s="741">
        <v>2181</v>
      </c>
      <c r="H32" s="738" t="s">
        <v>58</v>
      </c>
      <c r="I32" s="742">
        <f t="shared" si="0"/>
        <v>8353.23</v>
      </c>
    </row>
    <row r="33" spans="1:9" ht="94.5">
      <c r="A33" s="738">
        <v>28</v>
      </c>
      <c r="B33" s="738">
        <v>3.83</v>
      </c>
      <c r="C33" s="744" t="s">
        <v>1204</v>
      </c>
      <c r="D33" s="740" t="s">
        <v>610</v>
      </c>
      <c r="E33" s="740" t="s">
        <v>13</v>
      </c>
      <c r="F33" s="739" t="s">
        <v>62</v>
      </c>
      <c r="G33" s="741">
        <v>851</v>
      </c>
      <c r="H33" s="738" t="s">
        <v>58</v>
      </c>
      <c r="I33" s="742">
        <f t="shared" si="0"/>
        <v>3259.33</v>
      </c>
    </row>
    <row r="34" spans="1:9" ht="94.5">
      <c r="A34" s="738">
        <v>29</v>
      </c>
      <c r="B34" s="738">
        <v>3.83</v>
      </c>
      <c r="C34" s="744" t="s">
        <v>1205</v>
      </c>
      <c r="D34" s="740" t="s">
        <v>610</v>
      </c>
      <c r="E34" s="740" t="s">
        <v>50</v>
      </c>
      <c r="F34" s="739" t="s">
        <v>63</v>
      </c>
      <c r="G34" s="741">
        <v>1293</v>
      </c>
      <c r="H34" s="738" t="s">
        <v>58</v>
      </c>
      <c r="I34" s="742">
        <f t="shared" si="0"/>
        <v>4952.1900000000005</v>
      </c>
    </row>
    <row r="35" spans="1:9" ht="110.25">
      <c r="A35" s="738">
        <v>30</v>
      </c>
      <c r="B35" s="738">
        <v>3.83</v>
      </c>
      <c r="C35" s="744" t="s">
        <v>1206</v>
      </c>
      <c r="D35" s="740" t="s">
        <v>610</v>
      </c>
      <c r="E35" s="740" t="s">
        <v>13</v>
      </c>
      <c r="F35" s="739" t="s">
        <v>64</v>
      </c>
      <c r="G35" s="741">
        <v>482</v>
      </c>
      <c r="H35" s="738" t="s">
        <v>58</v>
      </c>
      <c r="I35" s="742">
        <f t="shared" si="0"/>
        <v>1846.06</v>
      </c>
    </row>
    <row r="36" spans="1:9" ht="15.75">
      <c r="A36" s="738">
        <v>31</v>
      </c>
      <c r="B36" s="738">
        <v>43</v>
      </c>
      <c r="C36" s="744" t="s">
        <v>65</v>
      </c>
      <c r="D36" s="740" t="s">
        <v>610</v>
      </c>
      <c r="E36" s="740" t="s">
        <v>13</v>
      </c>
      <c r="F36" s="739" t="s">
        <v>66</v>
      </c>
      <c r="G36" s="741">
        <v>122</v>
      </c>
      <c r="H36" s="738" t="s">
        <v>15</v>
      </c>
      <c r="I36" s="742">
        <f t="shared" si="0"/>
        <v>5246</v>
      </c>
    </row>
    <row r="37" spans="1:9" ht="31.5">
      <c r="A37" s="738">
        <v>32</v>
      </c>
      <c r="B37" s="738">
        <v>36</v>
      </c>
      <c r="C37" s="744" t="s">
        <v>682</v>
      </c>
      <c r="D37" s="740" t="s">
        <v>610</v>
      </c>
      <c r="E37" s="740" t="s">
        <v>50</v>
      </c>
      <c r="F37" s="739" t="s">
        <v>67</v>
      </c>
      <c r="G37" s="741">
        <v>3486</v>
      </c>
      <c r="H37" s="738" t="s">
        <v>15</v>
      </c>
      <c r="I37" s="742">
        <f t="shared" si="0"/>
        <v>125496</v>
      </c>
    </row>
    <row r="38" spans="1:9" ht="54" customHeight="1">
      <c r="A38" s="738">
        <v>33</v>
      </c>
      <c r="B38" s="738">
        <v>36</v>
      </c>
      <c r="C38" s="744" t="s">
        <v>68</v>
      </c>
      <c r="D38" s="740" t="s">
        <v>610</v>
      </c>
      <c r="E38" s="740" t="s">
        <v>13</v>
      </c>
      <c r="F38" s="739" t="s">
        <v>69</v>
      </c>
      <c r="G38" s="741">
        <v>1234.2</v>
      </c>
      <c r="H38" s="738" t="s">
        <v>15</v>
      </c>
      <c r="I38" s="742">
        <f t="shared" si="0"/>
        <v>44431.200000000004</v>
      </c>
    </row>
    <row r="39" spans="1:9" ht="47.25">
      <c r="A39" s="738">
        <v>34</v>
      </c>
      <c r="B39" s="738">
        <v>36</v>
      </c>
      <c r="C39" s="744" t="s">
        <v>70</v>
      </c>
      <c r="D39" s="740" t="s">
        <v>610</v>
      </c>
      <c r="E39" s="740" t="s">
        <v>13</v>
      </c>
      <c r="F39" s="739" t="s">
        <v>71</v>
      </c>
      <c r="G39" s="741">
        <v>386</v>
      </c>
      <c r="H39" s="738" t="s">
        <v>15</v>
      </c>
      <c r="I39" s="742">
        <f t="shared" si="0"/>
        <v>13896</v>
      </c>
    </row>
    <row r="40" spans="1:9" ht="63">
      <c r="A40" s="738">
        <v>35</v>
      </c>
      <c r="B40" s="738">
        <v>531.9</v>
      </c>
      <c r="C40" s="744" t="s">
        <v>72</v>
      </c>
      <c r="D40" s="740" t="s">
        <v>610</v>
      </c>
      <c r="E40" s="740" t="s">
        <v>13</v>
      </c>
      <c r="F40" s="739" t="s">
        <v>73</v>
      </c>
      <c r="G40" s="741">
        <v>65</v>
      </c>
      <c r="H40" s="738" t="s">
        <v>74</v>
      </c>
      <c r="I40" s="742">
        <f t="shared" si="0"/>
        <v>34573.5</v>
      </c>
    </row>
    <row r="41" spans="1:9" ht="47.25">
      <c r="A41" s="738">
        <v>36</v>
      </c>
      <c r="B41" s="738">
        <v>208.3</v>
      </c>
      <c r="C41" s="744" t="s">
        <v>75</v>
      </c>
      <c r="D41" s="740" t="s">
        <v>610</v>
      </c>
      <c r="E41" s="740" t="s">
        <v>13</v>
      </c>
      <c r="F41" s="739" t="s">
        <v>76</v>
      </c>
      <c r="G41" s="741">
        <v>41</v>
      </c>
      <c r="H41" s="738" t="s">
        <v>74</v>
      </c>
      <c r="I41" s="742">
        <f t="shared" si="0"/>
        <v>8540.3000000000011</v>
      </c>
    </row>
    <row r="42" spans="1:9" ht="15.75">
      <c r="A42" s="738">
        <v>37</v>
      </c>
      <c r="B42" s="738">
        <v>50</v>
      </c>
      <c r="C42" s="752" t="s">
        <v>77</v>
      </c>
      <c r="D42" s="740" t="s">
        <v>610</v>
      </c>
      <c r="E42" s="740" t="s">
        <v>50</v>
      </c>
      <c r="F42" s="739" t="s">
        <v>78</v>
      </c>
      <c r="G42" s="741">
        <v>117.5</v>
      </c>
      <c r="H42" s="738" t="s">
        <v>79</v>
      </c>
      <c r="I42" s="742">
        <f t="shared" si="0"/>
        <v>5875</v>
      </c>
    </row>
    <row r="43" spans="1:9" ht="15.75">
      <c r="A43" s="738">
        <v>38</v>
      </c>
      <c r="B43" s="738">
        <v>314</v>
      </c>
      <c r="C43" s="753" t="s">
        <v>913</v>
      </c>
      <c r="D43" s="740" t="s">
        <v>610</v>
      </c>
      <c r="E43" s="740" t="s">
        <v>13</v>
      </c>
      <c r="F43" s="739" t="s">
        <v>81</v>
      </c>
      <c r="G43" s="741">
        <v>55</v>
      </c>
      <c r="H43" s="738" t="s">
        <v>82</v>
      </c>
      <c r="I43" s="742">
        <f t="shared" si="0"/>
        <v>17270</v>
      </c>
    </row>
    <row r="44" spans="1:9" ht="63">
      <c r="A44" s="738">
        <v>39</v>
      </c>
      <c r="B44" s="738">
        <v>2</v>
      </c>
      <c r="C44" s="744" t="s">
        <v>83</v>
      </c>
      <c r="D44" s="740" t="s">
        <v>610</v>
      </c>
      <c r="E44" s="740" t="s">
        <v>50</v>
      </c>
      <c r="F44" s="739" t="s">
        <v>84</v>
      </c>
      <c r="G44" s="741">
        <v>4725</v>
      </c>
      <c r="H44" s="738" t="s">
        <v>15</v>
      </c>
      <c r="I44" s="742">
        <f t="shared" si="0"/>
        <v>9450</v>
      </c>
    </row>
    <row r="45" spans="1:9" ht="31.5">
      <c r="A45" s="738">
        <v>40</v>
      </c>
      <c r="B45" s="738">
        <v>2</v>
      </c>
      <c r="C45" s="744" t="s">
        <v>85</v>
      </c>
      <c r="D45" s="740" t="s">
        <v>610</v>
      </c>
      <c r="E45" s="740" t="s">
        <v>13</v>
      </c>
      <c r="F45" s="739" t="s">
        <v>86</v>
      </c>
      <c r="G45" s="741">
        <v>1323</v>
      </c>
      <c r="H45" s="738" t="s">
        <v>15</v>
      </c>
      <c r="I45" s="742">
        <f t="shared" si="0"/>
        <v>2646</v>
      </c>
    </row>
    <row r="46" spans="1:9" ht="141.75">
      <c r="A46" s="738">
        <v>41</v>
      </c>
      <c r="B46" s="738">
        <v>106</v>
      </c>
      <c r="C46" s="752" t="s">
        <v>1207</v>
      </c>
      <c r="D46" s="740" t="s">
        <v>610</v>
      </c>
      <c r="E46" s="740" t="s">
        <v>13</v>
      </c>
      <c r="F46" s="739" t="s">
        <v>87</v>
      </c>
      <c r="G46" s="741">
        <v>2463.3000000000002</v>
      </c>
      <c r="H46" s="738" t="s">
        <v>82</v>
      </c>
      <c r="I46" s="742">
        <f t="shared" si="0"/>
        <v>261109.80000000002</v>
      </c>
    </row>
    <row r="47" spans="1:9" ht="57">
      <c r="A47" s="738">
        <v>42</v>
      </c>
      <c r="B47" s="738">
        <v>56</v>
      </c>
      <c r="C47" s="754" t="s">
        <v>1156</v>
      </c>
      <c r="D47" s="740" t="s">
        <v>610</v>
      </c>
      <c r="E47" s="740" t="s">
        <v>13</v>
      </c>
      <c r="F47" s="739" t="s">
        <v>88</v>
      </c>
      <c r="G47" s="741">
        <v>133</v>
      </c>
      <c r="H47" s="738" t="s">
        <v>82</v>
      </c>
      <c r="I47" s="742">
        <f t="shared" si="0"/>
        <v>7448</v>
      </c>
    </row>
    <row r="48" spans="1:9" ht="15.75">
      <c r="A48" s="738">
        <v>43</v>
      </c>
      <c r="B48" s="738">
        <v>106</v>
      </c>
      <c r="C48" s="739" t="s">
        <v>921</v>
      </c>
      <c r="D48" s="740" t="s">
        <v>610</v>
      </c>
      <c r="E48" s="740" t="s">
        <v>13</v>
      </c>
      <c r="F48" s="739" t="s">
        <v>90</v>
      </c>
      <c r="G48" s="741">
        <v>200</v>
      </c>
      <c r="H48" s="738" t="s">
        <v>82</v>
      </c>
      <c r="I48" s="742">
        <f t="shared" si="0"/>
        <v>21200</v>
      </c>
    </row>
    <row r="49" spans="1:9" ht="63">
      <c r="A49" s="738">
        <v>44</v>
      </c>
      <c r="B49" s="738">
        <v>14</v>
      </c>
      <c r="C49" s="755" t="s">
        <v>923</v>
      </c>
      <c r="D49" s="740" t="s">
        <v>610</v>
      </c>
      <c r="E49" s="740" t="s">
        <v>13</v>
      </c>
      <c r="F49" s="739" t="s">
        <v>91</v>
      </c>
      <c r="G49" s="741">
        <v>135.66</v>
      </c>
      <c r="H49" s="738" t="s">
        <v>82</v>
      </c>
      <c r="I49" s="742">
        <f t="shared" si="0"/>
        <v>1899.24</v>
      </c>
    </row>
    <row r="50" spans="1:9" ht="15.75">
      <c r="A50" s="738">
        <v>45</v>
      </c>
      <c r="B50" s="738">
        <v>8</v>
      </c>
      <c r="C50" s="756" t="s">
        <v>925</v>
      </c>
      <c r="D50" s="740" t="s">
        <v>610</v>
      </c>
      <c r="E50" s="740" t="s">
        <v>50</v>
      </c>
      <c r="F50" s="739" t="s">
        <v>92</v>
      </c>
      <c r="G50" s="741">
        <v>2500</v>
      </c>
      <c r="H50" s="738" t="s">
        <v>15</v>
      </c>
      <c r="I50" s="742">
        <f t="shared" si="0"/>
        <v>20000</v>
      </c>
    </row>
    <row r="51" spans="1:9" ht="15.75">
      <c r="A51" s="738">
        <v>46</v>
      </c>
      <c r="B51" s="738">
        <v>8</v>
      </c>
      <c r="C51" s="757" t="s">
        <v>927</v>
      </c>
      <c r="D51" s="740" t="s">
        <v>610</v>
      </c>
      <c r="E51" s="740" t="s">
        <v>50</v>
      </c>
      <c r="F51" s="739" t="s">
        <v>93</v>
      </c>
      <c r="G51" s="741">
        <v>4200</v>
      </c>
      <c r="H51" s="738" t="s">
        <v>15</v>
      </c>
      <c r="I51" s="742">
        <f t="shared" si="0"/>
        <v>33600</v>
      </c>
    </row>
    <row r="52" spans="1:9" ht="15.75">
      <c r="A52" s="738">
        <v>47</v>
      </c>
      <c r="B52" s="738">
        <v>8</v>
      </c>
      <c r="C52" s="758" t="s">
        <v>929</v>
      </c>
      <c r="D52" s="740" t="s">
        <v>610</v>
      </c>
      <c r="E52" s="740" t="s">
        <v>13</v>
      </c>
      <c r="F52" s="739" t="s">
        <v>94</v>
      </c>
      <c r="G52" s="741">
        <v>17600</v>
      </c>
      <c r="H52" s="738" t="s">
        <v>15</v>
      </c>
      <c r="I52" s="742">
        <f t="shared" si="0"/>
        <v>140800</v>
      </c>
    </row>
    <row r="53" spans="1:9" ht="15.75">
      <c r="A53" s="738">
        <v>48</v>
      </c>
      <c r="B53" s="738">
        <v>8</v>
      </c>
      <c r="C53" s="758" t="s">
        <v>931</v>
      </c>
      <c r="D53" s="740" t="s">
        <v>610</v>
      </c>
      <c r="E53" s="740" t="s">
        <v>13</v>
      </c>
      <c r="F53" s="739" t="s">
        <v>95</v>
      </c>
      <c r="G53" s="741">
        <v>4000</v>
      </c>
      <c r="H53" s="738" t="s">
        <v>15</v>
      </c>
      <c r="I53" s="742">
        <f t="shared" si="0"/>
        <v>32000</v>
      </c>
    </row>
    <row r="54" spans="1:9" ht="15.75">
      <c r="A54" s="738">
        <v>49</v>
      </c>
      <c r="B54" s="738">
        <v>4</v>
      </c>
      <c r="C54" s="744" t="s">
        <v>96</v>
      </c>
      <c r="D54" s="740" t="s">
        <v>610</v>
      </c>
      <c r="E54" s="740" t="s">
        <v>13</v>
      </c>
      <c r="F54" s="739" t="s">
        <v>97</v>
      </c>
      <c r="G54" s="741">
        <v>2764.76</v>
      </c>
      <c r="H54" s="738" t="s">
        <v>15</v>
      </c>
      <c r="I54" s="742">
        <f t="shared" si="0"/>
        <v>11059.04</v>
      </c>
    </row>
    <row r="55" spans="1:9" ht="181.5" customHeight="1">
      <c r="A55" s="738">
        <v>50</v>
      </c>
      <c r="B55" s="738">
        <v>85</v>
      </c>
      <c r="C55" s="744" t="s">
        <v>1208</v>
      </c>
      <c r="D55" s="740" t="s">
        <v>610</v>
      </c>
      <c r="E55" s="740" t="s">
        <v>13</v>
      </c>
      <c r="F55" s="739" t="s">
        <v>98</v>
      </c>
      <c r="G55" s="741">
        <v>465.46</v>
      </c>
      <c r="H55" s="738" t="s">
        <v>82</v>
      </c>
      <c r="I55" s="742">
        <f t="shared" si="0"/>
        <v>39564.1</v>
      </c>
    </row>
    <row r="56" spans="1:9" ht="69.75" customHeight="1">
      <c r="A56" s="738">
        <v>51</v>
      </c>
      <c r="B56" s="738">
        <v>15</v>
      </c>
      <c r="C56" s="744" t="s">
        <v>1209</v>
      </c>
      <c r="D56" s="740" t="s">
        <v>610</v>
      </c>
      <c r="E56" s="740" t="s">
        <v>13</v>
      </c>
      <c r="F56" s="739" t="s">
        <v>99</v>
      </c>
      <c r="G56" s="741">
        <v>126.23</v>
      </c>
      <c r="H56" s="738" t="s">
        <v>82</v>
      </c>
      <c r="I56" s="742">
        <f t="shared" si="0"/>
        <v>1893.45</v>
      </c>
    </row>
    <row r="57" spans="1:9" ht="15.75">
      <c r="A57" s="738">
        <v>52</v>
      </c>
      <c r="B57" s="738">
        <v>2</v>
      </c>
      <c r="C57" s="744" t="s">
        <v>100</v>
      </c>
      <c r="D57" s="740" t="s">
        <v>610</v>
      </c>
      <c r="E57" s="740" t="s">
        <v>13</v>
      </c>
      <c r="F57" s="739" t="s">
        <v>101</v>
      </c>
      <c r="G57" s="741">
        <v>2370.63</v>
      </c>
      <c r="H57" s="738" t="s">
        <v>15</v>
      </c>
      <c r="I57" s="742">
        <f t="shared" si="0"/>
        <v>4741.26</v>
      </c>
    </row>
    <row r="58" spans="1:9" ht="180" customHeight="1">
      <c r="A58" s="738">
        <v>53</v>
      </c>
      <c r="B58" s="738">
        <v>90</v>
      </c>
      <c r="C58" s="744" t="s">
        <v>939</v>
      </c>
      <c r="D58" s="740" t="s">
        <v>610</v>
      </c>
      <c r="E58" s="740" t="s">
        <v>13</v>
      </c>
      <c r="F58" s="739" t="s">
        <v>102</v>
      </c>
      <c r="G58" s="741">
        <v>377.63</v>
      </c>
      <c r="H58" s="738" t="s">
        <v>82</v>
      </c>
      <c r="I58" s="742">
        <f t="shared" si="0"/>
        <v>33986.699999999997</v>
      </c>
    </row>
    <row r="59" spans="1:9" ht="66.75" customHeight="1">
      <c r="A59" s="738">
        <v>54</v>
      </c>
      <c r="B59" s="738">
        <v>10</v>
      </c>
      <c r="C59" s="744" t="s">
        <v>1210</v>
      </c>
      <c r="D59" s="740" t="s">
        <v>610</v>
      </c>
      <c r="E59" s="740" t="s">
        <v>13</v>
      </c>
      <c r="F59" s="739" t="s">
        <v>103</v>
      </c>
      <c r="G59" s="741">
        <v>85.43</v>
      </c>
      <c r="H59" s="738" t="s">
        <v>82</v>
      </c>
      <c r="I59" s="742">
        <f t="shared" si="0"/>
        <v>854.30000000000007</v>
      </c>
    </row>
    <row r="60" spans="1:9" ht="15.75">
      <c r="A60" s="738">
        <v>55</v>
      </c>
      <c r="B60" s="738">
        <v>2</v>
      </c>
      <c r="C60" s="759" t="s">
        <v>943</v>
      </c>
      <c r="D60" s="740" t="s">
        <v>610</v>
      </c>
      <c r="E60" s="740" t="s">
        <v>13</v>
      </c>
      <c r="F60" s="739" t="s">
        <v>105</v>
      </c>
      <c r="G60" s="741">
        <v>968.9</v>
      </c>
      <c r="H60" s="738" t="s">
        <v>15</v>
      </c>
      <c r="I60" s="742">
        <f t="shared" si="0"/>
        <v>1937.8</v>
      </c>
    </row>
    <row r="61" spans="1:9" ht="38.25" customHeight="1">
      <c r="A61" s="738">
        <v>56</v>
      </c>
      <c r="B61" s="741">
        <v>2200</v>
      </c>
      <c r="C61" s="752" t="s">
        <v>339</v>
      </c>
      <c r="D61" s="740" t="s">
        <v>610</v>
      </c>
      <c r="E61" s="740" t="s">
        <v>13</v>
      </c>
      <c r="F61" s="739" t="s">
        <v>107</v>
      </c>
      <c r="G61" s="741">
        <v>27</v>
      </c>
      <c r="H61" s="738" t="s">
        <v>82</v>
      </c>
      <c r="I61" s="742">
        <f t="shared" si="0"/>
        <v>59400</v>
      </c>
    </row>
    <row r="62" spans="1:9" ht="47.25">
      <c r="A62" s="738">
        <v>57</v>
      </c>
      <c r="B62" s="738">
        <v>500</v>
      </c>
      <c r="C62" s="744" t="s">
        <v>946</v>
      </c>
      <c r="D62" s="740" t="s">
        <v>610</v>
      </c>
      <c r="E62" s="740" t="s">
        <v>13</v>
      </c>
      <c r="F62" s="739" t="s">
        <v>109</v>
      </c>
      <c r="G62" s="741">
        <v>27</v>
      </c>
      <c r="H62" s="738" t="s">
        <v>15</v>
      </c>
      <c r="I62" s="742">
        <f t="shared" si="0"/>
        <v>13500</v>
      </c>
    </row>
    <row r="63" spans="1:9" ht="63">
      <c r="A63" s="738">
        <v>58</v>
      </c>
      <c r="B63" s="738">
        <v>1.6</v>
      </c>
      <c r="C63" s="744" t="s">
        <v>56</v>
      </c>
      <c r="D63" s="740" t="s">
        <v>610</v>
      </c>
      <c r="E63" s="740" t="s">
        <v>13</v>
      </c>
      <c r="F63" s="739" t="s">
        <v>57</v>
      </c>
      <c r="G63" s="741">
        <v>3426</v>
      </c>
      <c r="H63" s="738" t="s">
        <v>58</v>
      </c>
      <c r="I63" s="742">
        <f t="shared" si="0"/>
        <v>5481.6</v>
      </c>
    </row>
    <row r="64" spans="1:9" ht="94.5">
      <c r="A64" s="738">
        <v>59</v>
      </c>
      <c r="B64" s="738">
        <v>1.6</v>
      </c>
      <c r="C64" s="744" t="s">
        <v>1203</v>
      </c>
      <c r="D64" s="740" t="s">
        <v>610</v>
      </c>
      <c r="E64" s="740" t="s">
        <v>50</v>
      </c>
      <c r="F64" s="739" t="s">
        <v>61</v>
      </c>
      <c r="G64" s="741">
        <v>2181</v>
      </c>
      <c r="H64" s="738" t="s">
        <v>58</v>
      </c>
      <c r="I64" s="742">
        <f t="shared" si="0"/>
        <v>3489.6000000000004</v>
      </c>
    </row>
    <row r="65" spans="1:9" ht="94.5">
      <c r="A65" s="738">
        <v>60</v>
      </c>
      <c r="B65" s="738">
        <v>1.6</v>
      </c>
      <c r="C65" s="744" t="s">
        <v>1204</v>
      </c>
      <c r="D65" s="740" t="s">
        <v>610</v>
      </c>
      <c r="E65" s="740" t="s">
        <v>13</v>
      </c>
      <c r="F65" s="739" t="s">
        <v>62</v>
      </c>
      <c r="G65" s="741">
        <v>851</v>
      </c>
      <c r="H65" s="738" t="s">
        <v>58</v>
      </c>
      <c r="I65" s="742">
        <f t="shared" si="0"/>
        <v>1361.6000000000001</v>
      </c>
    </row>
    <row r="66" spans="1:9" ht="94.5">
      <c r="A66" s="738">
        <v>61</v>
      </c>
      <c r="B66" s="738">
        <v>1.6</v>
      </c>
      <c r="C66" s="744" t="s">
        <v>1205</v>
      </c>
      <c r="D66" s="740" t="s">
        <v>610</v>
      </c>
      <c r="E66" s="740" t="s">
        <v>50</v>
      </c>
      <c r="F66" s="739" t="s">
        <v>63</v>
      </c>
      <c r="G66" s="741">
        <v>1293</v>
      </c>
      <c r="H66" s="738" t="s">
        <v>58</v>
      </c>
      <c r="I66" s="742">
        <f t="shared" si="0"/>
        <v>2068.8000000000002</v>
      </c>
    </row>
    <row r="67" spans="1:9" ht="102.75" customHeight="1">
      <c r="A67" s="738">
        <v>62</v>
      </c>
      <c r="B67" s="738">
        <v>1.6</v>
      </c>
      <c r="C67" s="744" t="s">
        <v>1206</v>
      </c>
      <c r="D67" s="740" t="s">
        <v>610</v>
      </c>
      <c r="E67" s="740" t="s">
        <v>13</v>
      </c>
      <c r="F67" s="739" t="s">
        <v>64</v>
      </c>
      <c r="G67" s="741">
        <v>482</v>
      </c>
      <c r="H67" s="738" t="s">
        <v>58</v>
      </c>
      <c r="I67" s="742">
        <f t="shared" si="0"/>
        <v>771.2</v>
      </c>
    </row>
    <row r="68" spans="1:9" ht="31.5">
      <c r="A68" s="738">
        <v>63</v>
      </c>
      <c r="B68" s="738">
        <v>5</v>
      </c>
      <c r="C68" s="744" t="s">
        <v>948</v>
      </c>
      <c r="D68" s="740" t="s">
        <v>610</v>
      </c>
      <c r="E68" s="740" t="s">
        <v>13</v>
      </c>
      <c r="F68" s="739" t="s">
        <v>110</v>
      </c>
      <c r="G68" s="741">
        <v>990.68</v>
      </c>
      <c r="H68" s="738" t="s">
        <v>15</v>
      </c>
      <c r="I68" s="742">
        <f t="shared" si="0"/>
        <v>4953.3999999999996</v>
      </c>
    </row>
    <row r="69" spans="1:9" ht="63">
      <c r="A69" s="738">
        <v>64</v>
      </c>
      <c r="B69" s="738">
        <v>5</v>
      </c>
      <c r="C69" s="744" t="s">
        <v>1211</v>
      </c>
      <c r="D69" s="740" t="s">
        <v>610</v>
      </c>
      <c r="E69" s="740" t="s">
        <v>13</v>
      </c>
      <c r="F69" s="739" t="s">
        <v>111</v>
      </c>
      <c r="G69" s="741">
        <v>2643.83</v>
      </c>
      <c r="H69" s="738" t="s">
        <v>15</v>
      </c>
      <c r="I69" s="742">
        <f t="shared" si="0"/>
        <v>13219.15</v>
      </c>
    </row>
    <row r="70" spans="1:9" ht="47.25">
      <c r="A70" s="738">
        <v>65</v>
      </c>
      <c r="B70" s="738">
        <v>4.7</v>
      </c>
      <c r="C70" s="744" t="s">
        <v>1212</v>
      </c>
      <c r="D70" s="740" t="s">
        <v>610</v>
      </c>
      <c r="E70" s="740" t="s">
        <v>13</v>
      </c>
      <c r="F70" s="739" t="s">
        <v>113</v>
      </c>
      <c r="G70" s="741">
        <v>6579</v>
      </c>
      <c r="H70" s="738" t="s">
        <v>114</v>
      </c>
      <c r="I70" s="742">
        <f t="shared" ref="I70:I133" si="1">B70*G70</f>
        <v>30921.300000000003</v>
      </c>
    </row>
    <row r="71" spans="1:9" ht="15.75">
      <c r="A71" s="738">
        <v>66</v>
      </c>
      <c r="B71" s="738">
        <v>0.155</v>
      </c>
      <c r="C71" s="744" t="s">
        <v>954</v>
      </c>
      <c r="D71" s="740" t="s">
        <v>610</v>
      </c>
      <c r="E71" s="740" t="s">
        <v>13</v>
      </c>
      <c r="F71" s="739" t="s">
        <v>116</v>
      </c>
      <c r="G71" s="741">
        <v>3893.03</v>
      </c>
      <c r="H71" s="738" t="s">
        <v>114</v>
      </c>
      <c r="I71" s="742">
        <f t="shared" si="1"/>
        <v>603.41965000000005</v>
      </c>
    </row>
    <row r="72" spans="1:9" ht="15.75">
      <c r="A72" s="738">
        <v>67</v>
      </c>
      <c r="B72" s="738">
        <v>5</v>
      </c>
      <c r="C72" s="744" t="s">
        <v>956</v>
      </c>
      <c r="D72" s="740" t="s">
        <v>610</v>
      </c>
      <c r="E72" s="740" t="s">
        <v>13</v>
      </c>
      <c r="F72" s="739" t="s">
        <v>118</v>
      </c>
      <c r="G72" s="741">
        <v>48</v>
      </c>
      <c r="H72" s="738" t="s">
        <v>15</v>
      </c>
      <c r="I72" s="742">
        <f t="shared" si="1"/>
        <v>240</v>
      </c>
    </row>
    <row r="73" spans="1:9" ht="15.75">
      <c r="A73" s="738">
        <v>68</v>
      </c>
      <c r="B73" s="738">
        <v>1</v>
      </c>
      <c r="C73" s="744" t="s">
        <v>119</v>
      </c>
      <c r="D73" s="740" t="s">
        <v>610</v>
      </c>
      <c r="E73" s="740" t="s">
        <v>13</v>
      </c>
      <c r="F73" s="739" t="s">
        <v>120</v>
      </c>
      <c r="G73" s="741">
        <v>740.52</v>
      </c>
      <c r="H73" s="738" t="s">
        <v>44</v>
      </c>
      <c r="I73" s="742">
        <f t="shared" si="1"/>
        <v>740.52</v>
      </c>
    </row>
    <row r="74" spans="1:9" ht="31.5">
      <c r="A74" s="738">
        <v>69</v>
      </c>
      <c r="B74" s="738">
        <v>1</v>
      </c>
      <c r="C74" s="744" t="s">
        <v>121</v>
      </c>
      <c r="D74" s="740" t="s">
        <v>610</v>
      </c>
      <c r="E74" s="740" t="s">
        <v>13</v>
      </c>
      <c r="F74" s="739" t="s">
        <v>122</v>
      </c>
      <c r="G74" s="741">
        <v>1813.49</v>
      </c>
      <c r="H74" s="738" t="s">
        <v>15</v>
      </c>
      <c r="I74" s="742">
        <f t="shared" si="1"/>
        <v>1813.49</v>
      </c>
    </row>
    <row r="75" spans="1:9" ht="31.5">
      <c r="A75" s="738">
        <v>70</v>
      </c>
      <c r="B75" s="738">
        <v>1</v>
      </c>
      <c r="C75" s="744" t="s">
        <v>674</v>
      </c>
      <c r="D75" s="740" t="s">
        <v>610</v>
      </c>
      <c r="E75" s="740" t="s">
        <v>13</v>
      </c>
      <c r="F75" s="739" t="s">
        <v>123</v>
      </c>
      <c r="G75" s="741">
        <v>142</v>
      </c>
      <c r="H75" s="738" t="s">
        <v>15</v>
      </c>
      <c r="I75" s="742">
        <f t="shared" si="1"/>
        <v>142</v>
      </c>
    </row>
    <row r="76" spans="1:9" ht="47.25">
      <c r="A76" s="738">
        <v>71</v>
      </c>
      <c r="B76" s="738">
        <v>1</v>
      </c>
      <c r="C76" s="744" t="s">
        <v>639</v>
      </c>
      <c r="D76" s="740" t="s">
        <v>610</v>
      </c>
      <c r="E76" s="740" t="s">
        <v>13</v>
      </c>
      <c r="F76" s="739" t="s">
        <v>125</v>
      </c>
      <c r="G76" s="741">
        <v>1594.67</v>
      </c>
      <c r="H76" s="738" t="s">
        <v>15</v>
      </c>
      <c r="I76" s="742">
        <f t="shared" si="1"/>
        <v>1594.67</v>
      </c>
    </row>
    <row r="77" spans="1:9" ht="15.75">
      <c r="A77" s="738">
        <v>72</v>
      </c>
      <c r="B77" s="738">
        <v>18</v>
      </c>
      <c r="C77" s="739" t="s">
        <v>962</v>
      </c>
      <c r="D77" s="740" t="s">
        <v>610</v>
      </c>
      <c r="E77" s="740" t="s">
        <v>50</v>
      </c>
      <c r="F77" s="739" t="s">
        <v>126</v>
      </c>
      <c r="G77" s="741">
        <v>105</v>
      </c>
      <c r="H77" s="738" t="s">
        <v>79</v>
      </c>
      <c r="I77" s="742">
        <f t="shared" si="1"/>
        <v>1890</v>
      </c>
    </row>
    <row r="78" spans="1:9" ht="47.25">
      <c r="A78" s="738">
        <v>73</v>
      </c>
      <c r="B78" s="738">
        <v>30</v>
      </c>
      <c r="C78" s="744" t="s">
        <v>964</v>
      </c>
      <c r="D78" s="740" t="s">
        <v>610</v>
      </c>
      <c r="E78" s="740" t="s">
        <v>13</v>
      </c>
      <c r="F78" s="739" t="s">
        <v>128</v>
      </c>
      <c r="G78" s="741">
        <v>14.03</v>
      </c>
      <c r="H78" s="738" t="s">
        <v>82</v>
      </c>
      <c r="I78" s="742">
        <f t="shared" si="1"/>
        <v>420.9</v>
      </c>
    </row>
    <row r="79" spans="1:9" ht="15.75">
      <c r="A79" s="738">
        <v>74</v>
      </c>
      <c r="B79" s="738">
        <v>2</v>
      </c>
      <c r="C79" s="744" t="s">
        <v>129</v>
      </c>
      <c r="D79" s="740" t="s">
        <v>610</v>
      </c>
      <c r="E79" s="740" t="s">
        <v>13</v>
      </c>
      <c r="F79" s="739" t="s">
        <v>130</v>
      </c>
      <c r="G79" s="741">
        <v>1024</v>
      </c>
      <c r="H79" s="738" t="s">
        <v>131</v>
      </c>
      <c r="I79" s="742">
        <f t="shared" si="1"/>
        <v>2048</v>
      </c>
    </row>
    <row r="80" spans="1:9" ht="73.5" customHeight="1">
      <c r="A80" s="738">
        <v>75</v>
      </c>
      <c r="B80" s="738">
        <v>1</v>
      </c>
      <c r="C80" s="744" t="s">
        <v>880</v>
      </c>
      <c r="D80" s="740" t="s">
        <v>610</v>
      </c>
      <c r="E80" s="740" t="s">
        <v>13</v>
      </c>
      <c r="F80" s="739" t="s">
        <v>24</v>
      </c>
      <c r="G80" s="741">
        <v>3299.7</v>
      </c>
      <c r="H80" s="738" t="s">
        <v>15</v>
      </c>
      <c r="I80" s="742">
        <f t="shared" si="1"/>
        <v>3299.7</v>
      </c>
    </row>
    <row r="81" spans="1:9" ht="15.75">
      <c r="A81" s="738">
        <v>76</v>
      </c>
      <c r="B81" s="738">
        <v>2</v>
      </c>
      <c r="C81" s="744" t="s">
        <v>132</v>
      </c>
      <c r="D81" s="740" t="s">
        <v>610</v>
      </c>
      <c r="E81" s="740" t="s">
        <v>13</v>
      </c>
      <c r="F81" s="739" t="s">
        <v>133</v>
      </c>
      <c r="G81" s="741">
        <v>1024</v>
      </c>
      <c r="H81" s="738" t="s">
        <v>131</v>
      </c>
      <c r="I81" s="742">
        <f t="shared" si="1"/>
        <v>2048</v>
      </c>
    </row>
    <row r="82" spans="1:9" ht="81" customHeight="1">
      <c r="A82" s="738">
        <v>77</v>
      </c>
      <c r="B82" s="738">
        <v>8</v>
      </c>
      <c r="C82" s="744" t="s">
        <v>968</v>
      </c>
      <c r="D82" s="740" t="s">
        <v>610</v>
      </c>
      <c r="E82" s="740" t="s">
        <v>50</v>
      </c>
      <c r="F82" s="739" t="s">
        <v>135</v>
      </c>
      <c r="G82" s="741">
        <v>13913</v>
      </c>
      <c r="H82" s="738" t="s">
        <v>15</v>
      </c>
      <c r="I82" s="742">
        <f t="shared" si="1"/>
        <v>111304</v>
      </c>
    </row>
    <row r="83" spans="1:9" ht="31.5">
      <c r="A83" s="738">
        <v>78</v>
      </c>
      <c r="B83" s="738">
        <v>8</v>
      </c>
      <c r="C83" s="744" t="s">
        <v>970</v>
      </c>
      <c r="D83" s="740" t="s">
        <v>610</v>
      </c>
      <c r="E83" s="740" t="s">
        <v>13</v>
      </c>
      <c r="F83" s="739" t="s">
        <v>136</v>
      </c>
      <c r="G83" s="741">
        <v>928</v>
      </c>
      <c r="H83" s="738" t="s">
        <v>15</v>
      </c>
      <c r="I83" s="742">
        <f t="shared" si="1"/>
        <v>7424</v>
      </c>
    </row>
    <row r="84" spans="1:9" ht="15.75">
      <c r="A84" s="738">
        <v>79</v>
      </c>
      <c r="B84" s="738">
        <v>8</v>
      </c>
      <c r="C84" s="744" t="s">
        <v>972</v>
      </c>
      <c r="D84" s="740" t="s">
        <v>610</v>
      </c>
      <c r="E84" s="740" t="s">
        <v>13</v>
      </c>
      <c r="F84" s="739" t="s">
        <v>138</v>
      </c>
      <c r="G84" s="741">
        <v>1379</v>
      </c>
      <c r="H84" s="738" t="s">
        <v>15</v>
      </c>
      <c r="I84" s="742">
        <f t="shared" si="1"/>
        <v>11032</v>
      </c>
    </row>
    <row r="85" spans="1:9" ht="38.25" customHeight="1">
      <c r="A85" s="738">
        <v>80</v>
      </c>
      <c r="B85" s="738">
        <v>6.1</v>
      </c>
      <c r="C85" s="744" t="s">
        <v>974</v>
      </c>
      <c r="D85" s="740" t="s">
        <v>610</v>
      </c>
      <c r="E85" s="740" t="s">
        <v>13</v>
      </c>
      <c r="F85" s="739" t="s">
        <v>113</v>
      </c>
      <c r="G85" s="741">
        <v>6579</v>
      </c>
      <c r="H85" s="738" t="s">
        <v>114</v>
      </c>
      <c r="I85" s="742">
        <f t="shared" si="1"/>
        <v>40131.899999999994</v>
      </c>
    </row>
    <row r="86" spans="1:9" ht="15.75">
      <c r="A86" s="738">
        <v>81</v>
      </c>
      <c r="B86" s="738">
        <v>0.248</v>
      </c>
      <c r="C86" s="744" t="s">
        <v>954</v>
      </c>
      <c r="D86" s="740" t="s">
        <v>610</v>
      </c>
      <c r="E86" s="740" t="s">
        <v>13</v>
      </c>
      <c r="F86" s="739" t="s">
        <v>116</v>
      </c>
      <c r="G86" s="741">
        <v>3892.98</v>
      </c>
      <c r="H86" s="738" t="s">
        <v>114</v>
      </c>
      <c r="I86" s="742">
        <f t="shared" si="1"/>
        <v>965.45903999999996</v>
      </c>
    </row>
    <row r="87" spans="1:9" ht="15.75">
      <c r="A87" s="738">
        <v>82</v>
      </c>
      <c r="B87" s="738">
        <v>8</v>
      </c>
      <c r="C87" s="744" t="s">
        <v>956</v>
      </c>
      <c r="D87" s="740" t="s">
        <v>610</v>
      </c>
      <c r="E87" s="740" t="s">
        <v>13</v>
      </c>
      <c r="F87" s="739" t="s">
        <v>118</v>
      </c>
      <c r="G87" s="741">
        <v>48</v>
      </c>
      <c r="H87" s="738" t="s">
        <v>15</v>
      </c>
      <c r="I87" s="742">
        <f t="shared" si="1"/>
        <v>384</v>
      </c>
    </row>
    <row r="88" spans="1:9" ht="15.75">
      <c r="A88" s="738">
        <v>83</v>
      </c>
      <c r="B88" s="738">
        <v>8</v>
      </c>
      <c r="C88" s="744" t="s">
        <v>975</v>
      </c>
      <c r="D88" s="740" t="s">
        <v>610</v>
      </c>
      <c r="E88" s="740" t="s">
        <v>50</v>
      </c>
      <c r="F88" s="739" t="s">
        <v>140</v>
      </c>
      <c r="G88" s="741">
        <v>6450</v>
      </c>
      <c r="H88" s="738" t="s">
        <v>15</v>
      </c>
      <c r="I88" s="742">
        <f t="shared" si="1"/>
        <v>51600</v>
      </c>
    </row>
    <row r="89" spans="1:9" ht="15.75">
      <c r="A89" s="738">
        <v>84</v>
      </c>
      <c r="B89" s="738">
        <v>50</v>
      </c>
      <c r="C89" s="752" t="s">
        <v>77</v>
      </c>
      <c r="D89" s="740" t="s">
        <v>610</v>
      </c>
      <c r="E89" s="740" t="s">
        <v>50</v>
      </c>
      <c r="F89" s="739" t="s">
        <v>78</v>
      </c>
      <c r="G89" s="741">
        <v>117.5</v>
      </c>
      <c r="H89" s="738" t="s">
        <v>79</v>
      </c>
      <c r="I89" s="742">
        <f t="shared" si="1"/>
        <v>5875</v>
      </c>
    </row>
    <row r="90" spans="1:9" ht="31.5">
      <c r="A90" s="738">
        <v>85</v>
      </c>
      <c r="B90" s="738">
        <v>8</v>
      </c>
      <c r="C90" s="744" t="s">
        <v>142</v>
      </c>
      <c r="D90" s="740" t="s">
        <v>610</v>
      </c>
      <c r="E90" s="740" t="s">
        <v>13</v>
      </c>
      <c r="F90" s="739" t="s">
        <v>143</v>
      </c>
      <c r="G90" s="741">
        <v>1268</v>
      </c>
      <c r="H90" s="738" t="s">
        <v>15</v>
      </c>
      <c r="I90" s="742">
        <f t="shared" si="1"/>
        <v>10144</v>
      </c>
    </row>
    <row r="91" spans="1:9" ht="15.75">
      <c r="A91" s="738">
        <v>86</v>
      </c>
      <c r="B91" s="738">
        <v>1</v>
      </c>
      <c r="C91" s="744" t="s">
        <v>978</v>
      </c>
      <c r="D91" s="740" t="s">
        <v>610</v>
      </c>
      <c r="E91" s="740" t="s">
        <v>50</v>
      </c>
      <c r="F91" s="739" t="s">
        <v>145</v>
      </c>
      <c r="G91" s="741">
        <v>9818</v>
      </c>
      <c r="H91" s="738" t="s">
        <v>15</v>
      </c>
      <c r="I91" s="742">
        <f t="shared" si="1"/>
        <v>9818</v>
      </c>
    </row>
    <row r="92" spans="1:9" ht="31.5">
      <c r="A92" s="738">
        <v>87</v>
      </c>
      <c r="B92" s="738">
        <v>400</v>
      </c>
      <c r="C92" s="744" t="s">
        <v>146</v>
      </c>
      <c r="D92" s="740" t="s">
        <v>610</v>
      </c>
      <c r="E92" s="740" t="s">
        <v>13</v>
      </c>
      <c r="F92" s="739" t="s">
        <v>147</v>
      </c>
      <c r="G92" s="741">
        <v>83</v>
      </c>
      <c r="H92" s="738" t="s">
        <v>79</v>
      </c>
      <c r="I92" s="742">
        <f t="shared" si="1"/>
        <v>33200</v>
      </c>
    </row>
    <row r="93" spans="1:9" ht="15.75">
      <c r="A93" s="738">
        <v>88</v>
      </c>
      <c r="B93" s="738">
        <v>12</v>
      </c>
      <c r="C93" s="744" t="s">
        <v>981</v>
      </c>
      <c r="D93" s="740" t="s">
        <v>610</v>
      </c>
      <c r="E93" s="740" t="s">
        <v>50</v>
      </c>
      <c r="F93" s="739" t="s">
        <v>149</v>
      </c>
      <c r="G93" s="741">
        <v>1386</v>
      </c>
      <c r="H93" s="738" t="s">
        <v>15</v>
      </c>
      <c r="I93" s="742">
        <f t="shared" si="1"/>
        <v>16632</v>
      </c>
    </row>
    <row r="94" spans="1:9" ht="15.75">
      <c r="A94" s="738">
        <v>89</v>
      </c>
      <c r="B94" s="738">
        <v>1</v>
      </c>
      <c r="C94" s="744" t="s">
        <v>983</v>
      </c>
      <c r="D94" s="740" t="s">
        <v>610</v>
      </c>
      <c r="E94" s="740" t="s">
        <v>50</v>
      </c>
      <c r="F94" s="739" t="s">
        <v>151</v>
      </c>
      <c r="G94" s="741">
        <v>4410</v>
      </c>
      <c r="H94" s="738" t="s">
        <v>15</v>
      </c>
      <c r="I94" s="742">
        <f t="shared" si="1"/>
        <v>4410</v>
      </c>
    </row>
    <row r="95" spans="1:9" ht="15.75">
      <c r="A95" s="738">
        <v>90</v>
      </c>
      <c r="B95" s="738">
        <v>2</v>
      </c>
      <c r="C95" s="759" t="s">
        <v>985</v>
      </c>
      <c r="D95" s="740" t="s">
        <v>610</v>
      </c>
      <c r="E95" s="740" t="s">
        <v>50</v>
      </c>
      <c r="F95" s="739" t="s">
        <v>153</v>
      </c>
      <c r="G95" s="741">
        <v>9240</v>
      </c>
      <c r="H95" s="738" t="s">
        <v>15</v>
      </c>
      <c r="I95" s="742">
        <f t="shared" si="1"/>
        <v>18480</v>
      </c>
    </row>
    <row r="96" spans="1:9" ht="15.75">
      <c r="A96" s="738">
        <v>91</v>
      </c>
      <c r="B96" s="738">
        <v>2</v>
      </c>
      <c r="C96" s="744" t="s">
        <v>987</v>
      </c>
      <c r="D96" s="740" t="s">
        <v>610</v>
      </c>
      <c r="E96" s="740" t="s">
        <v>50</v>
      </c>
      <c r="F96" s="739" t="s">
        <v>155</v>
      </c>
      <c r="G96" s="741">
        <v>1386</v>
      </c>
      <c r="H96" s="738" t="s">
        <v>44</v>
      </c>
      <c r="I96" s="742">
        <f t="shared" si="1"/>
        <v>2772</v>
      </c>
    </row>
    <row r="97" spans="1:9" ht="15.75">
      <c r="A97" s="738">
        <v>92</v>
      </c>
      <c r="B97" s="738">
        <v>6</v>
      </c>
      <c r="C97" s="744" t="s">
        <v>989</v>
      </c>
      <c r="D97" s="740" t="s">
        <v>610</v>
      </c>
      <c r="E97" s="740" t="s">
        <v>50</v>
      </c>
      <c r="F97" s="739" t="s">
        <v>157</v>
      </c>
      <c r="G97" s="741">
        <v>4620</v>
      </c>
      <c r="H97" s="738" t="s">
        <v>15</v>
      </c>
      <c r="I97" s="742">
        <f t="shared" si="1"/>
        <v>27720</v>
      </c>
    </row>
    <row r="98" spans="1:9" ht="15.75">
      <c r="A98" s="738">
        <v>93</v>
      </c>
      <c r="B98" s="738">
        <v>4</v>
      </c>
      <c r="C98" s="744" t="s">
        <v>158</v>
      </c>
      <c r="D98" s="740" t="s">
        <v>610</v>
      </c>
      <c r="E98" s="740" t="s">
        <v>50</v>
      </c>
      <c r="F98" s="739" t="s">
        <v>159</v>
      </c>
      <c r="G98" s="741">
        <v>231</v>
      </c>
      <c r="H98" s="738" t="s">
        <v>15</v>
      </c>
      <c r="I98" s="742">
        <f t="shared" si="1"/>
        <v>924</v>
      </c>
    </row>
    <row r="99" spans="1:9" ht="15.75">
      <c r="A99" s="738">
        <v>94</v>
      </c>
      <c r="B99" s="738">
        <v>4</v>
      </c>
      <c r="C99" s="744" t="s">
        <v>992</v>
      </c>
      <c r="D99" s="740" t="s">
        <v>610</v>
      </c>
      <c r="E99" s="740" t="s">
        <v>50</v>
      </c>
      <c r="F99" s="739" t="s">
        <v>161</v>
      </c>
      <c r="G99" s="741">
        <v>578</v>
      </c>
      <c r="H99" s="738" t="s">
        <v>15</v>
      </c>
      <c r="I99" s="742">
        <f t="shared" si="1"/>
        <v>2312</v>
      </c>
    </row>
    <row r="100" spans="1:9" ht="15.75">
      <c r="A100" s="738">
        <v>95</v>
      </c>
      <c r="B100" s="738">
        <v>4</v>
      </c>
      <c r="C100" s="744" t="s">
        <v>162</v>
      </c>
      <c r="D100" s="740" t="s">
        <v>610</v>
      </c>
      <c r="E100" s="740" t="s">
        <v>50</v>
      </c>
      <c r="F100" s="739" t="s">
        <v>163</v>
      </c>
      <c r="G100" s="741">
        <v>289</v>
      </c>
      <c r="H100" s="738" t="s">
        <v>44</v>
      </c>
      <c r="I100" s="742">
        <f t="shared" si="1"/>
        <v>1156</v>
      </c>
    </row>
    <row r="101" spans="1:9" ht="15.75">
      <c r="A101" s="738">
        <v>96</v>
      </c>
      <c r="B101" s="738">
        <v>1</v>
      </c>
      <c r="C101" s="744" t="s">
        <v>995</v>
      </c>
      <c r="D101" s="740" t="s">
        <v>610</v>
      </c>
      <c r="E101" s="740" t="s">
        <v>50</v>
      </c>
      <c r="F101" s="739" t="s">
        <v>165</v>
      </c>
      <c r="G101" s="741">
        <v>1386</v>
      </c>
      <c r="H101" s="738" t="s">
        <v>15</v>
      </c>
      <c r="I101" s="742">
        <f t="shared" si="1"/>
        <v>1386</v>
      </c>
    </row>
    <row r="102" spans="1:9" ht="15.75">
      <c r="A102" s="738">
        <v>97</v>
      </c>
      <c r="B102" s="738">
        <v>1</v>
      </c>
      <c r="C102" s="744" t="s">
        <v>166</v>
      </c>
      <c r="D102" s="740" t="s">
        <v>610</v>
      </c>
      <c r="E102" s="740" t="s">
        <v>50</v>
      </c>
      <c r="F102" s="739" t="s">
        <v>167</v>
      </c>
      <c r="G102" s="741">
        <v>6050</v>
      </c>
      <c r="H102" s="738" t="s">
        <v>15</v>
      </c>
      <c r="I102" s="742">
        <f t="shared" si="1"/>
        <v>6050</v>
      </c>
    </row>
    <row r="103" spans="1:9" ht="15.75">
      <c r="A103" s="738">
        <v>98</v>
      </c>
      <c r="B103" s="738">
        <v>4</v>
      </c>
      <c r="C103" s="744" t="s">
        <v>168</v>
      </c>
      <c r="D103" s="740" t="s">
        <v>610</v>
      </c>
      <c r="E103" s="740" t="s">
        <v>50</v>
      </c>
      <c r="F103" s="739" t="s">
        <v>169</v>
      </c>
      <c r="G103" s="741">
        <v>924</v>
      </c>
      <c r="H103" s="738" t="s">
        <v>15</v>
      </c>
      <c r="I103" s="742">
        <f t="shared" si="1"/>
        <v>3696</v>
      </c>
    </row>
    <row r="104" spans="1:9" ht="15.75">
      <c r="A104" s="738">
        <v>99</v>
      </c>
      <c r="B104" s="738">
        <v>1</v>
      </c>
      <c r="C104" s="744" t="s">
        <v>999</v>
      </c>
      <c r="D104" s="740" t="s">
        <v>610</v>
      </c>
      <c r="E104" s="740" t="s">
        <v>50</v>
      </c>
      <c r="F104" s="739" t="s">
        <v>171</v>
      </c>
      <c r="G104" s="741">
        <v>1733</v>
      </c>
      <c r="H104" s="738" t="s">
        <v>15</v>
      </c>
      <c r="I104" s="742">
        <f t="shared" si="1"/>
        <v>1733</v>
      </c>
    </row>
    <row r="105" spans="1:9" ht="15.75">
      <c r="A105" s="738">
        <v>100</v>
      </c>
      <c r="B105" s="738">
        <v>10</v>
      </c>
      <c r="C105" s="744" t="s">
        <v>172</v>
      </c>
      <c r="D105" s="740" t="s">
        <v>610</v>
      </c>
      <c r="E105" s="740" t="s">
        <v>50</v>
      </c>
      <c r="F105" s="739" t="s">
        <v>173</v>
      </c>
      <c r="G105" s="741">
        <v>116</v>
      </c>
      <c r="H105" s="738" t="s">
        <v>15</v>
      </c>
      <c r="I105" s="742">
        <f t="shared" si="1"/>
        <v>1160</v>
      </c>
    </row>
    <row r="106" spans="1:9" ht="15.75">
      <c r="A106" s="738">
        <v>101</v>
      </c>
      <c r="B106" s="738">
        <v>1</v>
      </c>
      <c r="C106" s="744" t="s">
        <v>1002</v>
      </c>
      <c r="D106" s="740" t="s">
        <v>610</v>
      </c>
      <c r="E106" s="740" t="s">
        <v>50</v>
      </c>
      <c r="F106" s="739" t="s">
        <v>175</v>
      </c>
      <c r="G106" s="741">
        <v>10238</v>
      </c>
      <c r="H106" s="738" t="s">
        <v>15</v>
      </c>
      <c r="I106" s="742">
        <f t="shared" si="1"/>
        <v>10238</v>
      </c>
    </row>
    <row r="107" spans="1:9" ht="15.75">
      <c r="A107" s="738">
        <v>102</v>
      </c>
      <c r="B107" s="738">
        <v>1</v>
      </c>
      <c r="C107" s="744" t="s">
        <v>176</v>
      </c>
      <c r="D107" s="740" t="s">
        <v>610</v>
      </c>
      <c r="E107" s="740" t="s">
        <v>50</v>
      </c>
      <c r="F107" s="739" t="s">
        <v>177</v>
      </c>
      <c r="G107" s="741">
        <v>578</v>
      </c>
      <c r="H107" s="738" t="s">
        <v>15</v>
      </c>
      <c r="I107" s="742">
        <f t="shared" si="1"/>
        <v>578</v>
      </c>
    </row>
    <row r="108" spans="1:9" ht="255.75" customHeight="1">
      <c r="A108" s="738">
        <v>103</v>
      </c>
      <c r="B108" s="738">
        <v>1</v>
      </c>
      <c r="C108" s="744" t="s">
        <v>1005</v>
      </c>
      <c r="D108" s="740" t="s">
        <v>610</v>
      </c>
      <c r="E108" s="740" t="s">
        <v>50</v>
      </c>
      <c r="F108" s="739" t="s">
        <v>179</v>
      </c>
      <c r="G108" s="741">
        <v>4925</v>
      </c>
      <c r="H108" s="738" t="s">
        <v>44</v>
      </c>
      <c r="I108" s="742">
        <f t="shared" si="1"/>
        <v>4925</v>
      </c>
    </row>
    <row r="109" spans="1:9" ht="15.75">
      <c r="A109" s="738">
        <v>104</v>
      </c>
      <c r="B109" s="738">
        <v>1</v>
      </c>
      <c r="C109" s="744" t="s">
        <v>1007</v>
      </c>
      <c r="D109" s="740" t="s">
        <v>610</v>
      </c>
      <c r="E109" s="740" t="s">
        <v>50</v>
      </c>
      <c r="F109" s="739" t="s">
        <v>181</v>
      </c>
      <c r="G109" s="741">
        <v>1733</v>
      </c>
      <c r="H109" s="738" t="s">
        <v>15</v>
      </c>
      <c r="I109" s="742">
        <f t="shared" si="1"/>
        <v>1733</v>
      </c>
    </row>
    <row r="110" spans="1:9" ht="15.75">
      <c r="A110" s="738">
        <v>105</v>
      </c>
      <c r="B110" s="738">
        <v>1</v>
      </c>
      <c r="C110" s="744" t="s">
        <v>182</v>
      </c>
      <c r="D110" s="740" t="s">
        <v>610</v>
      </c>
      <c r="E110" s="740" t="s">
        <v>50</v>
      </c>
      <c r="F110" s="739" t="s">
        <v>183</v>
      </c>
      <c r="G110" s="741">
        <v>289</v>
      </c>
      <c r="H110" s="738" t="s">
        <v>15</v>
      </c>
      <c r="I110" s="742">
        <f t="shared" si="1"/>
        <v>289</v>
      </c>
    </row>
    <row r="111" spans="1:9" ht="15.75">
      <c r="A111" s="738">
        <v>106</v>
      </c>
      <c r="B111" s="738">
        <v>8</v>
      </c>
      <c r="C111" s="744" t="s">
        <v>184</v>
      </c>
      <c r="D111" s="740" t="s">
        <v>610</v>
      </c>
      <c r="E111" s="740" t="s">
        <v>50</v>
      </c>
      <c r="F111" s="739" t="s">
        <v>185</v>
      </c>
      <c r="G111" s="741">
        <v>116</v>
      </c>
      <c r="H111" s="738" t="s">
        <v>15</v>
      </c>
      <c r="I111" s="742">
        <f t="shared" si="1"/>
        <v>928</v>
      </c>
    </row>
    <row r="112" spans="1:9" ht="15.75">
      <c r="A112" s="738">
        <v>107</v>
      </c>
      <c r="B112" s="738">
        <v>2</v>
      </c>
      <c r="C112" s="744" t="s">
        <v>829</v>
      </c>
      <c r="D112" s="740" t="s">
        <v>610</v>
      </c>
      <c r="E112" s="740" t="s">
        <v>50</v>
      </c>
      <c r="F112" s="739" t="s">
        <v>187</v>
      </c>
      <c r="G112" s="741">
        <v>693</v>
      </c>
      <c r="H112" s="738" t="s">
        <v>15</v>
      </c>
      <c r="I112" s="742">
        <f t="shared" si="1"/>
        <v>1386</v>
      </c>
    </row>
    <row r="113" spans="1:9" ht="15.75">
      <c r="A113" s="738">
        <v>108</v>
      </c>
      <c r="B113" s="738">
        <v>1</v>
      </c>
      <c r="C113" s="744" t="s">
        <v>188</v>
      </c>
      <c r="D113" s="740" t="s">
        <v>610</v>
      </c>
      <c r="E113" s="740" t="s">
        <v>50</v>
      </c>
      <c r="F113" s="739" t="s">
        <v>189</v>
      </c>
      <c r="G113" s="741">
        <v>2888</v>
      </c>
      <c r="H113" s="738" t="s">
        <v>15</v>
      </c>
      <c r="I113" s="742">
        <f t="shared" si="1"/>
        <v>2888</v>
      </c>
    </row>
    <row r="114" spans="1:9" ht="15.75">
      <c r="A114" s="738">
        <v>109</v>
      </c>
      <c r="B114" s="738">
        <v>1</v>
      </c>
      <c r="C114" s="744" t="s">
        <v>190</v>
      </c>
      <c r="D114" s="740" t="s">
        <v>610</v>
      </c>
      <c r="E114" s="740" t="s">
        <v>50</v>
      </c>
      <c r="F114" s="739" t="s">
        <v>191</v>
      </c>
      <c r="G114" s="741">
        <v>13860</v>
      </c>
      <c r="H114" s="738" t="s">
        <v>15</v>
      </c>
      <c r="I114" s="742">
        <f t="shared" si="1"/>
        <v>13860</v>
      </c>
    </row>
    <row r="115" spans="1:9" ht="31.5">
      <c r="A115" s="738">
        <v>110</v>
      </c>
      <c r="B115" s="738">
        <v>1</v>
      </c>
      <c r="C115" s="744" t="s">
        <v>822</v>
      </c>
      <c r="D115" s="740" t="s">
        <v>610</v>
      </c>
      <c r="E115" s="740" t="s">
        <v>50</v>
      </c>
      <c r="F115" s="739" t="s">
        <v>192</v>
      </c>
      <c r="G115" s="741">
        <v>1654</v>
      </c>
      <c r="H115" s="738" t="s">
        <v>15</v>
      </c>
      <c r="I115" s="742">
        <f t="shared" si="1"/>
        <v>1654</v>
      </c>
    </row>
    <row r="116" spans="1:9" ht="15.75">
      <c r="A116" s="738">
        <v>111</v>
      </c>
      <c r="B116" s="738">
        <v>1</v>
      </c>
      <c r="C116" s="744" t="s">
        <v>823</v>
      </c>
      <c r="D116" s="740" t="s">
        <v>610</v>
      </c>
      <c r="E116" s="740" t="s">
        <v>50</v>
      </c>
      <c r="F116" s="739" t="s">
        <v>193</v>
      </c>
      <c r="G116" s="741">
        <v>2205</v>
      </c>
      <c r="H116" s="738" t="s">
        <v>15</v>
      </c>
      <c r="I116" s="742">
        <f t="shared" si="1"/>
        <v>2205</v>
      </c>
    </row>
    <row r="117" spans="1:9" ht="15.75">
      <c r="A117" s="738">
        <v>112</v>
      </c>
      <c r="B117" s="738">
        <v>1</v>
      </c>
      <c r="C117" s="744" t="s">
        <v>1016</v>
      </c>
      <c r="D117" s="740" t="s">
        <v>610</v>
      </c>
      <c r="E117" s="740" t="s">
        <v>50</v>
      </c>
      <c r="F117" s="739" t="s">
        <v>195</v>
      </c>
      <c r="G117" s="741">
        <v>1654</v>
      </c>
      <c r="H117" s="738" t="s">
        <v>15</v>
      </c>
      <c r="I117" s="742">
        <f t="shared" si="1"/>
        <v>1654</v>
      </c>
    </row>
    <row r="118" spans="1:9" ht="16.5">
      <c r="A118" s="738">
        <v>113</v>
      </c>
      <c r="B118" s="760">
        <v>3000</v>
      </c>
      <c r="C118" s="761" t="s">
        <v>1169</v>
      </c>
      <c r="D118" s="762" t="s">
        <v>610</v>
      </c>
      <c r="E118" s="762" t="s">
        <v>50</v>
      </c>
      <c r="F118" s="763" t="s">
        <v>197</v>
      </c>
      <c r="G118" s="764">
        <v>59.25</v>
      </c>
      <c r="H118" s="765" t="s">
        <v>79</v>
      </c>
      <c r="I118" s="766">
        <f t="shared" si="1"/>
        <v>177750</v>
      </c>
    </row>
    <row r="119" spans="1:9" ht="16.5">
      <c r="A119" s="738">
        <v>114</v>
      </c>
      <c r="B119" s="767">
        <v>830</v>
      </c>
      <c r="C119" s="761" t="s">
        <v>1170</v>
      </c>
      <c r="D119" s="762" t="s">
        <v>610</v>
      </c>
      <c r="E119" s="762" t="s">
        <v>50</v>
      </c>
      <c r="F119" s="761" t="s">
        <v>199</v>
      </c>
      <c r="G119" s="764">
        <v>57.45</v>
      </c>
      <c r="H119" s="765" t="s">
        <v>834</v>
      </c>
      <c r="I119" s="766">
        <f t="shared" si="1"/>
        <v>47683.5</v>
      </c>
    </row>
    <row r="120" spans="1:9" ht="16.5">
      <c r="A120" s="738">
        <v>115</v>
      </c>
      <c r="B120" s="760">
        <v>2500</v>
      </c>
      <c r="C120" s="761" t="s">
        <v>1171</v>
      </c>
      <c r="D120" s="762" t="s">
        <v>610</v>
      </c>
      <c r="E120" s="762" t="s">
        <v>50</v>
      </c>
      <c r="F120" s="761" t="s">
        <v>201</v>
      </c>
      <c r="G120" s="764">
        <v>56.42</v>
      </c>
      <c r="H120" s="765" t="s">
        <v>79</v>
      </c>
      <c r="I120" s="766">
        <f t="shared" si="1"/>
        <v>141050</v>
      </c>
    </row>
    <row r="121" spans="1:9" ht="16.5">
      <c r="A121" s="738">
        <v>116</v>
      </c>
      <c r="B121" s="767">
        <v>500</v>
      </c>
      <c r="C121" s="761" t="s">
        <v>1172</v>
      </c>
      <c r="D121" s="762" t="s">
        <v>610</v>
      </c>
      <c r="E121" s="762" t="s">
        <v>50</v>
      </c>
      <c r="F121" s="768" t="s">
        <v>203</v>
      </c>
      <c r="G121" s="764">
        <v>56.5</v>
      </c>
      <c r="H121" s="765" t="s">
        <v>79</v>
      </c>
      <c r="I121" s="766">
        <f t="shared" si="1"/>
        <v>28250</v>
      </c>
    </row>
    <row r="122" spans="1:9" ht="16.5">
      <c r="A122" s="738">
        <v>117</v>
      </c>
      <c r="B122" s="767">
        <v>400</v>
      </c>
      <c r="C122" s="761" t="s">
        <v>1170</v>
      </c>
      <c r="D122" s="762" t="s">
        <v>610</v>
      </c>
      <c r="E122" s="762" t="s">
        <v>50</v>
      </c>
      <c r="F122" s="761" t="s">
        <v>199</v>
      </c>
      <c r="G122" s="764">
        <v>57.45</v>
      </c>
      <c r="H122" s="765" t="s">
        <v>834</v>
      </c>
      <c r="I122" s="766">
        <f t="shared" si="1"/>
        <v>22980</v>
      </c>
    </row>
    <row r="123" spans="1:9" ht="16.5">
      <c r="A123" s="738">
        <v>118</v>
      </c>
      <c r="B123" s="769">
        <v>2</v>
      </c>
      <c r="C123" s="761" t="s">
        <v>204</v>
      </c>
      <c r="D123" s="762" t="s">
        <v>610</v>
      </c>
      <c r="E123" s="762" t="s">
        <v>50</v>
      </c>
      <c r="F123" s="761" t="s">
        <v>205</v>
      </c>
      <c r="G123" s="770">
        <v>4554</v>
      </c>
      <c r="H123" s="765" t="s">
        <v>15</v>
      </c>
      <c r="I123" s="766">
        <f t="shared" si="1"/>
        <v>9108</v>
      </c>
    </row>
    <row r="124" spans="1:9" ht="16.5">
      <c r="A124" s="738">
        <v>119</v>
      </c>
      <c r="B124" s="769">
        <v>2</v>
      </c>
      <c r="C124" s="761" t="s">
        <v>1173</v>
      </c>
      <c r="D124" s="762" t="s">
        <v>610</v>
      </c>
      <c r="E124" s="762" t="s">
        <v>50</v>
      </c>
      <c r="F124" s="761" t="s">
        <v>207</v>
      </c>
      <c r="G124" s="770">
        <v>3589.96</v>
      </c>
      <c r="H124" s="765" t="s">
        <v>15</v>
      </c>
      <c r="I124" s="766">
        <f t="shared" si="1"/>
        <v>7179.92</v>
      </c>
    </row>
    <row r="125" spans="1:9" ht="16.5">
      <c r="A125" s="738">
        <v>120</v>
      </c>
      <c r="B125" s="760">
        <v>1500</v>
      </c>
      <c r="C125" s="761" t="s">
        <v>1174</v>
      </c>
      <c r="D125" s="762" t="s">
        <v>610</v>
      </c>
      <c r="E125" s="762" t="s">
        <v>50</v>
      </c>
      <c r="F125" s="761" t="s">
        <v>217</v>
      </c>
      <c r="G125" s="764">
        <v>60.75</v>
      </c>
      <c r="H125" s="765" t="s">
        <v>79</v>
      </c>
      <c r="I125" s="766">
        <f t="shared" si="1"/>
        <v>91125</v>
      </c>
    </row>
    <row r="126" spans="1:9" ht="16.5">
      <c r="A126" s="738">
        <v>121</v>
      </c>
      <c r="B126" s="767">
        <v>100</v>
      </c>
      <c r="C126" s="761" t="s">
        <v>1175</v>
      </c>
      <c r="D126" s="762" t="s">
        <v>610</v>
      </c>
      <c r="E126" s="762" t="s">
        <v>50</v>
      </c>
      <c r="F126" s="761" t="s">
        <v>215</v>
      </c>
      <c r="G126" s="764">
        <v>58.45</v>
      </c>
      <c r="H126" s="765" t="s">
        <v>79</v>
      </c>
      <c r="I126" s="766">
        <f t="shared" si="1"/>
        <v>5845</v>
      </c>
    </row>
    <row r="127" spans="1:9" ht="16.5">
      <c r="A127" s="738">
        <v>122</v>
      </c>
      <c r="B127" s="769">
        <v>1</v>
      </c>
      <c r="C127" s="761" t="s">
        <v>1176</v>
      </c>
      <c r="D127" s="762" t="s">
        <v>610</v>
      </c>
      <c r="E127" s="762" t="s">
        <v>50</v>
      </c>
      <c r="F127" s="761" t="s">
        <v>219</v>
      </c>
      <c r="G127" s="770">
        <v>1974</v>
      </c>
      <c r="H127" s="765" t="s">
        <v>15</v>
      </c>
      <c r="I127" s="766">
        <f t="shared" si="1"/>
        <v>1974</v>
      </c>
    </row>
    <row r="128" spans="1:9" ht="16.5">
      <c r="A128" s="738">
        <v>123</v>
      </c>
      <c r="B128" s="769">
        <v>1</v>
      </c>
      <c r="C128" s="761" t="s">
        <v>1177</v>
      </c>
      <c r="D128" s="762" t="s">
        <v>610</v>
      </c>
      <c r="E128" s="762" t="s">
        <v>50</v>
      </c>
      <c r="F128" s="761" t="s">
        <v>221</v>
      </c>
      <c r="G128" s="770">
        <v>8991</v>
      </c>
      <c r="H128" s="765" t="s">
        <v>15</v>
      </c>
      <c r="I128" s="766">
        <f t="shared" si="1"/>
        <v>8991</v>
      </c>
    </row>
    <row r="129" spans="1:9" ht="16.5">
      <c r="A129" s="738">
        <v>124</v>
      </c>
      <c r="B129" s="769">
        <v>1</v>
      </c>
      <c r="C129" s="761" t="s">
        <v>1178</v>
      </c>
      <c r="D129" s="762" t="s">
        <v>610</v>
      </c>
      <c r="E129" s="762" t="s">
        <v>50</v>
      </c>
      <c r="F129" s="761" t="s">
        <v>223</v>
      </c>
      <c r="G129" s="770">
        <v>7797</v>
      </c>
      <c r="H129" s="765" t="s">
        <v>15</v>
      </c>
      <c r="I129" s="766">
        <f t="shared" si="1"/>
        <v>7797</v>
      </c>
    </row>
    <row r="130" spans="1:9" ht="16.5">
      <c r="A130" s="738">
        <v>125</v>
      </c>
      <c r="B130" s="767">
        <v>60</v>
      </c>
      <c r="C130" s="761" t="s">
        <v>1179</v>
      </c>
      <c r="D130" s="762" t="s">
        <v>610</v>
      </c>
      <c r="E130" s="762" t="s">
        <v>50</v>
      </c>
      <c r="F130" s="761" t="s">
        <v>225</v>
      </c>
      <c r="G130" s="764">
        <v>114.83</v>
      </c>
      <c r="H130" s="765" t="s">
        <v>82</v>
      </c>
      <c r="I130" s="766">
        <f t="shared" si="1"/>
        <v>6889.8</v>
      </c>
    </row>
    <row r="131" spans="1:9" ht="16.5">
      <c r="A131" s="738">
        <v>126</v>
      </c>
      <c r="B131" s="769">
        <v>1</v>
      </c>
      <c r="C131" s="761" t="s">
        <v>1180</v>
      </c>
      <c r="D131" s="762" t="s">
        <v>610</v>
      </c>
      <c r="E131" s="762" t="s">
        <v>50</v>
      </c>
      <c r="F131" s="761" t="s">
        <v>209</v>
      </c>
      <c r="G131" s="770">
        <v>1182.97</v>
      </c>
      <c r="H131" s="765" t="s">
        <v>15</v>
      </c>
      <c r="I131" s="766">
        <f t="shared" si="1"/>
        <v>1182.97</v>
      </c>
    </row>
    <row r="132" spans="1:9" ht="16.5">
      <c r="A132" s="738">
        <v>127</v>
      </c>
      <c r="B132" s="769">
        <v>1</v>
      </c>
      <c r="C132" s="761" t="s">
        <v>1181</v>
      </c>
      <c r="D132" s="762" t="s">
        <v>610</v>
      </c>
      <c r="E132" s="762" t="s">
        <v>50</v>
      </c>
      <c r="F132" s="761" t="s">
        <v>211</v>
      </c>
      <c r="G132" s="770">
        <v>1085</v>
      </c>
      <c r="H132" s="765" t="s">
        <v>15</v>
      </c>
      <c r="I132" s="766">
        <f t="shared" si="1"/>
        <v>1085</v>
      </c>
    </row>
    <row r="133" spans="1:9" ht="16.5">
      <c r="A133" s="738">
        <v>128</v>
      </c>
      <c r="B133" s="767">
        <v>100</v>
      </c>
      <c r="C133" s="761" t="s">
        <v>1182</v>
      </c>
      <c r="D133" s="762" t="s">
        <v>610</v>
      </c>
      <c r="E133" s="762" t="s">
        <v>50</v>
      </c>
      <c r="F133" s="761" t="s">
        <v>213</v>
      </c>
      <c r="G133" s="764">
        <v>547</v>
      </c>
      <c r="H133" s="765" t="s">
        <v>82</v>
      </c>
      <c r="I133" s="766">
        <f t="shared" si="1"/>
        <v>54700</v>
      </c>
    </row>
    <row r="134" spans="1:9" ht="15.75">
      <c r="A134" s="738">
        <v>129</v>
      </c>
      <c r="B134" s="738">
        <v>3.9</v>
      </c>
      <c r="C134" s="771" t="s">
        <v>1048</v>
      </c>
      <c r="D134" s="740" t="s">
        <v>610</v>
      </c>
      <c r="E134" s="740" t="s">
        <v>13</v>
      </c>
      <c r="F134" s="739" t="s">
        <v>227</v>
      </c>
      <c r="G134" s="742">
        <v>765</v>
      </c>
      <c r="H134" s="738" t="s">
        <v>228</v>
      </c>
      <c r="I134" s="742">
        <f>B134*G134</f>
        <v>2983.5</v>
      </c>
    </row>
    <row r="135" spans="1:9" ht="15.75">
      <c r="A135" s="738">
        <v>130</v>
      </c>
      <c r="B135" s="738">
        <v>22</v>
      </c>
      <c r="C135" s="771" t="s">
        <v>1050</v>
      </c>
      <c r="D135" s="740" t="s">
        <v>610</v>
      </c>
      <c r="E135" s="740" t="s">
        <v>13</v>
      </c>
      <c r="F135" s="739" t="s">
        <v>130</v>
      </c>
      <c r="G135" s="742">
        <v>1024</v>
      </c>
      <c r="H135" s="738" t="s">
        <v>131</v>
      </c>
      <c r="I135" s="742">
        <f t="shared" ref="I135:I180" si="2">B135*G135</f>
        <v>22528</v>
      </c>
    </row>
    <row r="136" spans="1:9" ht="67.5" customHeight="1">
      <c r="A136" s="738">
        <v>131</v>
      </c>
      <c r="B136" s="738">
        <v>11</v>
      </c>
      <c r="C136" s="771" t="s">
        <v>880</v>
      </c>
      <c r="D136" s="740" t="s">
        <v>610</v>
      </c>
      <c r="E136" s="740" t="s">
        <v>13</v>
      </c>
      <c r="F136" s="739" t="s">
        <v>24</v>
      </c>
      <c r="G136" s="742">
        <v>3299.7</v>
      </c>
      <c r="H136" s="738" t="s">
        <v>15</v>
      </c>
      <c r="I136" s="742">
        <f t="shared" si="2"/>
        <v>36296.699999999997</v>
      </c>
    </row>
    <row r="137" spans="1:9" ht="15.75">
      <c r="A137" s="738">
        <v>132</v>
      </c>
      <c r="B137" s="738">
        <v>22</v>
      </c>
      <c r="C137" s="771" t="s">
        <v>1051</v>
      </c>
      <c r="D137" s="740" t="s">
        <v>610</v>
      </c>
      <c r="E137" s="740" t="s">
        <v>13</v>
      </c>
      <c r="F137" s="739" t="s">
        <v>133</v>
      </c>
      <c r="G137" s="742">
        <v>1024</v>
      </c>
      <c r="H137" s="738" t="s">
        <v>131</v>
      </c>
      <c r="I137" s="742">
        <f t="shared" si="2"/>
        <v>22528</v>
      </c>
    </row>
    <row r="138" spans="1:9" ht="194.25" customHeight="1">
      <c r="A138" s="738">
        <v>133</v>
      </c>
      <c r="B138" s="741">
        <v>2000</v>
      </c>
      <c r="C138" s="771" t="s">
        <v>1213</v>
      </c>
      <c r="D138" s="740" t="s">
        <v>610</v>
      </c>
      <c r="E138" s="740" t="s">
        <v>13</v>
      </c>
      <c r="F138" s="739" t="s">
        <v>232</v>
      </c>
      <c r="G138" s="742">
        <v>1388.84</v>
      </c>
      <c r="H138" s="738" t="s">
        <v>82</v>
      </c>
      <c r="I138" s="742">
        <f t="shared" si="2"/>
        <v>2777680</v>
      </c>
    </row>
    <row r="139" spans="1:9" ht="204.75">
      <c r="A139" s="738">
        <v>134</v>
      </c>
      <c r="B139" s="738">
        <v>150</v>
      </c>
      <c r="C139" s="771" t="s">
        <v>1214</v>
      </c>
      <c r="D139" s="740" t="s">
        <v>610</v>
      </c>
      <c r="E139" s="740" t="s">
        <v>13</v>
      </c>
      <c r="F139" s="739" t="s">
        <v>1215</v>
      </c>
      <c r="G139" s="742">
        <v>1587.07</v>
      </c>
      <c r="H139" s="738" t="s">
        <v>82</v>
      </c>
      <c r="I139" s="742">
        <f t="shared" si="2"/>
        <v>238060.5</v>
      </c>
    </row>
    <row r="140" spans="1:9" ht="31.5">
      <c r="A140" s="738">
        <v>135</v>
      </c>
      <c r="B140" s="738">
        <v>400</v>
      </c>
      <c r="C140" s="771" t="s">
        <v>1216</v>
      </c>
      <c r="D140" s="740" t="s">
        <v>610</v>
      </c>
      <c r="E140" s="740" t="s">
        <v>13</v>
      </c>
      <c r="F140" s="739" t="s">
        <v>1217</v>
      </c>
      <c r="G140" s="742">
        <v>1430</v>
      </c>
      <c r="H140" s="738" t="s">
        <v>74</v>
      </c>
      <c r="I140" s="742">
        <f t="shared" si="2"/>
        <v>572000</v>
      </c>
    </row>
    <row r="141" spans="1:9" ht="180.75" customHeight="1">
      <c r="A141" s="738">
        <v>136</v>
      </c>
      <c r="B141" s="738">
        <v>1300</v>
      </c>
      <c r="C141" s="772" t="s">
        <v>1218</v>
      </c>
      <c r="D141" s="740" t="s">
        <v>610</v>
      </c>
      <c r="E141" s="740" t="s">
        <v>13</v>
      </c>
      <c r="F141" s="771" t="s">
        <v>1055</v>
      </c>
      <c r="G141" s="742">
        <v>1175.56</v>
      </c>
      <c r="H141" s="738" t="s">
        <v>82</v>
      </c>
      <c r="I141" s="742">
        <f t="shared" si="2"/>
        <v>1528228</v>
      </c>
    </row>
    <row r="142" spans="1:9" ht="204.75">
      <c r="A142" s="738">
        <v>137</v>
      </c>
      <c r="B142" s="738">
        <v>50</v>
      </c>
      <c r="C142" s="772" t="s">
        <v>1219</v>
      </c>
      <c r="D142" s="740" t="s">
        <v>610</v>
      </c>
      <c r="E142" s="740" t="s">
        <v>13</v>
      </c>
      <c r="F142" s="771" t="s">
        <v>1058</v>
      </c>
      <c r="G142" s="742">
        <v>1319.84</v>
      </c>
      <c r="H142" s="738" t="s">
        <v>82</v>
      </c>
      <c r="I142" s="742">
        <f t="shared" si="2"/>
        <v>65992</v>
      </c>
    </row>
    <row r="143" spans="1:9" ht="15.75">
      <c r="A143" s="738">
        <v>138</v>
      </c>
      <c r="B143" s="741">
        <v>2550</v>
      </c>
      <c r="C143" s="771" t="s">
        <v>233</v>
      </c>
      <c r="D143" s="740" t="s">
        <v>610</v>
      </c>
      <c r="E143" s="740" t="s">
        <v>13</v>
      </c>
      <c r="F143" s="739" t="s">
        <v>234</v>
      </c>
      <c r="G143" s="742">
        <v>204.1</v>
      </c>
      <c r="H143" s="738" t="s">
        <v>82</v>
      </c>
      <c r="I143" s="742">
        <f t="shared" si="2"/>
        <v>520455</v>
      </c>
    </row>
    <row r="144" spans="1:9" ht="15.75">
      <c r="A144" s="738">
        <v>139</v>
      </c>
      <c r="B144" s="738">
        <v>40</v>
      </c>
      <c r="C144" s="771" t="s">
        <v>840</v>
      </c>
      <c r="D144" s="740" t="s">
        <v>610</v>
      </c>
      <c r="E144" s="740" t="s">
        <v>13</v>
      </c>
      <c r="F144" s="739" t="s">
        <v>236</v>
      </c>
      <c r="G144" s="742">
        <v>2745</v>
      </c>
      <c r="H144" s="738" t="s">
        <v>15</v>
      </c>
      <c r="I144" s="742">
        <f t="shared" si="2"/>
        <v>109800</v>
      </c>
    </row>
    <row r="145" spans="1:9" ht="15.75">
      <c r="A145" s="738">
        <v>140</v>
      </c>
      <c r="B145" s="738">
        <v>24</v>
      </c>
      <c r="C145" s="771" t="s">
        <v>1064</v>
      </c>
      <c r="D145" s="740" t="s">
        <v>610</v>
      </c>
      <c r="E145" s="740" t="s">
        <v>13</v>
      </c>
      <c r="F145" s="739" t="s">
        <v>238</v>
      </c>
      <c r="G145" s="742">
        <v>5700.78</v>
      </c>
      <c r="H145" s="738" t="s">
        <v>15</v>
      </c>
      <c r="I145" s="742">
        <f t="shared" si="2"/>
        <v>136818.72</v>
      </c>
    </row>
    <row r="146" spans="1:9" ht="15.75">
      <c r="A146" s="738">
        <v>141</v>
      </c>
      <c r="B146" s="741">
        <v>800</v>
      </c>
      <c r="C146" s="771" t="s">
        <v>1066</v>
      </c>
      <c r="D146" s="740" t="s">
        <v>610</v>
      </c>
      <c r="E146" s="740" t="s">
        <v>50</v>
      </c>
      <c r="F146" s="739" t="s">
        <v>240</v>
      </c>
      <c r="G146" s="742">
        <v>1044</v>
      </c>
      <c r="H146" s="738" t="s">
        <v>82</v>
      </c>
      <c r="I146" s="742">
        <f t="shared" si="2"/>
        <v>835200</v>
      </c>
    </row>
    <row r="147" spans="1:9" ht="15.75">
      <c r="A147" s="738">
        <v>142</v>
      </c>
      <c r="B147" s="738">
        <v>500</v>
      </c>
      <c r="C147" s="771" t="s">
        <v>1068</v>
      </c>
      <c r="D147" s="740" t="s">
        <v>610</v>
      </c>
      <c r="E147" s="740" t="s">
        <v>50</v>
      </c>
      <c r="F147" s="739" t="s">
        <v>242</v>
      </c>
      <c r="G147" s="742">
        <v>1012</v>
      </c>
      <c r="H147" s="738" t="s">
        <v>82</v>
      </c>
      <c r="I147" s="742">
        <f t="shared" si="2"/>
        <v>506000</v>
      </c>
    </row>
    <row r="148" spans="1:9" ht="15.75">
      <c r="A148" s="738">
        <v>143</v>
      </c>
      <c r="B148" s="738">
        <v>350</v>
      </c>
      <c r="C148" s="771" t="s">
        <v>1070</v>
      </c>
      <c r="D148" s="740" t="s">
        <v>610</v>
      </c>
      <c r="E148" s="740" t="s">
        <v>50</v>
      </c>
      <c r="F148" s="739" t="s">
        <v>244</v>
      </c>
      <c r="G148" s="742">
        <v>125</v>
      </c>
      <c r="H148" s="738" t="s">
        <v>82</v>
      </c>
      <c r="I148" s="742">
        <f t="shared" si="2"/>
        <v>43750</v>
      </c>
    </row>
    <row r="149" spans="1:9" ht="31.5">
      <c r="A149" s="738">
        <v>144</v>
      </c>
      <c r="B149" s="738">
        <v>14</v>
      </c>
      <c r="C149" s="771" t="s">
        <v>1072</v>
      </c>
      <c r="D149" s="740" t="s">
        <v>610</v>
      </c>
      <c r="E149" s="740" t="s">
        <v>13</v>
      </c>
      <c r="F149" s="739" t="s">
        <v>97</v>
      </c>
      <c r="G149" s="742">
        <v>2764.76</v>
      </c>
      <c r="H149" s="738" t="s">
        <v>15</v>
      </c>
      <c r="I149" s="742">
        <f t="shared" si="2"/>
        <v>38706.639999999999</v>
      </c>
    </row>
    <row r="150" spans="1:9" ht="63">
      <c r="A150" s="738">
        <v>145</v>
      </c>
      <c r="B150" s="738">
        <v>60</v>
      </c>
      <c r="C150" s="771" t="s">
        <v>1220</v>
      </c>
      <c r="D150" s="740" t="s">
        <v>610</v>
      </c>
      <c r="E150" s="740" t="s">
        <v>13</v>
      </c>
      <c r="F150" s="739" t="s">
        <v>1221</v>
      </c>
      <c r="G150" s="742">
        <v>323.85000000000002</v>
      </c>
      <c r="H150" s="738" t="s">
        <v>82</v>
      </c>
      <c r="I150" s="742">
        <f t="shared" si="2"/>
        <v>19431</v>
      </c>
    </row>
    <row r="151" spans="1:9" ht="63">
      <c r="A151" s="738">
        <v>146</v>
      </c>
      <c r="B151" s="738">
        <v>30</v>
      </c>
      <c r="C151" s="771" t="s">
        <v>1222</v>
      </c>
      <c r="D151" s="740" t="s">
        <v>610</v>
      </c>
      <c r="E151" s="740" t="s">
        <v>13</v>
      </c>
      <c r="F151" s="739" t="s">
        <v>91</v>
      </c>
      <c r="G151" s="742">
        <v>135.66</v>
      </c>
      <c r="H151" s="738" t="s">
        <v>82</v>
      </c>
      <c r="I151" s="742">
        <f t="shared" si="2"/>
        <v>4069.7999999999997</v>
      </c>
    </row>
    <row r="152" spans="1:9" ht="31.5">
      <c r="A152" s="738">
        <v>147</v>
      </c>
      <c r="B152" s="741">
        <v>3500</v>
      </c>
      <c r="C152" s="771" t="s">
        <v>1074</v>
      </c>
      <c r="D152" s="740" t="s">
        <v>610</v>
      </c>
      <c r="E152" s="740" t="s">
        <v>13</v>
      </c>
      <c r="F152" s="739" t="s">
        <v>247</v>
      </c>
      <c r="G152" s="742">
        <v>30</v>
      </c>
      <c r="H152" s="738" t="s">
        <v>82</v>
      </c>
      <c r="I152" s="742">
        <f t="shared" si="2"/>
        <v>105000</v>
      </c>
    </row>
    <row r="153" spans="1:9" ht="62.25" customHeight="1">
      <c r="A153" s="738">
        <v>148</v>
      </c>
      <c r="B153" s="738">
        <v>40</v>
      </c>
      <c r="C153" s="771" t="s">
        <v>1083</v>
      </c>
      <c r="D153" s="740" t="s">
        <v>610</v>
      </c>
      <c r="E153" s="740" t="s">
        <v>50</v>
      </c>
      <c r="F153" s="739" t="s">
        <v>264</v>
      </c>
      <c r="G153" s="742">
        <v>484</v>
      </c>
      <c r="H153" s="738" t="s">
        <v>15</v>
      </c>
      <c r="I153" s="742">
        <f t="shared" si="2"/>
        <v>19360</v>
      </c>
    </row>
    <row r="154" spans="1:9" ht="47.25">
      <c r="A154" s="738">
        <v>149</v>
      </c>
      <c r="B154" s="738">
        <v>12</v>
      </c>
      <c r="C154" s="771" t="s">
        <v>1076</v>
      </c>
      <c r="D154" s="740" t="s">
        <v>610</v>
      </c>
      <c r="E154" s="740" t="s">
        <v>13</v>
      </c>
      <c r="F154" s="739" t="s">
        <v>249</v>
      </c>
      <c r="G154" s="742">
        <v>512.54999999999995</v>
      </c>
      <c r="H154" s="738" t="s">
        <v>15</v>
      </c>
      <c r="I154" s="742">
        <f t="shared" si="2"/>
        <v>6150.5999999999995</v>
      </c>
    </row>
    <row r="155" spans="1:9" ht="47.25">
      <c r="A155" s="738">
        <v>150</v>
      </c>
      <c r="B155" s="738">
        <v>18</v>
      </c>
      <c r="C155" s="771" t="s">
        <v>250</v>
      </c>
      <c r="D155" s="740" t="s">
        <v>610</v>
      </c>
      <c r="E155" s="740" t="s">
        <v>13</v>
      </c>
      <c r="F155" s="739" t="s">
        <v>251</v>
      </c>
      <c r="G155" s="742">
        <v>1132</v>
      </c>
      <c r="H155" s="738" t="s">
        <v>15</v>
      </c>
      <c r="I155" s="742">
        <f t="shared" si="2"/>
        <v>20376</v>
      </c>
    </row>
    <row r="156" spans="1:9" ht="31.5">
      <c r="A156" s="738">
        <v>151</v>
      </c>
      <c r="B156" s="738">
        <v>12</v>
      </c>
      <c r="C156" s="771" t="s">
        <v>1079</v>
      </c>
      <c r="D156" s="740" t="s">
        <v>610</v>
      </c>
      <c r="E156" s="740" t="s">
        <v>13</v>
      </c>
      <c r="F156" s="739" t="s">
        <v>110</v>
      </c>
      <c r="G156" s="742">
        <v>990.68</v>
      </c>
      <c r="H156" s="738" t="s">
        <v>15</v>
      </c>
      <c r="I156" s="742">
        <f t="shared" si="2"/>
        <v>11888.16</v>
      </c>
    </row>
    <row r="157" spans="1:9" ht="71.25" customHeight="1">
      <c r="A157" s="738">
        <v>152</v>
      </c>
      <c r="B157" s="738">
        <v>3</v>
      </c>
      <c r="C157" s="744" t="s">
        <v>1223</v>
      </c>
      <c r="D157" s="740" t="s">
        <v>610</v>
      </c>
      <c r="E157" s="740" t="s">
        <v>13</v>
      </c>
      <c r="F157" s="739" t="s">
        <v>269</v>
      </c>
      <c r="G157" s="742">
        <v>5670</v>
      </c>
      <c r="H157" s="738" t="s">
        <v>44</v>
      </c>
      <c r="I157" s="742">
        <f t="shared" si="2"/>
        <v>17010</v>
      </c>
    </row>
    <row r="158" spans="1:9" ht="63">
      <c r="A158" s="738">
        <v>153</v>
      </c>
      <c r="B158" s="738">
        <v>6</v>
      </c>
      <c r="C158" s="744" t="s">
        <v>1224</v>
      </c>
      <c r="D158" s="740" t="s">
        <v>610</v>
      </c>
      <c r="E158" s="740" t="s">
        <v>13</v>
      </c>
      <c r="F158" s="739" t="s">
        <v>1092</v>
      </c>
      <c r="G158" s="742">
        <v>1934</v>
      </c>
      <c r="H158" s="738" t="s">
        <v>15</v>
      </c>
      <c r="I158" s="742">
        <f t="shared" si="2"/>
        <v>11604</v>
      </c>
    </row>
    <row r="159" spans="1:9" ht="47.25">
      <c r="A159" s="738">
        <v>154</v>
      </c>
      <c r="B159" s="738">
        <v>155</v>
      </c>
      <c r="C159" s="744" t="s">
        <v>75</v>
      </c>
      <c r="D159" s="740" t="s">
        <v>610</v>
      </c>
      <c r="E159" s="740" t="s">
        <v>13</v>
      </c>
      <c r="F159" s="739" t="s">
        <v>76</v>
      </c>
      <c r="G159" s="742">
        <v>41</v>
      </c>
      <c r="H159" s="738" t="s">
        <v>74</v>
      </c>
      <c r="I159" s="742">
        <f t="shared" si="2"/>
        <v>6355</v>
      </c>
    </row>
    <row r="160" spans="1:9" ht="47.25">
      <c r="A160" s="738">
        <v>155</v>
      </c>
      <c r="B160" s="738">
        <v>11.282</v>
      </c>
      <c r="C160" s="744" t="s">
        <v>974</v>
      </c>
      <c r="D160" s="740" t="s">
        <v>610</v>
      </c>
      <c r="E160" s="740" t="s">
        <v>13</v>
      </c>
      <c r="F160" s="739" t="s">
        <v>113</v>
      </c>
      <c r="G160" s="742">
        <v>6579</v>
      </c>
      <c r="H160" s="738" t="s">
        <v>114</v>
      </c>
      <c r="I160" s="742">
        <f t="shared" si="2"/>
        <v>74224.278000000006</v>
      </c>
    </row>
    <row r="161" spans="1:9" ht="15.75">
      <c r="A161" s="738">
        <v>156</v>
      </c>
      <c r="B161" s="738">
        <v>0.372</v>
      </c>
      <c r="C161" s="771" t="s">
        <v>954</v>
      </c>
      <c r="D161" s="740" t="s">
        <v>610</v>
      </c>
      <c r="E161" s="740" t="s">
        <v>13</v>
      </c>
      <c r="F161" s="739" t="s">
        <v>116</v>
      </c>
      <c r="G161" s="742">
        <v>3893.01</v>
      </c>
      <c r="H161" s="738" t="s">
        <v>114</v>
      </c>
      <c r="I161" s="742">
        <f t="shared" si="2"/>
        <v>1448.1997200000001</v>
      </c>
    </row>
    <row r="162" spans="1:9" ht="63">
      <c r="A162" s="738">
        <v>157</v>
      </c>
      <c r="B162" s="738">
        <v>0.97499999999999998</v>
      </c>
      <c r="C162" s="771" t="s">
        <v>56</v>
      </c>
      <c r="D162" s="740" t="s">
        <v>610</v>
      </c>
      <c r="E162" s="740" t="s">
        <v>13</v>
      </c>
      <c r="F162" s="739" t="s">
        <v>57</v>
      </c>
      <c r="G162" s="742">
        <v>3426</v>
      </c>
      <c r="H162" s="738" t="s">
        <v>58</v>
      </c>
      <c r="I162" s="742">
        <f t="shared" si="2"/>
        <v>3340.35</v>
      </c>
    </row>
    <row r="163" spans="1:9" ht="15.75">
      <c r="A163" s="738">
        <v>158</v>
      </c>
      <c r="B163" s="738">
        <v>3</v>
      </c>
      <c r="C163" s="773" t="s">
        <v>258</v>
      </c>
      <c r="D163" s="740" t="s">
        <v>610</v>
      </c>
      <c r="E163" s="740" t="s">
        <v>13</v>
      </c>
      <c r="F163" s="739" t="s">
        <v>259</v>
      </c>
      <c r="G163" s="742">
        <v>4500</v>
      </c>
      <c r="H163" s="738" t="s">
        <v>15</v>
      </c>
      <c r="I163" s="742">
        <f t="shared" si="2"/>
        <v>13500</v>
      </c>
    </row>
    <row r="164" spans="1:9" ht="15.75">
      <c r="A164" s="738">
        <v>159</v>
      </c>
      <c r="B164" s="738">
        <v>3</v>
      </c>
      <c r="C164" s="773" t="s">
        <v>274</v>
      </c>
      <c r="D164" s="740" t="s">
        <v>610</v>
      </c>
      <c r="E164" s="740" t="s">
        <v>13</v>
      </c>
      <c r="F164" s="739" t="s">
        <v>275</v>
      </c>
      <c r="G164" s="742">
        <v>146.63</v>
      </c>
      <c r="H164" s="738" t="s">
        <v>15</v>
      </c>
      <c r="I164" s="742">
        <f t="shared" si="2"/>
        <v>439.89</v>
      </c>
    </row>
    <row r="165" spans="1:9" ht="31.5">
      <c r="A165" s="738">
        <v>160</v>
      </c>
      <c r="B165" s="738">
        <v>3</v>
      </c>
      <c r="C165" s="773" t="s">
        <v>674</v>
      </c>
      <c r="D165" s="740" t="s">
        <v>610</v>
      </c>
      <c r="E165" s="740" t="s">
        <v>13</v>
      </c>
      <c r="F165" s="739" t="s">
        <v>123</v>
      </c>
      <c r="G165" s="742">
        <v>142</v>
      </c>
      <c r="H165" s="738" t="s">
        <v>15</v>
      </c>
      <c r="I165" s="742">
        <f t="shared" si="2"/>
        <v>426</v>
      </c>
    </row>
    <row r="166" spans="1:9" ht="15.75">
      <c r="A166" s="738">
        <v>161</v>
      </c>
      <c r="B166" s="738">
        <v>9</v>
      </c>
      <c r="C166" s="774" t="s">
        <v>270</v>
      </c>
      <c r="D166" s="740" t="s">
        <v>610</v>
      </c>
      <c r="E166" s="740" t="s">
        <v>13</v>
      </c>
      <c r="F166" s="739" t="s">
        <v>271</v>
      </c>
      <c r="G166" s="742">
        <v>41</v>
      </c>
      <c r="H166" s="738" t="s">
        <v>15</v>
      </c>
      <c r="I166" s="742">
        <f t="shared" si="2"/>
        <v>369</v>
      </c>
    </row>
    <row r="167" spans="1:9" ht="15.75">
      <c r="A167" s="738">
        <v>162</v>
      </c>
      <c r="B167" s="738">
        <v>9</v>
      </c>
      <c r="C167" s="774" t="s">
        <v>272</v>
      </c>
      <c r="D167" s="740" t="s">
        <v>610</v>
      </c>
      <c r="E167" s="740" t="s">
        <v>13</v>
      </c>
      <c r="F167" s="739" t="s">
        <v>273</v>
      </c>
      <c r="G167" s="742">
        <v>35</v>
      </c>
      <c r="H167" s="738" t="s">
        <v>15</v>
      </c>
      <c r="I167" s="742">
        <f t="shared" si="2"/>
        <v>315</v>
      </c>
    </row>
    <row r="168" spans="1:9" ht="15.75">
      <c r="A168" s="738">
        <v>163</v>
      </c>
      <c r="B168" s="738">
        <v>3</v>
      </c>
      <c r="C168" s="774" t="s">
        <v>256</v>
      </c>
      <c r="D168" s="740" t="s">
        <v>610</v>
      </c>
      <c r="E168" s="740" t="s">
        <v>13</v>
      </c>
      <c r="F168" s="739" t="s">
        <v>257</v>
      </c>
      <c r="G168" s="742">
        <v>880</v>
      </c>
      <c r="H168" s="738" t="s">
        <v>44</v>
      </c>
      <c r="I168" s="742">
        <f t="shared" si="2"/>
        <v>2640</v>
      </c>
    </row>
    <row r="169" spans="1:9" ht="15.75">
      <c r="A169" s="738">
        <v>164</v>
      </c>
      <c r="B169" s="738">
        <v>6</v>
      </c>
      <c r="C169" s="775" t="s">
        <v>607</v>
      </c>
      <c r="D169" s="740" t="s">
        <v>610</v>
      </c>
      <c r="E169" s="740" t="s">
        <v>50</v>
      </c>
      <c r="F169" s="739" t="s">
        <v>260</v>
      </c>
      <c r="G169" s="742">
        <v>2789</v>
      </c>
      <c r="H169" s="738" t="s">
        <v>15</v>
      </c>
      <c r="I169" s="742">
        <f t="shared" si="2"/>
        <v>16734</v>
      </c>
    </row>
    <row r="170" spans="1:9" ht="53.25" customHeight="1">
      <c r="A170" s="738">
        <v>165</v>
      </c>
      <c r="B170" s="738">
        <v>6</v>
      </c>
      <c r="C170" s="771" t="s">
        <v>68</v>
      </c>
      <c r="D170" s="740" t="s">
        <v>610</v>
      </c>
      <c r="E170" s="740" t="s">
        <v>13</v>
      </c>
      <c r="F170" s="739" t="s">
        <v>69</v>
      </c>
      <c r="G170" s="742">
        <v>1234.2</v>
      </c>
      <c r="H170" s="738" t="s">
        <v>15</v>
      </c>
      <c r="I170" s="742">
        <f t="shared" si="2"/>
        <v>7405.2000000000007</v>
      </c>
    </row>
    <row r="171" spans="1:9" ht="47.25">
      <c r="A171" s="738">
        <v>166</v>
      </c>
      <c r="B171" s="738">
        <v>6</v>
      </c>
      <c r="C171" s="771" t="s">
        <v>70</v>
      </c>
      <c r="D171" s="740" t="s">
        <v>610</v>
      </c>
      <c r="E171" s="740" t="s">
        <v>13</v>
      </c>
      <c r="F171" s="739" t="s">
        <v>71</v>
      </c>
      <c r="G171" s="742">
        <v>386</v>
      </c>
      <c r="H171" s="738" t="s">
        <v>15</v>
      </c>
      <c r="I171" s="742">
        <f t="shared" si="2"/>
        <v>2316</v>
      </c>
    </row>
    <row r="172" spans="1:9" ht="15.75">
      <c r="A172" s="738">
        <v>167</v>
      </c>
      <c r="B172" s="738">
        <v>3</v>
      </c>
      <c r="C172" s="771" t="s">
        <v>265</v>
      </c>
      <c r="D172" s="740" t="s">
        <v>610</v>
      </c>
      <c r="E172" s="740" t="s">
        <v>13</v>
      </c>
      <c r="F172" s="739" t="s">
        <v>266</v>
      </c>
      <c r="G172" s="742">
        <v>53</v>
      </c>
      <c r="H172" s="738" t="s">
        <v>15</v>
      </c>
      <c r="I172" s="742">
        <f t="shared" si="2"/>
        <v>159</v>
      </c>
    </row>
    <row r="173" spans="1:9" ht="15.75">
      <c r="A173" s="738">
        <v>168</v>
      </c>
      <c r="B173" s="738">
        <v>30</v>
      </c>
      <c r="C173" s="771" t="s">
        <v>377</v>
      </c>
      <c r="D173" s="740" t="s">
        <v>610</v>
      </c>
      <c r="E173" s="740" t="s">
        <v>50</v>
      </c>
      <c r="F173" s="739" t="s">
        <v>78</v>
      </c>
      <c r="G173" s="742">
        <v>117.5</v>
      </c>
      <c r="H173" s="738" t="s">
        <v>79</v>
      </c>
      <c r="I173" s="742">
        <f t="shared" si="2"/>
        <v>3525</v>
      </c>
    </row>
    <row r="174" spans="1:9" ht="16.5">
      <c r="A174" s="738">
        <v>169</v>
      </c>
      <c r="B174" s="769">
        <v>11</v>
      </c>
      <c r="C174" s="776" t="s">
        <v>204</v>
      </c>
      <c r="D174" s="762" t="s">
        <v>610</v>
      </c>
      <c r="E174" s="762" t="s">
        <v>50</v>
      </c>
      <c r="F174" s="777" t="s">
        <v>205</v>
      </c>
      <c r="G174" s="778">
        <v>4554</v>
      </c>
      <c r="H174" s="779" t="s">
        <v>15</v>
      </c>
      <c r="I174" s="766">
        <f t="shared" si="2"/>
        <v>50094</v>
      </c>
    </row>
    <row r="175" spans="1:9" ht="16.5">
      <c r="A175" s="738">
        <v>170</v>
      </c>
      <c r="B175" s="769">
        <v>3</v>
      </c>
      <c r="C175" s="776" t="s">
        <v>279</v>
      </c>
      <c r="D175" s="762" t="s">
        <v>610</v>
      </c>
      <c r="E175" s="762" t="s">
        <v>50</v>
      </c>
      <c r="F175" s="777" t="s">
        <v>207</v>
      </c>
      <c r="G175" s="778">
        <v>3589.96</v>
      </c>
      <c r="H175" s="779" t="s">
        <v>15</v>
      </c>
      <c r="I175" s="766">
        <f t="shared" si="2"/>
        <v>10769.880000000001</v>
      </c>
    </row>
    <row r="176" spans="1:9" ht="16.5">
      <c r="A176" s="738">
        <v>171</v>
      </c>
      <c r="B176" s="769">
        <v>24</v>
      </c>
      <c r="C176" s="777" t="s">
        <v>277</v>
      </c>
      <c r="D176" s="762" t="s">
        <v>610</v>
      </c>
      <c r="E176" s="762" t="s">
        <v>50</v>
      </c>
      <c r="F176" s="777" t="s">
        <v>278</v>
      </c>
      <c r="G176" s="778">
        <v>24151</v>
      </c>
      <c r="H176" s="779" t="s">
        <v>15</v>
      </c>
      <c r="I176" s="766">
        <f t="shared" si="2"/>
        <v>579624</v>
      </c>
    </row>
    <row r="177" spans="1:9" ht="16.5">
      <c r="A177" s="738">
        <v>172</v>
      </c>
      <c r="B177" s="769">
        <v>3</v>
      </c>
      <c r="C177" s="777" t="s">
        <v>1189</v>
      </c>
      <c r="D177" s="762" t="s">
        <v>610</v>
      </c>
      <c r="E177" s="762" t="s">
        <v>50</v>
      </c>
      <c r="F177" s="777" t="s">
        <v>281</v>
      </c>
      <c r="G177" s="778">
        <v>40658.78</v>
      </c>
      <c r="H177" s="779" t="s">
        <v>15</v>
      </c>
      <c r="I177" s="766">
        <f t="shared" si="2"/>
        <v>121976.34</v>
      </c>
    </row>
    <row r="178" spans="1:9" ht="16.5">
      <c r="A178" s="738">
        <v>173</v>
      </c>
      <c r="B178" s="760">
        <v>4500</v>
      </c>
      <c r="C178" s="777" t="s">
        <v>1174</v>
      </c>
      <c r="D178" s="762" t="s">
        <v>610</v>
      </c>
      <c r="E178" s="762" t="s">
        <v>50</v>
      </c>
      <c r="F178" s="777" t="s">
        <v>217</v>
      </c>
      <c r="G178" s="780">
        <v>60.75</v>
      </c>
      <c r="H178" s="779" t="s">
        <v>79</v>
      </c>
      <c r="I178" s="766">
        <f t="shared" si="2"/>
        <v>273375</v>
      </c>
    </row>
    <row r="179" spans="1:9" ht="16.5">
      <c r="A179" s="738">
        <v>174</v>
      </c>
      <c r="B179" s="767">
        <v>370</v>
      </c>
      <c r="C179" s="777" t="s">
        <v>1172</v>
      </c>
      <c r="D179" s="762" t="s">
        <v>610</v>
      </c>
      <c r="E179" s="762" t="s">
        <v>50</v>
      </c>
      <c r="F179" s="777" t="s">
        <v>203</v>
      </c>
      <c r="G179" s="780">
        <v>56.5</v>
      </c>
      <c r="H179" s="779" t="s">
        <v>79</v>
      </c>
      <c r="I179" s="766">
        <f t="shared" si="2"/>
        <v>20905</v>
      </c>
    </row>
    <row r="180" spans="1:9" ht="16.5">
      <c r="A180" s="738">
        <v>175</v>
      </c>
      <c r="B180" s="767">
        <v>975</v>
      </c>
      <c r="C180" s="777" t="s">
        <v>1170</v>
      </c>
      <c r="D180" s="762" t="s">
        <v>610</v>
      </c>
      <c r="E180" s="762" t="s">
        <v>50</v>
      </c>
      <c r="F180" s="777" t="s">
        <v>199</v>
      </c>
      <c r="G180" s="780">
        <v>57.45</v>
      </c>
      <c r="H180" s="779" t="s">
        <v>834</v>
      </c>
      <c r="I180" s="766">
        <f t="shared" si="2"/>
        <v>56013.75</v>
      </c>
    </row>
    <row r="181" spans="1:9" ht="15.75">
      <c r="A181" s="738">
        <v>176</v>
      </c>
      <c r="B181" s="738">
        <v>3.85</v>
      </c>
      <c r="C181" s="771" t="s">
        <v>1048</v>
      </c>
      <c r="D181" s="740" t="s">
        <v>610</v>
      </c>
      <c r="E181" s="740" t="s">
        <v>13</v>
      </c>
      <c r="F181" s="739" t="s">
        <v>227</v>
      </c>
      <c r="G181" s="742">
        <v>765</v>
      </c>
      <c r="H181" s="742" t="s">
        <v>228</v>
      </c>
      <c r="I181" s="742">
        <f>B181*G181</f>
        <v>2945.25</v>
      </c>
    </row>
    <row r="182" spans="1:9" ht="15.75">
      <c r="A182" s="738">
        <v>177</v>
      </c>
      <c r="B182" s="738">
        <v>26</v>
      </c>
      <c r="C182" s="771" t="s">
        <v>129</v>
      </c>
      <c r="D182" s="740" t="s">
        <v>610</v>
      </c>
      <c r="E182" s="740" t="s">
        <v>13</v>
      </c>
      <c r="F182" s="739" t="s">
        <v>130</v>
      </c>
      <c r="G182" s="742">
        <v>1024</v>
      </c>
      <c r="H182" s="742" t="s">
        <v>131</v>
      </c>
      <c r="I182" s="742">
        <f t="shared" ref="I182:I224" si="3">B182*G182</f>
        <v>26624</v>
      </c>
    </row>
    <row r="183" spans="1:9" ht="74.25" customHeight="1">
      <c r="A183" s="738">
        <v>178</v>
      </c>
      <c r="B183" s="738">
        <v>13</v>
      </c>
      <c r="C183" s="771" t="s">
        <v>880</v>
      </c>
      <c r="D183" s="740" t="s">
        <v>610</v>
      </c>
      <c r="E183" s="740" t="s">
        <v>13</v>
      </c>
      <c r="F183" s="739" t="s">
        <v>24</v>
      </c>
      <c r="G183" s="742">
        <v>3299.7</v>
      </c>
      <c r="H183" s="742" t="s">
        <v>15</v>
      </c>
      <c r="I183" s="742">
        <f t="shared" si="3"/>
        <v>42896.1</v>
      </c>
    </row>
    <row r="184" spans="1:9" ht="15.75">
      <c r="A184" s="738">
        <v>179</v>
      </c>
      <c r="B184" s="738">
        <v>26</v>
      </c>
      <c r="C184" s="771" t="s">
        <v>132</v>
      </c>
      <c r="D184" s="740" t="s">
        <v>610</v>
      </c>
      <c r="E184" s="740" t="s">
        <v>13</v>
      </c>
      <c r="F184" s="739" t="s">
        <v>133</v>
      </c>
      <c r="G184" s="742">
        <v>1024</v>
      </c>
      <c r="H184" s="742" t="s">
        <v>131</v>
      </c>
      <c r="I184" s="742">
        <f t="shared" si="3"/>
        <v>26624</v>
      </c>
    </row>
    <row r="185" spans="1:9" ht="187.5" customHeight="1">
      <c r="A185" s="738">
        <v>180</v>
      </c>
      <c r="B185" s="738">
        <v>1850</v>
      </c>
      <c r="C185" s="772" t="s">
        <v>1225</v>
      </c>
      <c r="D185" s="740" t="s">
        <v>610</v>
      </c>
      <c r="E185" s="740" t="s">
        <v>13</v>
      </c>
      <c r="F185" s="781" t="s">
        <v>284</v>
      </c>
      <c r="G185" s="742">
        <v>1073.94</v>
      </c>
      <c r="H185" s="742" t="s">
        <v>82</v>
      </c>
      <c r="I185" s="742">
        <f t="shared" si="3"/>
        <v>1986789</v>
      </c>
    </row>
    <row r="186" spans="1:9" ht="194.25" customHeight="1">
      <c r="A186" s="738">
        <v>181</v>
      </c>
      <c r="B186" s="738">
        <v>100</v>
      </c>
      <c r="C186" s="772" t="s">
        <v>1226</v>
      </c>
      <c r="D186" s="740" t="s">
        <v>610</v>
      </c>
      <c r="E186" s="740" t="s">
        <v>13</v>
      </c>
      <c r="F186" s="781" t="s">
        <v>1102</v>
      </c>
      <c r="G186" s="742">
        <v>1199.4000000000001</v>
      </c>
      <c r="H186" s="742" t="s">
        <v>82</v>
      </c>
      <c r="I186" s="742">
        <f t="shared" si="3"/>
        <v>119940.00000000001</v>
      </c>
    </row>
    <row r="187" spans="1:9" ht="204.75">
      <c r="A187" s="738">
        <v>182</v>
      </c>
      <c r="B187" s="738">
        <v>1000</v>
      </c>
      <c r="C187" s="771" t="s">
        <v>1227</v>
      </c>
      <c r="D187" s="740" t="s">
        <v>610</v>
      </c>
      <c r="E187" s="740" t="s">
        <v>13</v>
      </c>
      <c r="F187" s="739" t="s">
        <v>816</v>
      </c>
      <c r="G187" s="742">
        <v>1264.6400000000001</v>
      </c>
      <c r="H187" s="742" t="s">
        <v>82</v>
      </c>
      <c r="I187" s="742">
        <f t="shared" si="3"/>
        <v>1264640</v>
      </c>
    </row>
    <row r="188" spans="1:9" ht="213" customHeight="1">
      <c r="A188" s="738">
        <v>183</v>
      </c>
      <c r="B188" s="738">
        <v>100</v>
      </c>
      <c r="C188" s="771" t="s">
        <v>1228</v>
      </c>
      <c r="D188" s="740" t="s">
        <v>610</v>
      </c>
      <c r="E188" s="740" t="s">
        <v>13</v>
      </c>
      <c r="F188" s="739" t="s">
        <v>1229</v>
      </c>
      <c r="G188" s="742">
        <v>1449.06</v>
      </c>
      <c r="H188" s="742" t="s">
        <v>82</v>
      </c>
      <c r="I188" s="742">
        <f t="shared" si="3"/>
        <v>144906</v>
      </c>
    </row>
    <row r="189" spans="1:9" ht="208.5" customHeight="1">
      <c r="A189" s="738">
        <v>184</v>
      </c>
      <c r="B189" s="741">
        <v>300</v>
      </c>
      <c r="C189" s="771" t="s">
        <v>1230</v>
      </c>
      <c r="D189" s="740" t="s">
        <v>610</v>
      </c>
      <c r="E189" s="740" t="s">
        <v>13</v>
      </c>
      <c r="F189" s="739" t="s">
        <v>1231</v>
      </c>
      <c r="G189" s="742">
        <v>1578.45</v>
      </c>
      <c r="H189" s="742" t="s">
        <v>82</v>
      </c>
      <c r="I189" s="742">
        <f t="shared" si="3"/>
        <v>473535</v>
      </c>
    </row>
    <row r="190" spans="1:9" ht="204.75">
      <c r="A190" s="738">
        <v>185</v>
      </c>
      <c r="B190" s="741">
        <v>400</v>
      </c>
      <c r="C190" s="771" t="s">
        <v>1232</v>
      </c>
      <c r="D190" s="740" t="s">
        <v>610</v>
      </c>
      <c r="E190" s="740" t="s">
        <v>13</v>
      </c>
      <c r="F190" s="739" t="s">
        <v>1233</v>
      </c>
      <c r="G190" s="742">
        <v>2047.65</v>
      </c>
      <c r="H190" s="742" t="s">
        <v>82</v>
      </c>
      <c r="I190" s="742">
        <f t="shared" si="3"/>
        <v>819060</v>
      </c>
    </row>
    <row r="191" spans="1:9" ht="225.75" customHeight="1">
      <c r="A191" s="738">
        <v>186</v>
      </c>
      <c r="B191" s="741">
        <v>100</v>
      </c>
      <c r="C191" s="771" t="s">
        <v>1234</v>
      </c>
      <c r="D191" s="740" t="s">
        <v>610</v>
      </c>
      <c r="E191" s="740" t="s">
        <v>13</v>
      </c>
      <c r="F191" s="739" t="s">
        <v>1235</v>
      </c>
      <c r="G191" s="742">
        <v>2103.75</v>
      </c>
      <c r="H191" s="742" t="s">
        <v>82</v>
      </c>
      <c r="I191" s="742">
        <f t="shared" si="3"/>
        <v>210375</v>
      </c>
    </row>
    <row r="192" spans="1:9" ht="15.75">
      <c r="A192" s="738">
        <v>187</v>
      </c>
      <c r="B192" s="741">
        <v>3700</v>
      </c>
      <c r="C192" s="771" t="s">
        <v>233</v>
      </c>
      <c r="D192" s="740" t="s">
        <v>610</v>
      </c>
      <c r="E192" s="740" t="s">
        <v>13</v>
      </c>
      <c r="F192" s="739" t="s">
        <v>234</v>
      </c>
      <c r="G192" s="742">
        <v>204.1</v>
      </c>
      <c r="H192" s="742" t="s">
        <v>82</v>
      </c>
      <c r="I192" s="742">
        <f t="shared" si="3"/>
        <v>755170</v>
      </c>
    </row>
    <row r="193" spans="1:9" ht="15.75">
      <c r="A193" s="738">
        <v>188</v>
      </c>
      <c r="B193" s="738">
        <v>30</v>
      </c>
      <c r="C193" s="739" t="s">
        <v>840</v>
      </c>
      <c r="D193" s="740" t="s">
        <v>610</v>
      </c>
      <c r="E193" s="740" t="s">
        <v>13</v>
      </c>
      <c r="F193" s="739" t="s">
        <v>236</v>
      </c>
      <c r="G193" s="742">
        <v>2745</v>
      </c>
      <c r="H193" s="742" t="s">
        <v>15</v>
      </c>
      <c r="I193" s="742">
        <f t="shared" si="3"/>
        <v>82350</v>
      </c>
    </row>
    <row r="194" spans="1:9" ht="15.75">
      <c r="A194" s="738">
        <v>189</v>
      </c>
      <c r="B194" s="738">
        <v>30</v>
      </c>
      <c r="C194" s="771" t="s">
        <v>1107</v>
      </c>
      <c r="D194" s="740" t="s">
        <v>610</v>
      </c>
      <c r="E194" s="740" t="s">
        <v>13</v>
      </c>
      <c r="F194" s="739" t="s">
        <v>287</v>
      </c>
      <c r="G194" s="742">
        <v>3725.45</v>
      </c>
      <c r="H194" s="742" t="s">
        <v>15</v>
      </c>
      <c r="I194" s="742">
        <f t="shared" si="3"/>
        <v>111763.5</v>
      </c>
    </row>
    <row r="195" spans="1:9" ht="15.75">
      <c r="A195" s="738">
        <v>190</v>
      </c>
      <c r="B195" s="741">
        <v>1000</v>
      </c>
      <c r="C195" s="739" t="s">
        <v>1109</v>
      </c>
      <c r="D195" s="740" t="s">
        <v>610</v>
      </c>
      <c r="E195" s="740" t="s">
        <v>50</v>
      </c>
      <c r="F195" s="739" t="s">
        <v>289</v>
      </c>
      <c r="G195" s="742">
        <v>740</v>
      </c>
      <c r="H195" s="742" t="s">
        <v>82</v>
      </c>
      <c r="I195" s="742">
        <f t="shared" si="3"/>
        <v>740000</v>
      </c>
    </row>
    <row r="196" spans="1:9" ht="15.75">
      <c r="A196" s="738">
        <v>191</v>
      </c>
      <c r="B196" s="738">
        <v>500</v>
      </c>
      <c r="C196" s="739" t="s">
        <v>1111</v>
      </c>
      <c r="D196" s="740" t="s">
        <v>610</v>
      </c>
      <c r="E196" s="740" t="s">
        <v>50</v>
      </c>
      <c r="F196" s="739" t="s">
        <v>291</v>
      </c>
      <c r="G196" s="742">
        <v>759</v>
      </c>
      <c r="H196" s="742" t="s">
        <v>82</v>
      </c>
      <c r="I196" s="742">
        <f t="shared" si="3"/>
        <v>379500</v>
      </c>
    </row>
    <row r="197" spans="1:9" ht="15.75">
      <c r="A197" s="738">
        <v>192</v>
      </c>
      <c r="B197" s="738">
        <v>700</v>
      </c>
      <c r="C197" s="771" t="s">
        <v>1113</v>
      </c>
      <c r="D197" s="740" t="s">
        <v>610</v>
      </c>
      <c r="E197" s="740" t="s">
        <v>50</v>
      </c>
      <c r="F197" s="739" t="s">
        <v>293</v>
      </c>
      <c r="G197" s="742">
        <v>80</v>
      </c>
      <c r="H197" s="742" t="s">
        <v>82</v>
      </c>
      <c r="I197" s="742">
        <f t="shared" si="3"/>
        <v>56000</v>
      </c>
    </row>
    <row r="198" spans="1:9" ht="15.75">
      <c r="A198" s="738">
        <v>193</v>
      </c>
      <c r="B198" s="738">
        <v>16</v>
      </c>
      <c r="C198" s="771" t="s">
        <v>1115</v>
      </c>
      <c r="D198" s="740" t="s">
        <v>610</v>
      </c>
      <c r="E198" s="740" t="s">
        <v>13</v>
      </c>
      <c r="F198" s="739" t="s">
        <v>295</v>
      </c>
      <c r="G198" s="742">
        <v>2370.63</v>
      </c>
      <c r="H198" s="742" t="s">
        <v>15</v>
      </c>
      <c r="I198" s="742">
        <f t="shared" si="3"/>
        <v>37930.080000000002</v>
      </c>
    </row>
    <row r="199" spans="1:9" ht="63">
      <c r="A199" s="738">
        <v>194</v>
      </c>
      <c r="B199" s="738">
        <v>120</v>
      </c>
      <c r="C199" s="771" t="s">
        <v>1117</v>
      </c>
      <c r="D199" s="740" t="s">
        <v>610</v>
      </c>
      <c r="E199" s="740" t="s">
        <v>13</v>
      </c>
      <c r="F199" s="739" t="s">
        <v>285</v>
      </c>
      <c r="G199" s="742">
        <v>144.08000000000001</v>
      </c>
      <c r="H199" s="742" t="s">
        <v>82</v>
      </c>
      <c r="I199" s="742">
        <f t="shared" si="3"/>
        <v>17289.600000000002</v>
      </c>
    </row>
    <row r="200" spans="1:9" ht="31.5">
      <c r="A200" s="738">
        <v>195</v>
      </c>
      <c r="B200" s="741">
        <v>3500</v>
      </c>
      <c r="C200" s="771" t="s">
        <v>1074</v>
      </c>
      <c r="D200" s="740" t="s">
        <v>610</v>
      </c>
      <c r="E200" s="740" t="s">
        <v>13</v>
      </c>
      <c r="F200" s="739" t="s">
        <v>247</v>
      </c>
      <c r="G200" s="742">
        <v>30</v>
      </c>
      <c r="H200" s="742" t="s">
        <v>82</v>
      </c>
      <c r="I200" s="742">
        <f t="shared" si="3"/>
        <v>105000</v>
      </c>
    </row>
    <row r="201" spans="1:9" ht="68.25" customHeight="1">
      <c r="A201" s="738">
        <v>196</v>
      </c>
      <c r="B201" s="738">
        <v>30</v>
      </c>
      <c r="C201" s="771" t="s">
        <v>1083</v>
      </c>
      <c r="D201" s="740" t="s">
        <v>610</v>
      </c>
      <c r="E201" s="740" t="s">
        <v>50</v>
      </c>
      <c r="F201" s="739" t="s">
        <v>264</v>
      </c>
      <c r="G201" s="742">
        <v>484</v>
      </c>
      <c r="H201" s="742" t="s">
        <v>15</v>
      </c>
      <c r="I201" s="742">
        <f t="shared" si="3"/>
        <v>14520</v>
      </c>
    </row>
    <row r="202" spans="1:9" ht="47.25">
      <c r="A202" s="738">
        <v>197</v>
      </c>
      <c r="B202" s="738">
        <v>16</v>
      </c>
      <c r="C202" s="771" t="s">
        <v>1076</v>
      </c>
      <c r="D202" s="740" t="s">
        <v>610</v>
      </c>
      <c r="E202" s="740" t="s">
        <v>13</v>
      </c>
      <c r="F202" s="739" t="s">
        <v>249</v>
      </c>
      <c r="G202" s="742">
        <v>512.54999999999995</v>
      </c>
      <c r="H202" s="742" t="s">
        <v>15</v>
      </c>
      <c r="I202" s="742">
        <f t="shared" si="3"/>
        <v>8200.7999999999993</v>
      </c>
    </row>
    <row r="203" spans="1:9" ht="31.5">
      <c r="A203" s="738">
        <v>198</v>
      </c>
      <c r="B203" s="738">
        <v>16</v>
      </c>
      <c r="C203" s="771" t="s">
        <v>1119</v>
      </c>
      <c r="D203" s="740" t="s">
        <v>610</v>
      </c>
      <c r="E203" s="740" t="s">
        <v>13</v>
      </c>
      <c r="F203" s="739" t="s">
        <v>251</v>
      </c>
      <c r="G203" s="742">
        <v>1132</v>
      </c>
      <c r="H203" s="742" t="s">
        <v>15</v>
      </c>
      <c r="I203" s="742">
        <f t="shared" si="3"/>
        <v>18112</v>
      </c>
    </row>
    <row r="204" spans="1:9" ht="31.5">
      <c r="A204" s="738">
        <v>199</v>
      </c>
      <c r="B204" s="738">
        <v>8</v>
      </c>
      <c r="C204" s="771" t="s">
        <v>1079</v>
      </c>
      <c r="D204" s="740" t="s">
        <v>610</v>
      </c>
      <c r="E204" s="740" t="s">
        <v>13</v>
      </c>
      <c r="F204" s="739" t="s">
        <v>110</v>
      </c>
      <c r="G204" s="742">
        <v>990.68</v>
      </c>
      <c r="H204" s="742" t="s">
        <v>15</v>
      </c>
      <c r="I204" s="742">
        <f t="shared" si="3"/>
        <v>7925.44</v>
      </c>
    </row>
    <row r="205" spans="1:9" ht="63">
      <c r="A205" s="738">
        <v>200</v>
      </c>
      <c r="B205" s="738">
        <v>8</v>
      </c>
      <c r="C205" s="771" t="s">
        <v>1120</v>
      </c>
      <c r="D205" s="740" t="s">
        <v>610</v>
      </c>
      <c r="E205" s="740" t="s">
        <v>13</v>
      </c>
      <c r="F205" s="739" t="s">
        <v>111</v>
      </c>
      <c r="G205" s="742">
        <v>2643.83</v>
      </c>
      <c r="H205" s="742" t="s">
        <v>15</v>
      </c>
      <c r="I205" s="742">
        <f t="shared" si="3"/>
        <v>21150.639999999999</v>
      </c>
    </row>
    <row r="206" spans="1:9" ht="47.25">
      <c r="A206" s="738">
        <v>201</v>
      </c>
      <c r="B206" s="738">
        <v>160</v>
      </c>
      <c r="C206" s="744" t="s">
        <v>75</v>
      </c>
      <c r="D206" s="740" t="s">
        <v>610</v>
      </c>
      <c r="E206" s="740" t="s">
        <v>13</v>
      </c>
      <c r="F206" s="739" t="s">
        <v>76</v>
      </c>
      <c r="G206" s="742">
        <v>41</v>
      </c>
      <c r="H206" s="742" t="s">
        <v>74</v>
      </c>
      <c r="I206" s="742">
        <f t="shared" si="3"/>
        <v>6560</v>
      </c>
    </row>
    <row r="207" spans="1:9" ht="36.75" customHeight="1">
      <c r="A207" s="738">
        <v>202</v>
      </c>
      <c r="B207" s="738">
        <v>7.5209999999999999</v>
      </c>
      <c r="C207" s="771" t="s">
        <v>974</v>
      </c>
      <c r="D207" s="740" t="s">
        <v>610</v>
      </c>
      <c r="E207" s="740" t="s">
        <v>13</v>
      </c>
      <c r="F207" s="739" t="s">
        <v>113</v>
      </c>
      <c r="G207" s="742">
        <v>6579</v>
      </c>
      <c r="H207" s="742" t="s">
        <v>114</v>
      </c>
      <c r="I207" s="742">
        <f t="shared" si="3"/>
        <v>49480.659</v>
      </c>
    </row>
    <row r="208" spans="1:9" ht="15.75">
      <c r="A208" s="738">
        <v>203</v>
      </c>
      <c r="B208" s="738">
        <v>0.248</v>
      </c>
      <c r="C208" s="771" t="s">
        <v>954</v>
      </c>
      <c r="D208" s="740" t="s">
        <v>610</v>
      </c>
      <c r="E208" s="740" t="s">
        <v>13</v>
      </c>
      <c r="F208" s="739" t="s">
        <v>116</v>
      </c>
      <c r="G208" s="742">
        <v>3892.98</v>
      </c>
      <c r="H208" s="742" t="s">
        <v>114</v>
      </c>
      <c r="I208" s="742">
        <f t="shared" si="3"/>
        <v>965.45903999999996</v>
      </c>
    </row>
    <row r="209" spans="1:9" ht="15.75">
      <c r="A209" s="738">
        <v>204</v>
      </c>
      <c r="B209" s="738">
        <v>16</v>
      </c>
      <c r="C209" s="775" t="s">
        <v>607</v>
      </c>
      <c r="D209" s="740" t="s">
        <v>610</v>
      </c>
      <c r="E209" s="740" t="s">
        <v>50</v>
      </c>
      <c r="F209" s="739" t="s">
        <v>260</v>
      </c>
      <c r="G209" s="742">
        <v>2789</v>
      </c>
      <c r="H209" s="742" t="s">
        <v>15</v>
      </c>
      <c r="I209" s="742">
        <f t="shared" si="3"/>
        <v>44624</v>
      </c>
    </row>
    <row r="210" spans="1:9" ht="47.25">
      <c r="A210" s="738">
        <v>205</v>
      </c>
      <c r="B210" s="738">
        <v>16</v>
      </c>
      <c r="C210" s="771" t="s">
        <v>68</v>
      </c>
      <c r="D210" s="740" t="s">
        <v>610</v>
      </c>
      <c r="E210" s="740" t="s">
        <v>13</v>
      </c>
      <c r="F210" s="739" t="s">
        <v>69</v>
      </c>
      <c r="G210" s="742">
        <v>1234.2</v>
      </c>
      <c r="H210" s="742" t="s">
        <v>15</v>
      </c>
      <c r="I210" s="742">
        <f t="shared" si="3"/>
        <v>19747.2</v>
      </c>
    </row>
    <row r="211" spans="1:9" ht="47.25">
      <c r="A211" s="738">
        <v>206</v>
      </c>
      <c r="B211" s="738">
        <v>16</v>
      </c>
      <c r="C211" s="771" t="s">
        <v>70</v>
      </c>
      <c r="D211" s="740" t="s">
        <v>610</v>
      </c>
      <c r="E211" s="740" t="s">
        <v>13</v>
      </c>
      <c r="F211" s="739" t="s">
        <v>71</v>
      </c>
      <c r="G211" s="742">
        <v>386</v>
      </c>
      <c r="H211" s="742" t="s">
        <v>15</v>
      </c>
      <c r="I211" s="742">
        <f t="shared" si="3"/>
        <v>6176</v>
      </c>
    </row>
    <row r="212" spans="1:9" ht="31.5">
      <c r="A212" s="738">
        <v>207</v>
      </c>
      <c r="B212" s="738">
        <v>8</v>
      </c>
      <c r="C212" s="773" t="s">
        <v>1123</v>
      </c>
      <c r="D212" s="740" t="s">
        <v>610</v>
      </c>
      <c r="E212" s="740" t="s">
        <v>13</v>
      </c>
      <c r="F212" s="739" t="s">
        <v>301</v>
      </c>
      <c r="G212" s="742">
        <v>3200</v>
      </c>
      <c r="H212" s="742" t="s">
        <v>15</v>
      </c>
      <c r="I212" s="742">
        <f t="shared" si="3"/>
        <v>25600</v>
      </c>
    </row>
    <row r="213" spans="1:9" ht="15.75">
      <c r="A213" s="738">
        <v>208</v>
      </c>
      <c r="B213" s="738">
        <v>8</v>
      </c>
      <c r="C213" s="773" t="s">
        <v>274</v>
      </c>
      <c r="D213" s="740" t="s">
        <v>610</v>
      </c>
      <c r="E213" s="740" t="s">
        <v>13</v>
      </c>
      <c r="F213" s="739" t="s">
        <v>275</v>
      </c>
      <c r="G213" s="742">
        <v>146.63</v>
      </c>
      <c r="H213" s="742" t="s">
        <v>15</v>
      </c>
      <c r="I213" s="742">
        <f t="shared" si="3"/>
        <v>1173.04</v>
      </c>
    </row>
    <row r="214" spans="1:9" ht="31.5">
      <c r="A214" s="738">
        <v>209</v>
      </c>
      <c r="B214" s="738">
        <v>8</v>
      </c>
      <c r="C214" s="773" t="s">
        <v>674</v>
      </c>
      <c r="D214" s="740" t="s">
        <v>610</v>
      </c>
      <c r="E214" s="740" t="s">
        <v>13</v>
      </c>
      <c r="F214" s="739" t="s">
        <v>123</v>
      </c>
      <c r="G214" s="742">
        <v>142</v>
      </c>
      <c r="H214" s="742" t="s">
        <v>15</v>
      </c>
      <c r="I214" s="742">
        <f t="shared" si="3"/>
        <v>1136</v>
      </c>
    </row>
    <row r="215" spans="1:9" ht="15.75">
      <c r="A215" s="738">
        <v>210</v>
      </c>
      <c r="B215" s="738">
        <v>8</v>
      </c>
      <c r="C215" s="771" t="s">
        <v>265</v>
      </c>
      <c r="D215" s="740" t="s">
        <v>610</v>
      </c>
      <c r="E215" s="740" t="s">
        <v>13</v>
      </c>
      <c r="F215" s="739" t="s">
        <v>266</v>
      </c>
      <c r="G215" s="742">
        <v>53</v>
      </c>
      <c r="H215" s="742" t="s">
        <v>15</v>
      </c>
      <c r="I215" s="742">
        <f t="shared" si="3"/>
        <v>424</v>
      </c>
    </row>
    <row r="216" spans="1:9" ht="15.75">
      <c r="A216" s="738">
        <v>211</v>
      </c>
      <c r="B216" s="738">
        <v>40</v>
      </c>
      <c r="C216" s="739" t="s">
        <v>377</v>
      </c>
      <c r="D216" s="740" t="s">
        <v>610</v>
      </c>
      <c r="E216" s="740" t="s">
        <v>50</v>
      </c>
      <c r="F216" s="739" t="s">
        <v>78</v>
      </c>
      <c r="G216" s="742">
        <v>117.5</v>
      </c>
      <c r="H216" s="742" t="s">
        <v>79</v>
      </c>
      <c r="I216" s="742">
        <f t="shared" si="3"/>
        <v>4700</v>
      </c>
    </row>
    <row r="217" spans="1:9" ht="19.5" customHeight="1">
      <c r="A217" s="738">
        <v>212</v>
      </c>
      <c r="B217" s="769">
        <v>8</v>
      </c>
      <c r="C217" s="761" t="s">
        <v>1193</v>
      </c>
      <c r="D217" s="762" t="s">
        <v>610</v>
      </c>
      <c r="E217" s="762" t="s">
        <v>50</v>
      </c>
      <c r="F217" s="761" t="s">
        <v>308</v>
      </c>
      <c r="G217" s="770">
        <v>1372.88</v>
      </c>
      <c r="H217" s="765" t="s">
        <v>15</v>
      </c>
      <c r="I217" s="766">
        <f t="shared" si="3"/>
        <v>10983.04</v>
      </c>
    </row>
    <row r="218" spans="1:9" ht="19.5" customHeight="1">
      <c r="A218" s="738">
        <v>213</v>
      </c>
      <c r="B218" s="769">
        <v>8</v>
      </c>
      <c r="C218" s="761" t="s">
        <v>1194</v>
      </c>
      <c r="D218" s="762" t="s">
        <v>610</v>
      </c>
      <c r="E218" s="762" t="s">
        <v>50</v>
      </c>
      <c r="F218" s="761" t="s">
        <v>310</v>
      </c>
      <c r="G218" s="770">
        <v>1459.83</v>
      </c>
      <c r="H218" s="765" t="s">
        <v>15</v>
      </c>
      <c r="I218" s="766">
        <f t="shared" si="3"/>
        <v>11678.64</v>
      </c>
    </row>
    <row r="219" spans="1:9" ht="19.5" customHeight="1">
      <c r="A219" s="738">
        <v>214</v>
      </c>
      <c r="B219" s="769">
        <v>30</v>
      </c>
      <c r="C219" s="761" t="s">
        <v>1195</v>
      </c>
      <c r="D219" s="762" t="s">
        <v>610</v>
      </c>
      <c r="E219" s="762" t="s">
        <v>50</v>
      </c>
      <c r="F219" s="761" t="s">
        <v>306</v>
      </c>
      <c r="G219" s="770">
        <v>4110.17</v>
      </c>
      <c r="H219" s="765" t="s">
        <v>15</v>
      </c>
      <c r="I219" s="766">
        <f t="shared" si="3"/>
        <v>123305.1</v>
      </c>
    </row>
    <row r="220" spans="1:9" ht="19.5" customHeight="1">
      <c r="A220" s="738">
        <v>215</v>
      </c>
      <c r="B220" s="769">
        <v>8</v>
      </c>
      <c r="C220" s="761" t="s">
        <v>1196</v>
      </c>
      <c r="D220" s="762" t="s">
        <v>610</v>
      </c>
      <c r="E220" s="762" t="s">
        <v>50</v>
      </c>
      <c r="F220" s="761" t="s">
        <v>846</v>
      </c>
      <c r="G220" s="770">
        <v>18150</v>
      </c>
      <c r="H220" s="765" t="s">
        <v>15</v>
      </c>
      <c r="I220" s="766">
        <f t="shared" si="3"/>
        <v>145200</v>
      </c>
    </row>
    <row r="221" spans="1:9" ht="19.5" customHeight="1">
      <c r="A221" s="738">
        <v>216</v>
      </c>
      <c r="B221" s="760">
        <v>4000</v>
      </c>
      <c r="C221" s="761" t="s">
        <v>1174</v>
      </c>
      <c r="D221" s="762" t="s">
        <v>610</v>
      </c>
      <c r="E221" s="762" t="s">
        <v>50</v>
      </c>
      <c r="F221" s="761" t="s">
        <v>217</v>
      </c>
      <c r="G221" s="764">
        <v>60.75</v>
      </c>
      <c r="H221" s="765" t="s">
        <v>79</v>
      </c>
      <c r="I221" s="766">
        <f t="shared" si="3"/>
        <v>243000</v>
      </c>
    </row>
    <row r="222" spans="1:9" ht="19.5" customHeight="1">
      <c r="A222" s="738">
        <v>217</v>
      </c>
      <c r="B222" s="767">
        <v>384</v>
      </c>
      <c r="C222" s="761" t="s">
        <v>1172</v>
      </c>
      <c r="D222" s="762" t="s">
        <v>610</v>
      </c>
      <c r="E222" s="762" t="s">
        <v>50</v>
      </c>
      <c r="F222" s="761" t="s">
        <v>203</v>
      </c>
      <c r="G222" s="764">
        <v>56.5</v>
      </c>
      <c r="H222" s="765" t="s">
        <v>79</v>
      </c>
      <c r="I222" s="766">
        <f t="shared" si="3"/>
        <v>21696</v>
      </c>
    </row>
    <row r="223" spans="1:9" ht="19.5" customHeight="1">
      <c r="A223" s="738">
        <v>218</v>
      </c>
      <c r="B223" s="767">
        <v>150</v>
      </c>
      <c r="C223" s="761" t="s">
        <v>1197</v>
      </c>
      <c r="D223" s="762" t="s">
        <v>610</v>
      </c>
      <c r="E223" s="762" t="s">
        <v>50</v>
      </c>
      <c r="F223" s="761" t="s">
        <v>848</v>
      </c>
      <c r="G223" s="764">
        <v>58.15</v>
      </c>
      <c r="H223" s="765" t="s">
        <v>79</v>
      </c>
      <c r="I223" s="766">
        <f t="shared" si="3"/>
        <v>8722.5</v>
      </c>
    </row>
    <row r="224" spans="1:9" ht="19.5" customHeight="1">
      <c r="A224" s="738">
        <v>219</v>
      </c>
      <c r="B224" s="767">
        <v>80</v>
      </c>
      <c r="C224" s="761" t="s">
        <v>1175</v>
      </c>
      <c r="D224" s="762" t="s">
        <v>610</v>
      </c>
      <c r="E224" s="762" t="s">
        <v>50</v>
      </c>
      <c r="F224" s="761" t="s">
        <v>215</v>
      </c>
      <c r="G224" s="764">
        <v>58.45</v>
      </c>
      <c r="H224" s="765" t="s">
        <v>79</v>
      </c>
      <c r="I224" s="766">
        <f t="shared" si="3"/>
        <v>4676</v>
      </c>
    </row>
    <row r="225" spans="1:10" s="743" customFormat="1" ht="19.5" customHeight="1">
      <c r="A225" s="1316" t="s">
        <v>849</v>
      </c>
      <c r="B225" s="1317"/>
      <c r="C225" s="1317"/>
      <c r="D225" s="1317"/>
      <c r="E225" s="1317"/>
      <c r="F225" s="1317"/>
      <c r="G225" s="1317"/>
      <c r="H225" s="1318"/>
      <c r="I225" s="782">
        <f>SUM(I6:I224)</f>
        <v>19798520.94445001</v>
      </c>
      <c r="J225" s="743">
        <f>2073636.25+7810955.31+7639279.39</f>
        <v>17523870.949999999</v>
      </c>
    </row>
    <row r="226" spans="1:10" ht="16.5">
      <c r="A226" s="1319" t="s">
        <v>676</v>
      </c>
      <c r="B226" s="1320"/>
      <c r="C226" s="783"/>
      <c r="D226" s="783"/>
      <c r="E226" s="783"/>
      <c r="F226" s="783"/>
      <c r="G226" s="783"/>
      <c r="H226" s="783"/>
      <c r="I226" s="784"/>
    </row>
    <row r="227" spans="1:10" ht="15.75">
      <c r="A227" s="785">
        <v>220</v>
      </c>
      <c r="B227" s="786">
        <v>24</v>
      </c>
      <c r="C227" s="787" t="s">
        <v>401</v>
      </c>
      <c r="D227" s="788" t="s">
        <v>365</v>
      </c>
      <c r="E227" s="788" t="s">
        <v>402</v>
      </c>
      <c r="F227" s="789" t="s">
        <v>403</v>
      </c>
      <c r="G227" s="790">
        <v>2165</v>
      </c>
      <c r="H227" s="791" t="s">
        <v>404</v>
      </c>
      <c r="I227" s="742">
        <f>G227*B227</f>
        <v>51960</v>
      </c>
    </row>
    <row r="228" spans="1:10" ht="47.25">
      <c r="A228" s="785">
        <v>221</v>
      </c>
      <c r="B228" s="786">
        <v>1</v>
      </c>
      <c r="C228" s="787" t="s">
        <v>405</v>
      </c>
      <c r="D228" s="788" t="s">
        <v>365</v>
      </c>
      <c r="E228" s="788" t="s">
        <v>402</v>
      </c>
      <c r="F228" s="789" t="s">
        <v>406</v>
      </c>
      <c r="G228" s="790">
        <v>5665</v>
      </c>
      <c r="H228" s="791" t="s">
        <v>15</v>
      </c>
      <c r="I228" s="742">
        <f t="shared" ref="I228:I291" si="4">G228*B228</f>
        <v>5665</v>
      </c>
    </row>
    <row r="229" spans="1:10" ht="47.25">
      <c r="A229" s="785">
        <v>222</v>
      </c>
      <c r="B229" s="786">
        <v>2</v>
      </c>
      <c r="C229" s="792" t="s">
        <v>850</v>
      </c>
      <c r="D229" s="788" t="s">
        <v>365</v>
      </c>
      <c r="E229" s="788" t="s">
        <v>402</v>
      </c>
      <c r="F229" s="789" t="s">
        <v>408</v>
      </c>
      <c r="G229" s="790">
        <v>4500</v>
      </c>
      <c r="H229" s="791" t="s">
        <v>15</v>
      </c>
      <c r="I229" s="742">
        <f t="shared" si="4"/>
        <v>9000</v>
      </c>
    </row>
    <row r="230" spans="1:10" ht="31.5">
      <c r="A230" s="785">
        <v>223</v>
      </c>
      <c r="B230" s="786">
        <v>7500</v>
      </c>
      <c r="C230" s="787" t="s">
        <v>409</v>
      </c>
      <c r="D230" s="788" t="s">
        <v>365</v>
      </c>
      <c r="E230" s="788" t="s">
        <v>402</v>
      </c>
      <c r="F230" s="789" t="s">
        <v>410</v>
      </c>
      <c r="G230" s="790">
        <v>5</v>
      </c>
      <c r="H230" s="791" t="s">
        <v>411</v>
      </c>
      <c r="I230" s="742">
        <f t="shared" si="4"/>
        <v>37500</v>
      </c>
    </row>
    <row r="231" spans="1:10" ht="78.75">
      <c r="A231" s="785">
        <v>224</v>
      </c>
      <c r="B231" s="786">
        <v>31.96</v>
      </c>
      <c r="C231" s="793" t="s">
        <v>412</v>
      </c>
      <c r="D231" s="788" t="s">
        <v>365</v>
      </c>
      <c r="E231" s="788" t="s">
        <v>402</v>
      </c>
      <c r="F231" s="789" t="s">
        <v>413</v>
      </c>
      <c r="G231" s="790">
        <v>1440</v>
      </c>
      <c r="H231" s="791" t="s">
        <v>414</v>
      </c>
      <c r="I231" s="742">
        <f t="shared" si="4"/>
        <v>46022.400000000001</v>
      </c>
    </row>
    <row r="232" spans="1:10" ht="78.75">
      <c r="A232" s="785">
        <v>225</v>
      </c>
      <c r="B232" s="786">
        <v>1031.1600000000001</v>
      </c>
      <c r="C232" s="787" t="s">
        <v>415</v>
      </c>
      <c r="D232" s="788" t="s">
        <v>365</v>
      </c>
      <c r="E232" s="788" t="s">
        <v>402</v>
      </c>
      <c r="F232" s="789" t="s">
        <v>368</v>
      </c>
      <c r="G232" s="790">
        <v>486</v>
      </c>
      <c r="H232" s="791" t="s">
        <v>414</v>
      </c>
      <c r="I232" s="742">
        <f t="shared" si="4"/>
        <v>501143.76000000007</v>
      </c>
    </row>
    <row r="233" spans="1:10" ht="31.5">
      <c r="A233" s="785">
        <v>226</v>
      </c>
      <c r="B233" s="786">
        <v>144</v>
      </c>
      <c r="C233" s="787" t="s">
        <v>416</v>
      </c>
      <c r="D233" s="788" t="s">
        <v>365</v>
      </c>
      <c r="E233" s="788" t="s">
        <v>402</v>
      </c>
      <c r="F233" s="789" t="s">
        <v>417</v>
      </c>
      <c r="G233" s="790">
        <v>144</v>
      </c>
      <c r="H233" s="794" t="s">
        <v>418</v>
      </c>
      <c r="I233" s="742">
        <f t="shared" si="4"/>
        <v>20736</v>
      </c>
    </row>
    <row r="234" spans="1:10" ht="47.25">
      <c r="A234" s="785">
        <v>227</v>
      </c>
      <c r="B234" s="786">
        <v>144</v>
      </c>
      <c r="C234" s="787" t="s">
        <v>1236</v>
      </c>
      <c r="D234" s="788" t="s">
        <v>365</v>
      </c>
      <c r="E234" s="788" t="s">
        <v>402</v>
      </c>
      <c r="F234" s="789" t="s">
        <v>420</v>
      </c>
      <c r="G234" s="790">
        <v>93</v>
      </c>
      <c r="H234" s="794" t="s">
        <v>15</v>
      </c>
      <c r="I234" s="742">
        <f t="shared" si="4"/>
        <v>13392</v>
      </c>
    </row>
    <row r="235" spans="1:10" ht="47.25">
      <c r="A235" s="785">
        <v>228</v>
      </c>
      <c r="B235" s="786">
        <v>225.1</v>
      </c>
      <c r="C235" s="787" t="s">
        <v>421</v>
      </c>
      <c r="D235" s="788" t="s">
        <v>365</v>
      </c>
      <c r="E235" s="788" t="s">
        <v>402</v>
      </c>
      <c r="F235" s="789" t="s">
        <v>422</v>
      </c>
      <c r="G235" s="790">
        <v>40</v>
      </c>
      <c r="H235" s="791" t="s">
        <v>414</v>
      </c>
      <c r="I235" s="742">
        <f t="shared" si="4"/>
        <v>9004</v>
      </c>
    </row>
    <row r="236" spans="1:10" ht="94.5">
      <c r="A236" s="785">
        <v>229</v>
      </c>
      <c r="B236" s="786">
        <v>97</v>
      </c>
      <c r="C236" s="787" t="s">
        <v>423</v>
      </c>
      <c r="D236" s="788" t="s">
        <v>365</v>
      </c>
      <c r="E236" s="788" t="s">
        <v>402</v>
      </c>
      <c r="F236" s="789" t="s">
        <v>424</v>
      </c>
      <c r="G236" s="790">
        <v>4859</v>
      </c>
      <c r="H236" s="791" t="s">
        <v>414</v>
      </c>
      <c r="I236" s="742">
        <f t="shared" si="4"/>
        <v>471323</v>
      </c>
    </row>
    <row r="237" spans="1:10" ht="141.75">
      <c r="A237" s="785">
        <v>230</v>
      </c>
      <c r="B237" s="786">
        <v>75.180000000000007</v>
      </c>
      <c r="C237" s="787" t="s">
        <v>1237</v>
      </c>
      <c r="D237" s="788" t="s">
        <v>365</v>
      </c>
      <c r="E237" s="788" t="s">
        <v>402</v>
      </c>
      <c r="F237" s="789" t="s">
        <v>426</v>
      </c>
      <c r="G237" s="790">
        <v>9635</v>
      </c>
      <c r="H237" s="791" t="s">
        <v>414</v>
      </c>
      <c r="I237" s="742">
        <f t="shared" si="4"/>
        <v>724359.3</v>
      </c>
    </row>
    <row r="238" spans="1:10" s="795" customFormat="1" ht="78.75">
      <c r="A238" s="785">
        <v>231</v>
      </c>
      <c r="B238" s="786">
        <v>18.78</v>
      </c>
      <c r="C238" s="787" t="s">
        <v>427</v>
      </c>
      <c r="D238" s="788" t="s">
        <v>365</v>
      </c>
      <c r="E238" s="788" t="s">
        <v>402</v>
      </c>
      <c r="F238" s="789" t="s">
        <v>428</v>
      </c>
      <c r="G238" s="790">
        <v>13383</v>
      </c>
      <c r="H238" s="791" t="s">
        <v>414</v>
      </c>
      <c r="I238" s="742">
        <f t="shared" si="4"/>
        <v>251332.74000000002</v>
      </c>
      <c r="J238" s="730"/>
    </row>
    <row r="239" spans="1:10" ht="141.75">
      <c r="A239" s="785">
        <v>232</v>
      </c>
      <c r="B239" s="786">
        <v>5.01</v>
      </c>
      <c r="C239" s="787" t="s">
        <v>1238</v>
      </c>
      <c r="D239" s="788" t="s">
        <v>365</v>
      </c>
      <c r="E239" s="788" t="s">
        <v>402</v>
      </c>
      <c r="F239" s="789" t="s">
        <v>430</v>
      </c>
      <c r="G239" s="790">
        <v>12505</v>
      </c>
      <c r="H239" s="791" t="s">
        <v>414</v>
      </c>
      <c r="I239" s="742">
        <f t="shared" si="4"/>
        <v>62650.049999999996</v>
      </c>
    </row>
    <row r="240" spans="1:10" ht="78.75">
      <c r="A240" s="785">
        <v>233</v>
      </c>
      <c r="B240" s="786">
        <v>17.22</v>
      </c>
      <c r="C240" s="787" t="s">
        <v>1239</v>
      </c>
      <c r="D240" s="788" t="s">
        <v>365</v>
      </c>
      <c r="E240" s="788" t="s">
        <v>402</v>
      </c>
      <c r="F240" s="789" t="s">
        <v>432</v>
      </c>
      <c r="G240" s="790">
        <v>12421</v>
      </c>
      <c r="H240" s="791" t="s">
        <v>414</v>
      </c>
      <c r="I240" s="742">
        <f t="shared" si="4"/>
        <v>213889.62</v>
      </c>
    </row>
    <row r="241" spans="1:9" ht="141.75">
      <c r="A241" s="785">
        <v>234</v>
      </c>
      <c r="B241" s="786">
        <v>1.8</v>
      </c>
      <c r="C241" s="787" t="s">
        <v>1240</v>
      </c>
      <c r="D241" s="788" t="s">
        <v>365</v>
      </c>
      <c r="E241" s="788" t="s">
        <v>402</v>
      </c>
      <c r="F241" s="789" t="s">
        <v>434</v>
      </c>
      <c r="G241" s="790">
        <v>13213</v>
      </c>
      <c r="H241" s="791" t="s">
        <v>414</v>
      </c>
      <c r="I241" s="742">
        <f t="shared" si="4"/>
        <v>23783.4</v>
      </c>
    </row>
    <row r="242" spans="1:9" ht="78.75">
      <c r="A242" s="785">
        <v>235</v>
      </c>
      <c r="B242" s="786">
        <v>39.15</v>
      </c>
      <c r="C242" s="787" t="s">
        <v>1241</v>
      </c>
      <c r="D242" s="788" t="s">
        <v>365</v>
      </c>
      <c r="E242" s="788" t="s">
        <v>402</v>
      </c>
      <c r="F242" s="789" t="s">
        <v>436</v>
      </c>
      <c r="G242" s="790">
        <v>11009</v>
      </c>
      <c r="H242" s="791" t="s">
        <v>414</v>
      </c>
      <c r="I242" s="742">
        <f t="shared" si="4"/>
        <v>431002.35</v>
      </c>
    </row>
    <row r="243" spans="1:9" ht="63">
      <c r="A243" s="785">
        <v>236</v>
      </c>
      <c r="B243" s="786">
        <v>17</v>
      </c>
      <c r="C243" s="787" t="s">
        <v>437</v>
      </c>
      <c r="D243" s="788" t="s">
        <v>365</v>
      </c>
      <c r="E243" s="788" t="s">
        <v>402</v>
      </c>
      <c r="F243" s="789" t="s">
        <v>438</v>
      </c>
      <c r="G243" s="790">
        <v>76127</v>
      </c>
      <c r="H243" s="791" t="s">
        <v>439</v>
      </c>
      <c r="I243" s="742">
        <f t="shared" si="4"/>
        <v>1294159</v>
      </c>
    </row>
    <row r="244" spans="1:9" ht="63">
      <c r="A244" s="785">
        <v>237</v>
      </c>
      <c r="B244" s="786">
        <v>244.85</v>
      </c>
      <c r="C244" s="787" t="s">
        <v>440</v>
      </c>
      <c r="D244" s="788" t="s">
        <v>365</v>
      </c>
      <c r="E244" s="788" t="s">
        <v>402</v>
      </c>
      <c r="F244" s="789" t="s">
        <v>441</v>
      </c>
      <c r="G244" s="790">
        <v>5035</v>
      </c>
      <c r="H244" s="791" t="s">
        <v>414</v>
      </c>
      <c r="I244" s="742">
        <f t="shared" si="4"/>
        <v>1232819.75</v>
      </c>
    </row>
    <row r="245" spans="1:9" ht="47.25">
      <c r="A245" s="785">
        <v>238</v>
      </c>
      <c r="B245" s="786">
        <v>89.25</v>
      </c>
      <c r="C245" s="787" t="s">
        <v>442</v>
      </c>
      <c r="D245" s="788" t="s">
        <v>365</v>
      </c>
      <c r="E245" s="788" t="s">
        <v>402</v>
      </c>
      <c r="F245" s="789" t="s">
        <v>443</v>
      </c>
      <c r="G245" s="790">
        <v>124</v>
      </c>
      <c r="H245" s="791" t="s">
        <v>444</v>
      </c>
      <c r="I245" s="742">
        <f t="shared" si="4"/>
        <v>11067</v>
      </c>
    </row>
    <row r="246" spans="1:9" ht="63">
      <c r="A246" s="785">
        <v>239</v>
      </c>
      <c r="B246" s="786">
        <v>91.71</v>
      </c>
      <c r="C246" s="787" t="s">
        <v>445</v>
      </c>
      <c r="D246" s="788" t="s">
        <v>365</v>
      </c>
      <c r="E246" s="788" t="s">
        <v>402</v>
      </c>
      <c r="F246" s="789" t="s">
        <v>366</v>
      </c>
      <c r="G246" s="790">
        <v>8374</v>
      </c>
      <c r="H246" s="791" t="s">
        <v>414</v>
      </c>
      <c r="I246" s="742">
        <f t="shared" si="4"/>
        <v>767979.53999999992</v>
      </c>
    </row>
    <row r="247" spans="1:9" ht="47.25">
      <c r="A247" s="785">
        <v>240</v>
      </c>
      <c r="B247" s="786">
        <v>484.84</v>
      </c>
      <c r="C247" s="787" t="s">
        <v>446</v>
      </c>
      <c r="D247" s="788" t="s">
        <v>365</v>
      </c>
      <c r="E247" s="788" t="s">
        <v>402</v>
      </c>
      <c r="F247" s="789" t="s">
        <v>447</v>
      </c>
      <c r="G247" s="790">
        <v>493</v>
      </c>
      <c r="H247" s="791" t="s">
        <v>414</v>
      </c>
      <c r="I247" s="742">
        <f t="shared" si="4"/>
        <v>239026.12</v>
      </c>
    </row>
    <row r="248" spans="1:9" ht="110.25">
      <c r="A248" s="785">
        <v>241</v>
      </c>
      <c r="B248" s="786">
        <v>1382.37</v>
      </c>
      <c r="C248" s="787" t="s">
        <v>448</v>
      </c>
      <c r="D248" s="788" t="s">
        <v>365</v>
      </c>
      <c r="E248" s="788" t="s">
        <v>402</v>
      </c>
      <c r="F248" s="789" t="s">
        <v>449</v>
      </c>
      <c r="G248" s="790">
        <v>560</v>
      </c>
      <c r="H248" s="791" t="s">
        <v>444</v>
      </c>
      <c r="I248" s="742">
        <f t="shared" si="4"/>
        <v>774127.2</v>
      </c>
    </row>
    <row r="249" spans="1:9" ht="110.25">
      <c r="A249" s="785">
        <v>242</v>
      </c>
      <c r="B249" s="786">
        <v>274.92</v>
      </c>
      <c r="C249" s="787" t="s">
        <v>450</v>
      </c>
      <c r="D249" s="788" t="s">
        <v>365</v>
      </c>
      <c r="E249" s="788" t="s">
        <v>402</v>
      </c>
      <c r="F249" s="789" t="s">
        <v>451</v>
      </c>
      <c r="G249" s="790">
        <v>447</v>
      </c>
      <c r="H249" s="791" t="s">
        <v>444</v>
      </c>
      <c r="I249" s="742">
        <f t="shared" si="4"/>
        <v>122889.24</v>
      </c>
    </row>
    <row r="250" spans="1:9" ht="110.25">
      <c r="A250" s="785">
        <v>243</v>
      </c>
      <c r="B250" s="786">
        <v>65.13</v>
      </c>
      <c r="C250" s="787" t="s">
        <v>452</v>
      </c>
      <c r="D250" s="788" t="s">
        <v>365</v>
      </c>
      <c r="E250" s="788" t="s">
        <v>402</v>
      </c>
      <c r="F250" s="789" t="s">
        <v>453</v>
      </c>
      <c r="G250" s="790">
        <v>3049</v>
      </c>
      <c r="H250" s="791" t="s">
        <v>444</v>
      </c>
      <c r="I250" s="742">
        <f t="shared" si="4"/>
        <v>198581.37</v>
      </c>
    </row>
    <row r="251" spans="1:9" ht="157.5">
      <c r="A251" s="785">
        <v>244</v>
      </c>
      <c r="B251" s="786">
        <v>24.35</v>
      </c>
      <c r="C251" s="787" t="s">
        <v>454</v>
      </c>
      <c r="D251" s="788" t="s">
        <v>365</v>
      </c>
      <c r="E251" s="788" t="s">
        <v>402</v>
      </c>
      <c r="F251" s="789" t="s">
        <v>455</v>
      </c>
      <c r="G251" s="790">
        <v>3623</v>
      </c>
      <c r="H251" s="791" t="s">
        <v>444</v>
      </c>
      <c r="I251" s="742">
        <f t="shared" si="4"/>
        <v>88220.05</v>
      </c>
    </row>
    <row r="252" spans="1:9" ht="47.25">
      <c r="A252" s="785">
        <v>245</v>
      </c>
      <c r="B252" s="786">
        <v>32.299999999999997</v>
      </c>
      <c r="C252" s="787" t="s">
        <v>456</v>
      </c>
      <c r="D252" s="788" t="s">
        <v>365</v>
      </c>
      <c r="E252" s="788" t="s">
        <v>402</v>
      </c>
      <c r="F252" s="789" t="s">
        <v>457</v>
      </c>
      <c r="G252" s="790">
        <v>2990</v>
      </c>
      <c r="H252" s="791" t="s">
        <v>458</v>
      </c>
      <c r="I252" s="742">
        <f t="shared" si="4"/>
        <v>96576.999999999985</v>
      </c>
    </row>
    <row r="253" spans="1:9" ht="126">
      <c r="A253" s="785">
        <v>246</v>
      </c>
      <c r="B253" s="786">
        <v>9.3000000000000007</v>
      </c>
      <c r="C253" s="787" t="s">
        <v>459</v>
      </c>
      <c r="D253" s="788" t="s">
        <v>365</v>
      </c>
      <c r="E253" s="788" t="s">
        <v>402</v>
      </c>
      <c r="F253" s="789" t="s">
        <v>460</v>
      </c>
      <c r="G253" s="790">
        <v>4017</v>
      </c>
      <c r="H253" s="791" t="s">
        <v>444</v>
      </c>
      <c r="I253" s="742">
        <f t="shared" si="4"/>
        <v>37358.100000000006</v>
      </c>
    </row>
    <row r="254" spans="1:9" ht="47.25">
      <c r="A254" s="785">
        <v>247</v>
      </c>
      <c r="B254" s="786">
        <v>4</v>
      </c>
      <c r="C254" s="796" t="s">
        <v>461</v>
      </c>
      <c r="D254" s="788" t="s">
        <v>365</v>
      </c>
      <c r="E254" s="788" t="s">
        <v>402</v>
      </c>
      <c r="F254" s="789" t="s">
        <v>462</v>
      </c>
      <c r="G254" s="790">
        <v>4371</v>
      </c>
      <c r="H254" s="791" t="s">
        <v>444</v>
      </c>
      <c r="I254" s="742">
        <f t="shared" si="4"/>
        <v>17484</v>
      </c>
    </row>
    <row r="255" spans="1:9" ht="110.25">
      <c r="A255" s="785">
        <v>248</v>
      </c>
      <c r="B255" s="786">
        <v>3.3</v>
      </c>
      <c r="C255" s="787" t="s">
        <v>1242</v>
      </c>
      <c r="D255" s="788" t="s">
        <v>365</v>
      </c>
      <c r="E255" s="788" t="s">
        <v>402</v>
      </c>
      <c r="F255" s="789" t="s">
        <v>464</v>
      </c>
      <c r="G255" s="790">
        <v>914</v>
      </c>
      <c r="H255" s="791" t="s">
        <v>444</v>
      </c>
      <c r="I255" s="742">
        <f t="shared" si="4"/>
        <v>3016.2</v>
      </c>
    </row>
    <row r="256" spans="1:9" ht="94.5">
      <c r="A256" s="785">
        <v>249</v>
      </c>
      <c r="B256" s="786">
        <v>272.69</v>
      </c>
      <c r="C256" s="787" t="s">
        <v>465</v>
      </c>
      <c r="D256" s="788" t="s">
        <v>365</v>
      </c>
      <c r="E256" s="788" t="s">
        <v>402</v>
      </c>
      <c r="F256" s="789" t="s">
        <v>466</v>
      </c>
      <c r="G256" s="790">
        <v>786</v>
      </c>
      <c r="H256" s="791" t="s">
        <v>444</v>
      </c>
      <c r="I256" s="742">
        <f t="shared" si="4"/>
        <v>214334.34</v>
      </c>
    </row>
    <row r="257" spans="1:9" ht="110.25">
      <c r="A257" s="785">
        <v>250</v>
      </c>
      <c r="B257" s="786">
        <v>13.21</v>
      </c>
      <c r="C257" s="787" t="s">
        <v>1243</v>
      </c>
      <c r="D257" s="788" t="s">
        <v>365</v>
      </c>
      <c r="E257" s="788" t="s">
        <v>402</v>
      </c>
      <c r="F257" s="789" t="s">
        <v>468</v>
      </c>
      <c r="G257" s="790">
        <v>882</v>
      </c>
      <c r="H257" s="791" t="s">
        <v>444</v>
      </c>
      <c r="I257" s="742">
        <f t="shared" si="4"/>
        <v>11651.220000000001</v>
      </c>
    </row>
    <row r="258" spans="1:9" ht="126">
      <c r="A258" s="785">
        <v>251</v>
      </c>
      <c r="B258" s="786">
        <v>23.62</v>
      </c>
      <c r="C258" s="787" t="s">
        <v>469</v>
      </c>
      <c r="D258" s="788" t="s">
        <v>365</v>
      </c>
      <c r="E258" s="788" t="s">
        <v>402</v>
      </c>
      <c r="F258" s="789" t="s">
        <v>470</v>
      </c>
      <c r="G258" s="790">
        <v>876</v>
      </c>
      <c r="H258" s="791" t="s">
        <v>444</v>
      </c>
      <c r="I258" s="742">
        <f t="shared" si="4"/>
        <v>20691.120000000003</v>
      </c>
    </row>
    <row r="259" spans="1:9" ht="110.25">
      <c r="A259" s="785">
        <v>252</v>
      </c>
      <c r="B259" s="786">
        <v>735.36</v>
      </c>
      <c r="C259" s="787" t="s">
        <v>471</v>
      </c>
      <c r="D259" s="788" t="s">
        <v>365</v>
      </c>
      <c r="E259" s="788" t="s">
        <v>402</v>
      </c>
      <c r="F259" s="789" t="s">
        <v>472</v>
      </c>
      <c r="G259" s="790">
        <v>146</v>
      </c>
      <c r="H259" s="791" t="s">
        <v>444</v>
      </c>
      <c r="I259" s="742">
        <f t="shared" si="4"/>
        <v>107362.56</v>
      </c>
    </row>
    <row r="260" spans="1:9" ht="110.25">
      <c r="A260" s="785">
        <v>253</v>
      </c>
      <c r="B260" s="786">
        <v>1513.25</v>
      </c>
      <c r="C260" s="787" t="s">
        <v>473</v>
      </c>
      <c r="D260" s="788" t="s">
        <v>365</v>
      </c>
      <c r="E260" s="788" t="s">
        <v>402</v>
      </c>
      <c r="F260" s="789" t="s">
        <v>474</v>
      </c>
      <c r="G260" s="790">
        <v>154</v>
      </c>
      <c r="H260" s="791" t="s">
        <v>444</v>
      </c>
      <c r="I260" s="742">
        <f t="shared" si="4"/>
        <v>233040.5</v>
      </c>
    </row>
    <row r="261" spans="1:9" ht="63">
      <c r="A261" s="785">
        <v>254</v>
      </c>
      <c r="B261" s="786">
        <v>10.5</v>
      </c>
      <c r="C261" s="787" t="s">
        <v>475</v>
      </c>
      <c r="D261" s="788" t="s">
        <v>365</v>
      </c>
      <c r="E261" s="788" t="s">
        <v>402</v>
      </c>
      <c r="F261" s="789" t="s">
        <v>476</v>
      </c>
      <c r="G261" s="790">
        <v>6162</v>
      </c>
      <c r="H261" s="791" t="s">
        <v>444</v>
      </c>
      <c r="I261" s="742">
        <f t="shared" si="4"/>
        <v>64701</v>
      </c>
    </row>
    <row r="262" spans="1:9" ht="78.75">
      <c r="A262" s="785">
        <v>255</v>
      </c>
      <c r="B262" s="786">
        <v>27.2</v>
      </c>
      <c r="C262" s="787" t="s">
        <v>477</v>
      </c>
      <c r="D262" s="788" t="s">
        <v>365</v>
      </c>
      <c r="E262" s="788" t="s">
        <v>402</v>
      </c>
      <c r="F262" s="789" t="s">
        <v>478</v>
      </c>
      <c r="G262" s="790">
        <v>6252</v>
      </c>
      <c r="H262" s="791" t="s">
        <v>414</v>
      </c>
      <c r="I262" s="742">
        <f t="shared" si="4"/>
        <v>170054.39999999999</v>
      </c>
    </row>
    <row r="263" spans="1:9" ht="78.75">
      <c r="A263" s="785">
        <v>256</v>
      </c>
      <c r="B263" s="786">
        <v>42.59</v>
      </c>
      <c r="C263" s="787" t="s">
        <v>479</v>
      </c>
      <c r="D263" s="788" t="s">
        <v>365</v>
      </c>
      <c r="E263" s="788" t="s">
        <v>402</v>
      </c>
      <c r="F263" s="789" t="s">
        <v>480</v>
      </c>
      <c r="G263" s="790">
        <v>5155</v>
      </c>
      <c r="H263" s="791" t="s">
        <v>414</v>
      </c>
      <c r="I263" s="742">
        <f t="shared" si="4"/>
        <v>219551.45</v>
      </c>
    </row>
    <row r="264" spans="1:9" ht="31.5">
      <c r="A264" s="785">
        <v>257</v>
      </c>
      <c r="B264" s="786">
        <v>2389.67</v>
      </c>
      <c r="C264" s="787" t="s">
        <v>481</v>
      </c>
      <c r="D264" s="788" t="s">
        <v>365</v>
      </c>
      <c r="E264" s="788" t="s">
        <v>402</v>
      </c>
      <c r="F264" s="789" t="s">
        <v>482</v>
      </c>
      <c r="G264" s="790">
        <v>128</v>
      </c>
      <c r="H264" s="791" t="s">
        <v>483</v>
      </c>
      <c r="I264" s="742">
        <f t="shared" si="4"/>
        <v>305877.76000000001</v>
      </c>
    </row>
    <row r="265" spans="1:9" ht="47.25">
      <c r="A265" s="785">
        <v>258</v>
      </c>
      <c r="B265" s="786">
        <v>380</v>
      </c>
      <c r="C265" s="787" t="s">
        <v>484</v>
      </c>
      <c r="D265" s="788" t="s">
        <v>365</v>
      </c>
      <c r="E265" s="788" t="s">
        <v>402</v>
      </c>
      <c r="F265" s="789" t="s">
        <v>485</v>
      </c>
      <c r="G265" s="790">
        <v>108</v>
      </c>
      <c r="H265" s="791" t="s">
        <v>418</v>
      </c>
      <c r="I265" s="742">
        <f t="shared" si="4"/>
        <v>41040</v>
      </c>
    </row>
    <row r="266" spans="1:9" ht="63">
      <c r="A266" s="785">
        <v>259</v>
      </c>
      <c r="B266" s="786">
        <v>1</v>
      </c>
      <c r="C266" s="787" t="s">
        <v>486</v>
      </c>
      <c r="D266" s="788" t="s">
        <v>365</v>
      </c>
      <c r="E266" s="788" t="s">
        <v>402</v>
      </c>
      <c r="F266" s="789" t="s">
        <v>487</v>
      </c>
      <c r="G266" s="790">
        <v>11353</v>
      </c>
      <c r="H266" s="791" t="s">
        <v>15</v>
      </c>
      <c r="I266" s="742">
        <f t="shared" si="4"/>
        <v>11353</v>
      </c>
    </row>
    <row r="267" spans="1:9" ht="47.25">
      <c r="A267" s="785">
        <v>260</v>
      </c>
      <c r="B267" s="786">
        <v>12</v>
      </c>
      <c r="C267" s="787" t="s">
        <v>488</v>
      </c>
      <c r="D267" s="788" t="s">
        <v>365</v>
      </c>
      <c r="E267" s="788" t="s">
        <v>402</v>
      </c>
      <c r="F267" s="789" t="s">
        <v>489</v>
      </c>
      <c r="G267" s="790">
        <v>166</v>
      </c>
      <c r="H267" s="791" t="s">
        <v>15</v>
      </c>
      <c r="I267" s="742">
        <f t="shared" si="4"/>
        <v>1992</v>
      </c>
    </row>
    <row r="268" spans="1:9" ht="63">
      <c r="A268" s="785">
        <v>261</v>
      </c>
      <c r="B268" s="786">
        <v>6</v>
      </c>
      <c r="C268" s="787" t="s">
        <v>490</v>
      </c>
      <c r="D268" s="788" t="s">
        <v>365</v>
      </c>
      <c r="E268" s="788" t="s">
        <v>402</v>
      </c>
      <c r="F268" s="789" t="s">
        <v>491</v>
      </c>
      <c r="G268" s="790">
        <v>449</v>
      </c>
      <c r="H268" s="791" t="s">
        <v>15</v>
      </c>
      <c r="I268" s="742">
        <f t="shared" si="4"/>
        <v>2694</v>
      </c>
    </row>
    <row r="269" spans="1:9" ht="78.75">
      <c r="A269" s="785">
        <v>262</v>
      </c>
      <c r="B269" s="786">
        <v>54</v>
      </c>
      <c r="C269" s="787" t="s">
        <v>492</v>
      </c>
      <c r="D269" s="788" t="s">
        <v>365</v>
      </c>
      <c r="E269" s="788" t="s">
        <v>402</v>
      </c>
      <c r="F269" s="789" t="s">
        <v>493</v>
      </c>
      <c r="G269" s="790">
        <v>676</v>
      </c>
      <c r="H269" s="791" t="s">
        <v>15</v>
      </c>
      <c r="I269" s="742">
        <f t="shared" si="4"/>
        <v>36504</v>
      </c>
    </row>
    <row r="270" spans="1:9" ht="47.25">
      <c r="A270" s="785">
        <v>263</v>
      </c>
      <c r="B270" s="786">
        <v>24</v>
      </c>
      <c r="C270" s="787" t="s">
        <v>494</v>
      </c>
      <c r="D270" s="788" t="s">
        <v>365</v>
      </c>
      <c r="E270" s="788" t="s">
        <v>402</v>
      </c>
      <c r="F270" s="789" t="s">
        <v>495</v>
      </c>
      <c r="G270" s="790">
        <v>148</v>
      </c>
      <c r="H270" s="791" t="s">
        <v>15</v>
      </c>
      <c r="I270" s="742">
        <f t="shared" si="4"/>
        <v>3552</v>
      </c>
    </row>
    <row r="271" spans="1:9" ht="31.5">
      <c r="A271" s="785">
        <v>264</v>
      </c>
      <c r="B271" s="786">
        <v>2</v>
      </c>
      <c r="C271" s="787" t="s">
        <v>496</v>
      </c>
      <c r="D271" s="788" t="s">
        <v>365</v>
      </c>
      <c r="E271" s="788" t="s">
        <v>402</v>
      </c>
      <c r="F271" s="789" t="s">
        <v>497</v>
      </c>
      <c r="G271" s="790">
        <v>2192</v>
      </c>
      <c r="H271" s="791" t="s">
        <v>15</v>
      </c>
      <c r="I271" s="742">
        <f t="shared" si="4"/>
        <v>4384</v>
      </c>
    </row>
    <row r="272" spans="1:9" ht="31.5">
      <c r="A272" s="785">
        <v>265</v>
      </c>
      <c r="B272" s="786">
        <v>230</v>
      </c>
      <c r="C272" s="787" t="s">
        <v>498</v>
      </c>
      <c r="D272" s="788" t="s">
        <v>365</v>
      </c>
      <c r="E272" s="788" t="s">
        <v>402</v>
      </c>
      <c r="F272" s="789" t="s">
        <v>499</v>
      </c>
      <c r="G272" s="790">
        <v>75</v>
      </c>
      <c r="H272" s="791" t="s">
        <v>74</v>
      </c>
      <c r="I272" s="742">
        <f t="shared" si="4"/>
        <v>17250</v>
      </c>
    </row>
    <row r="273" spans="1:9" ht="31.5">
      <c r="A273" s="785">
        <v>266</v>
      </c>
      <c r="B273" s="786">
        <v>350</v>
      </c>
      <c r="C273" s="787" t="s">
        <v>500</v>
      </c>
      <c r="D273" s="788" t="s">
        <v>365</v>
      </c>
      <c r="E273" s="788" t="s">
        <v>402</v>
      </c>
      <c r="F273" s="789" t="s">
        <v>501</v>
      </c>
      <c r="G273" s="790">
        <v>103</v>
      </c>
      <c r="H273" s="791" t="s">
        <v>74</v>
      </c>
      <c r="I273" s="742">
        <f t="shared" si="4"/>
        <v>36050</v>
      </c>
    </row>
    <row r="274" spans="1:9" ht="47.25">
      <c r="A274" s="785">
        <v>267</v>
      </c>
      <c r="B274" s="786">
        <v>12</v>
      </c>
      <c r="C274" s="787" t="s">
        <v>502</v>
      </c>
      <c r="D274" s="788" t="s">
        <v>365</v>
      </c>
      <c r="E274" s="788" t="s">
        <v>402</v>
      </c>
      <c r="F274" s="789" t="s">
        <v>503</v>
      </c>
      <c r="G274" s="790">
        <v>141</v>
      </c>
      <c r="H274" s="791" t="s">
        <v>15</v>
      </c>
      <c r="I274" s="742">
        <f t="shared" si="4"/>
        <v>1692</v>
      </c>
    </row>
    <row r="275" spans="1:9" ht="31.5">
      <c r="A275" s="785">
        <v>268</v>
      </c>
      <c r="B275" s="786">
        <v>6</v>
      </c>
      <c r="C275" s="787" t="s">
        <v>504</v>
      </c>
      <c r="D275" s="788" t="s">
        <v>365</v>
      </c>
      <c r="E275" s="788" t="s">
        <v>402</v>
      </c>
      <c r="F275" s="789" t="s">
        <v>505</v>
      </c>
      <c r="G275" s="790">
        <v>2277</v>
      </c>
      <c r="H275" s="791" t="s">
        <v>15</v>
      </c>
      <c r="I275" s="742">
        <f t="shared" si="4"/>
        <v>13662</v>
      </c>
    </row>
    <row r="276" spans="1:9" ht="47.25">
      <c r="A276" s="785">
        <v>269</v>
      </c>
      <c r="B276" s="786">
        <v>6</v>
      </c>
      <c r="C276" s="796" t="s">
        <v>506</v>
      </c>
      <c r="D276" s="788" t="s">
        <v>365</v>
      </c>
      <c r="E276" s="788" t="s">
        <v>402</v>
      </c>
      <c r="F276" s="789" t="s">
        <v>507</v>
      </c>
      <c r="G276" s="790">
        <v>589</v>
      </c>
      <c r="H276" s="791" t="s">
        <v>15</v>
      </c>
      <c r="I276" s="742">
        <f t="shared" si="4"/>
        <v>3534</v>
      </c>
    </row>
    <row r="277" spans="1:9" ht="47.25">
      <c r="A277" s="785">
        <v>270</v>
      </c>
      <c r="B277" s="786">
        <v>10</v>
      </c>
      <c r="C277" s="787" t="s">
        <v>508</v>
      </c>
      <c r="D277" s="788" t="s">
        <v>365</v>
      </c>
      <c r="E277" s="788" t="s">
        <v>402</v>
      </c>
      <c r="F277" s="789" t="s">
        <v>509</v>
      </c>
      <c r="G277" s="790">
        <v>3887</v>
      </c>
      <c r="H277" s="791" t="s">
        <v>15</v>
      </c>
      <c r="I277" s="742">
        <f t="shared" si="4"/>
        <v>38870</v>
      </c>
    </row>
    <row r="278" spans="1:9" ht="78.75">
      <c r="A278" s="785">
        <v>271</v>
      </c>
      <c r="B278" s="786">
        <v>1</v>
      </c>
      <c r="C278" s="787" t="s">
        <v>510</v>
      </c>
      <c r="D278" s="788" t="s">
        <v>365</v>
      </c>
      <c r="E278" s="788" t="s">
        <v>402</v>
      </c>
      <c r="F278" s="789" t="s">
        <v>511</v>
      </c>
      <c r="G278" s="790">
        <v>5345</v>
      </c>
      <c r="H278" s="791" t="s">
        <v>15</v>
      </c>
      <c r="I278" s="742">
        <f t="shared" si="4"/>
        <v>5345</v>
      </c>
    </row>
    <row r="279" spans="1:9" ht="15.75">
      <c r="A279" s="785">
        <v>272</v>
      </c>
      <c r="B279" s="786">
        <v>4</v>
      </c>
      <c r="C279" s="797" t="s">
        <v>512</v>
      </c>
      <c r="D279" s="788" t="s">
        <v>365</v>
      </c>
      <c r="E279" s="788" t="s">
        <v>402</v>
      </c>
      <c r="F279" s="798" t="s">
        <v>513</v>
      </c>
      <c r="G279" s="790">
        <v>582</v>
      </c>
      <c r="H279" s="791" t="s">
        <v>15</v>
      </c>
      <c r="I279" s="742">
        <f t="shared" si="4"/>
        <v>2328</v>
      </c>
    </row>
    <row r="280" spans="1:9" ht="63">
      <c r="A280" s="785">
        <v>273</v>
      </c>
      <c r="B280" s="786">
        <v>25</v>
      </c>
      <c r="C280" s="787" t="s">
        <v>514</v>
      </c>
      <c r="D280" s="788" t="s">
        <v>365</v>
      </c>
      <c r="E280" s="788" t="s">
        <v>402</v>
      </c>
      <c r="F280" s="789" t="s">
        <v>515</v>
      </c>
      <c r="G280" s="790">
        <v>755</v>
      </c>
      <c r="H280" s="791" t="s">
        <v>74</v>
      </c>
      <c r="I280" s="742">
        <f t="shared" si="4"/>
        <v>18875</v>
      </c>
    </row>
    <row r="281" spans="1:9" ht="47.25">
      <c r="A281" s="785">
        <v>274</v>
      </c>
      <c r="B281" s="786">
        <v>2</v>
      </c>
      <c r="C281" s="787" t="s">
        <v>516</v>
      </c>
      <c r="D281" s="788" t="s">
        <v>365</v>
      </c>
      <c r="E281" s="788" t="s">
        <v>402</v>
      </c>
      <c r="F281" s="789" t="s">
        <v>517</v>
      </c>
      <c r="G281" s="790">
        <v>8766</v>
      </c>
      <c r="H281" s="791" t="s">
        <v>15</v>
      </c>
      <c r="I281" s="742">
        <f t="shared" si="4"/>
        <v>17532</v>
      </c>
    </row>
    <row r="282" spans="1:9" ht="31.5">
      <c r="A282" s="785">
        <v>275</v>
      </c>
      <c r="B282" s="786">
        <v>1</v>
      </c>
      <c r="C282" s="787" t="s">
        <v>518</v>
      </c>
      <c r="D282" s="788" t="s">
        <v>365</v>
      </c>
      <c r="E282" s="788" t="s">
        <v>402</v>
      </c>
      <c r="F282" s="789" t="s">
        <v>519</v>
      </c>
      <c r="G282" s="790">
        <v>128</v>
      </c>
      <c r="H282" s="791" t="s">
        <v>15</v>
      </c>
      <c r="I282" s="742">
        <f t="shared" si="4"/>
        <v>128</v>
      </c>
    </row>
    <row r="283" spans="1:9" ht="31.5">
      <c r="A283" s="785">
        <v>276</v>
      </c>
      <c r="B283" s="786">
        <v>1</v>
      </c>
      <c r="C283" s="787" t="s">
        <v>520</v>
      </c>
      <c r="D283" s="788" t="s">
        <v>365</v>
      </c>
      <c r="E283" s="788" t="s">
        <v>402</v>
      </c>
      <c r="F283" s="789" t="s">
        <v>521</v>
      </c>
      <c r="G283" s="790">
        <v>100</v>
      </c>
      <c r="H283" s="791" t="s">
        <v>15</v>
      </c>
      <c r="I283" s="742">
        <f t="shared" si="4"/>
        <v>100</v>
      </c>
    </row>
    <row r="284" spans="1:9" ht="31.5">
      <c r="A284" s="785">
        <v>277</v>
      </c>
      <c r="B284" s="786">
        <v>10</v>
      </c>
      <c r="C284" s="787" t="s">
        <v>522</v>
      </c>
      <c r="D284" s="788" t="s">
        <v>365</v>
      </c>
      <c r="E284" s="788" t="s">
        <v>402</v>
      </c>
      <c r="F284" s="789" t="s">
        <v>523</v>
      </c>
      <c r="G284" s="790">
        <v>462</v>
      </c>
      <c r="H284" s="791" t="s">
        <v>74</v>
      </c>
      <c r="I284" s="742">
        <f t="shared" si="4"/>
        <v>4620</v>
      </c>
    </row>
    <row r="285" spans="1:9" ht="31.5">
      <c r="A285" s="785">
        <v>278</v>
      </c>
      <c r="B285" s="786">
        <v>3</v>
      </c>
      <c r="C285" s="787" t="s">
        <v>524</v>
      </c>
      <c r="D285" s="788" t="s">
        <v>365</v>
      </c>
      <c r="E285" s="788" t="s">
        <v>402</v>
      </c>
      <c r="F285" s="789" t="s">
        <v>525</v>
      </c>
      <c r="G285" s="790">
        <v>410</v>
      </c>
      <c r="H285" s="791" t="s">
        <v>74</v>
      </c>
      <c r="I285" s="742">
        <f t="shared" si="4"/>
        <v>1230</v>
      </c>
    </row>
    <row r="286" spans="1:9" ht="63">
      <c r="A286" s="785">
        <v>279</v>
      </c>
      <c r="B286" s="786">
        <v>1</v>
      </c>
      <c r="C286" s="787" t="s">
        <v>526</v>
      </c>
      <c r="D286" s="788" t="s">
        <v>365</v>
      </c>
      <c r="E286" s="788" t="s">
        <v>402</v>
      </c>
      <c r="F286" s="789" t="s">
        <v>527</v>
      </c>
      <c r="G286" s="790">
        <v>767</v>
      </c>
      <c r="H286" s="791" t="s">
        <v>15</v>
      </c>
      <c r="I286" s="742">
        <f t="shared" si="4"/>
        <v>767</v>
      </c>
    </row>
    <row r="287" spans="1:9" ht="47.25">
      <c r="A287" s="785">
        <v>280</v>
      </c>
      <c r="B287" s="786">
        <v>1</v>
      </c>
      <c r="C287" s="787" t="s">
        <v>528</v>
      </c>
      <c r="D287" s="788" t="s">
        <v>365</v>
      </c>
      <c r="E287" s="788" t="s">
        <v>402</v>
      </c>
      <c r="F287" s="789" t="s">
        <v>529</v>
      </c>
      <c r="G287" s="790">
        <v>2228</v>
      </c>
      <c r="H287" s="791" t="s">
        <v>15</v>
      </c>
      <c r="I287" s="742">
        <f t="shared" si="4"/>
        <v>2228</v>
      </c>
    </row>
    <row r="288" spans="1:9" ht="31.5">
      <c r="A288" s="785">
        <v>281</v>
      </c>
      <c r="B288" s="786">
        <v>1</v>
      </c>
      <c r="C288" s="787" t="s">
        <v>530</v>
      </c>
      <c r="D288" s="788" t="s">
        <v>365</v>
      </c>
      <c r="E288" s="788" t="s">
        <v>402</v>
      </c>
      <c r="F288" s="789" t="s">
        <v>531</v>
      </c>
      <c r="G288" s="790">
        <v>1324</v>
      </c>
      <c r="H288" s="791" t="s">
        <v>15</v>
      </c>
      <c r="I288" s="742">
        <f t="shared" si="4"/>
        <v>1324</v>
      </c>
    </row>
    <row r="289" spans="1:9" ht="15.75">
      <c r="A289" s="785">
        <v>282</v>
      </c>
      <c r="B289" s="786">
        <v>2</v>
      </c>
      <c r="C289" s="787" t="s">
        <v>1244</v>
      </c>
      <c r="D289" s="788" t="s">
        <v>365</v>
      </c>
      <c r="E289" s="788" t="s">
        <v>402</v>
      </c>
      <c r="F289" s="789" t="s">
        <v>533</v>
      </c>
      <c r="G289" s="790">
        <v>721</v>
      </c>
      <c r="H289" s="791" t="s">
        <v>15</v>
      </c>
      <c r="I289" s="742">
        <f t="shared" si="4"/>
        <v>1442</v>
      </c>
    </row>
    <row r="290" spans="1:9" ht="15.75">
      <c r="A290" s="785">
        <v>283</v>
      </c>
      <c r="B290" s="786">
        <v>3</v>
      </c>
      <c r="C290" s="796" t="s">
        <v>1245</v>
      </c>
      <c r="D290" s="788" t="s">
        <v>365</v>
      </c>
      <c r="E290" s="788" t="s">
        <v>402</v>
      </c>
      <c r="F290" s="789" t="s">
        <v>535</v>
      </c>
      <c r="G290" s="790">
        <v>298</v>
      </c>
      <c r="H290" s="791" t="s">
        <v>15</v>
      </c>
      <c r="I290" s="742">
        <f t="shared" si="4"/>
        <v>894</v>
      </c>
    </row>
    <row r="291" spans="1:9" ht="110.25">
      <c r="A291" s="785">
        <v>284</v>
      </c>
      <c r="B291" s="786">
        <v>1</v>
      </c>
      <c r="C291" s="787" t="s">
        <v>536</v>
      </c>
      <c r="D291" s="788" t="s">
        <v>365</v>
      </c>
      <c r="E291" s="788" t="s">
        <v>402</v>
      </c>
      <c r="F291" s="789" t="s">
        <v>537</v>
      </c>
      <c r="G291" s="790">
        <v>1717</v>
      </c>
      <c r="H291" s="791" t="s">
        <v>15</v>
      </c>
      <c r="I291" s="742">
        <f t="shared" si="4"/>
        <v>1717</v>
      </c>
    </row>
    <row r="292" spans="1:9" ht="31.5">
      <c r="A292" s="785">
        <v>285</v>
      </c>
      <c r="B292" s="786">
        <v>1</v>
      </c>
      <c r="C292" s="787" t="s">
        <v>1246</v>
      </c>
      <c r="D292" s="788" t="s">
        <v>365</v>
      </c>
      <c r="E292" s="788" t="s">
        <v>402</v>
      </c>
      <c r="F292" s="789" t="s">
        <v>539</v>
      </c>
      <c r="G292" s="790">
        <v>309</v>
      </c>
      <c r="H292" s="791" t="s">
        <v>15</v>
      </c>
      <c r="I292" s="742">
        <f t="shared" ref="I292:I321" si="5">G292*B292</f>
        <v>309</v>
      </c>
    </row>
    <row r="293" spans="1:9" ht="31.5">
      <c r="A293" s="785">
        <v>286</v>
      </c>
      <c r="B293" s="786">
        <v>2</v>
      </c>
      <c r="C293" s="787" t="s">
        <v>540</v>
      </c>
      <c r="D293" s="788" t="s">
        <v>365</v>
      </c>
      <c r="E293" s="788" t="s">
        <v>402</v>
      </c>
      <c r="F293" s="789" t="s">
        <v>541</v>
      </c>
      <c r="G293" s="790">
        <v>134</v>
      </c>
      <c r="H293" s="791" t="s">
        <v>15</v>
      </c>
      <c r="I293" s="742">
        <f t="shared" si="5"/>
        <v>268</v>
      </c>
    </row>
    <row r="294" spans="1:9" ht="31.5">
      <c r="A294" s="785">
        <v>287</v>
      </c>
      <c r="B294" s="786">
        <v>1</v>
      </c>
      <c r="C294" s="787" t="s">
        <v>542</v>
      </c>
      <c r="D294" s="788" t="s">
        <v>365</v>
      </c>
      <c r="E294" s="788" t="s">
        <v>402</v>
      </c>
      <c r="F294" s="789" t="s">
        <v>543</v>
      </c>
      <c r="G294" s="790">
        <v>2032</v>
      </c>
      <c r="H294" s="791" t="s">
        <v>15</v>
      </c>
      <c r="I294" s="742">
        <f t="shared" si="5"/>
        <v>2032</v>
      </c>
    </row>
    <row r="295" spans="1:9" ht="63">
      <c r="A295" s="785">
        <v>288</v>
      </c>
      <c r="B295" s="786">
        <v>1000</v>
      </c>
      <c r="C295" s="787" t="s">
        <v>544</v>
      </c>
      <c r="D295" s="788" t="s">
        <v>365</v>
      </c>
      <c r="E295" s="788" t="s">
        <v>402</v>
      </c>
      <c r="F295" s="789" t="s">
        <v>545</v>
      </c>
      <c r="G295" s="790">
        <v>10</v>
      </c>
      <c r="H295" s="791" t="s">
        <v>546</v>
      </c>
      <c r="I295" s="742">
        <f t="shared" si="5"/>
        <v>10000</v>
      </c>
    </row>
    <row r="296" spans="1:9" ht="31.5">
      <c r="A296" s="785">
        <v>289</v>
      </c>
      <c r="B296" s="786">
        <v>1</v>
      </c>
      <c r="C296" s="787" t="s">
        <v>1247</v>
      </c>
      <c r="D296" s="788" t="s">
        <v>365</v>
      </c>
      <c r="E296" s="788" t="s">
        <v>402</v>
      </c>
      <c r="F296" s="789" t="s">
        <v>548</v>
      </c>
      <c r="G296" s="790">
        <v>33</v>
      </c>
      <c r="H296" s="791" t="s">
        <v>15</v>
      </c>
      <c r="I296" s="742">
        <f t="shared" si="5"/>
        <v>33</v>
      </c>
    </row>
    <row r="297" spans="1:9" ht="94.5">
      <c r="A297" s="785">
        <v>290</v>
      </c>
      <c r="B297" s="786">
        <v>25</v>
      </c>
      <c r="C297" s="787" t="s">
        <v>549</v>
      </c>
      <c r="D297" s="788" t="s">
        <v>365</v>
      </c>
      <c r="E297" s="788" t="s">
        <v>402</v>
      </c>
      <c r="F297" s="789" t="s">
        <v>550</v>
      </c>
      <c r="G297" s="790">
        <v>239</v>
      </c>
      <c r="H297" s="791" t="s">
        <v>74</v>
      </c>
      <c r="I297" s="742">
        <f t="shared" si="5"/>
        <v>5975</v>
      </c>
    </row>
    <row r="298" spans="1:9" ht="94.5">
      <c r="A298" s="785">
        <v>291</v>
      </c>
      <c r="B298" s="786">
        <v>65</v>
      </c>
      <c r="C298" s="787" t="s">
        <v>551</v>
      </c>
      <c r="D298" s="788" t="s">
        <v>365</v>
      </c>
      <c r="E298" s="788" t="s">
        <v>402</v>
      </c>
      <c r="F298" s="789" t="s">
        <v>372</v>
      </c>
      <c r="G298" s="790">
        <v>313</v>
      </c>
      <c r="H298" s="791" t="s">
        <v>74</v>
      </c>
      <c r="I298" s="742">
        <f t="shared" si="5"/>
        <v>20345</v>
      </c>
    </row>
    <row r="299" spans="1:9" ht="94.5">
      <c r="A299" s="785">
        <v>292</v>
      </c>
      <c r="B299" s="786">
        <v>50</v>
      </c>
      <c r="C299" s="787" t="s">
        <v>552</v>
      </c>
      <c r="D299" s="788" t="s">
        <v>365</v>
      </c>
      <c r="E299" s="788" t="s">
        <v>402</v>
      </c>
      <c r="F299" s="789" t="s">
        <v>553</v>
      </c>
      <c r="G299" s="790">
        <v>410</v>
      </c>
      <c r="H299" s="791" t="s">
        <v>74</v>
      </c>
      <c r="I299" s="742">
        <f t="shared" si="5"/>
        <v>20500</v>
      </c>
    </row>
    <row r="300" spans="1:9" ht="31.5">
      <c r="A300" s="785">
        <v>293</v>
      </c>
      <c r="B300" s="786">
        <v>1</v>
      </c>
      <c r="C300" s="787" t="s">
        <v>554</v>
      </c>
      <c r="D300" s="788" t="s">
        <v>365</v>
      </c>
      <c r="E300" s="788" t="s">
        <v>402</v>
      </c>
      <c r="F300" s="789" t="s">
        <v>555</v>
      </c>
      <c r="G300" s="790">
        <v>466</v>
      </c>
      <c r="H300" s="791" t="s">
        <v>15</v>
      </c>
      <c r="I300" s="742">
        <f t="shared" si="5"/>
        <v>466</v>
      </c>
    </row>
    <row r="301" spans="1:9" ht="31.5">
      <c r="A301" s="785">
        <v>294</v>
      </c>
      <c r="B301" s="786">
        <v>21</v>
      </c>
      <c r="C301" s="787" t="s">
        <v>556</v>
      </c>
      <c r="D301" s="788" t="s">
        <v>365</v>
      </c>
      <c r="E301" s="788" t="s">
        <v>402</v>
      </c>
      <c r="F301" s="789" t="s">
        <v>557</v>
      </c>
      <c r="G301" s="790">
        <v>331</v>
      </c>
      <c r="H301" s="791" t="s">
        <v>15</v>
      </c>
      <c r="I301" s="742">
        <f t="shared" si="5"/>
        <v>6951</v>
      </c>
    </row>
    <row r="302" spans="1:9" ht="31.5">
      <c r="A302" s="785">
        <v>295</v>
      </c>
      <c r="B302" s="786">
        <v>1</v>
      </c>
      <c r="C302" s="787" t="s">
        <v>558</v>
      </c>
      <c r="D302" s="788" t="s">
        <v>365</v>
      </c>
      <c r="E302" s="788" t="s">
        <v>402</v>
      </c>
      <c r="F302" s="789" t="s">
        <v>559</v>
      </c>
      <c r="G302" s="790">
        <v>489</v>
      </c>
      <c r="H302" s="791" t="s">
        <v>15</v>
      </c>
      <c r="I302" s="742">
        <f t="shared" si="5"/>
        <v>489</v>
      </c>
    </row>
    <row r="303" spans="1:9" ht="15.75">
      <c r="A303" s="785">
        <v>296</v>
      </c>
      <c r="B303" s="786">
        <v>1</v>
      </c>
      <c r="C303" s="787" t="s">
        <v>560</v>
      </c>
      <c r="D303" s="788" t="s">
        <v>365</v>
      </c>
      <c r="E303" s="788" t="s">
        <v>402</v>
      </c>
      <c r="F303" s="789" t="s">
        <v>561</v>
      </c>
      <c r="G303" s="790">
        <v>675</v>
      </c>
      <c r="H303" s="791" t="s">
        <v>15</v>
      </c>
      <c r="I303" s="742">
        <f t="shared" si="5"/>
        <v>675</v>
      </c>
    </row>
    <row r="304" spans="1:9" ht="31.5">
      <c r="A304" s="785">
        <v>297</v>
      </c>
      <c r="B304" s="786">
        <v>17.5</v>
      </c>
      <c r="C304" s="787" t="s">
        <v>562</v>
      </c>
      <c r="D304" s="788" t="s">
        <v>365</v>
      </c>
      <c r="E304" s="788" t="s">
        <v>402</v>
      </c>
      <c r="F304" s="789" t="s">
        <v>563</v>
      </c>
      <c r="G304" s="790">
        <v>395</v>
      </c>
      <c r="H304" s="791" t="s">
        <v>444</v>
      </c>
      <c r="I304" s="742">
        <f t="shared" si="5"/>
        <v>6912.5</v>
      </c>
    </row>
    <row r="305" spans="1:9" ht="31.5">
      <c r="A305" s="785">
        <v>298</v>
      </c>
      <c r="B305" s="786">
        <v>3.05</v>
      </c>
      <c r="C305" s="787" t="s">
        <v>564</v>
      </c>
      <c r="D305" s="788" t="s">
        <v>365</v>
      </c>
      <c r="E305" s="788" t="s">
        <v>402</v>
      </c>
      <c r="F305" s="789" t="s">
        <v>565</v>
      </c>
      <c r="G305" s="790">
        <v>3553</v>
      </c>
      <c r="H305" s="791" t="s">
        <v>444</v>
      </c>
      <c r="I305" s="742">
        <f t="shared" si="5"/>
        <v>10836.65</v>
      </c>
    </row>
    <row r="306" spans="1:9" ht="15.75">
      <c r="A306" s="785">
        <v>299</v>
      </c>
      <c r="B306" s="786">
        <v>230</v>
      </c>
      <c r="C306" s="799" t="s">
        <v>566</v>
      </c>
      <c r="D306" s="788" t="s">
        <v>365</v>
      </c>
      <c r="E306" s="788" t="s">
        <v>402</v>
      </c>
      <c r="F306" s="789" t="s">
        <v>567</v>
      </c>
      <c r="G306" s="790">
        <v>270</v>
      </c>
      <c r="H306" s="791" t="s">
        <v>414</v>
      </c>
      <c r="I306" s="742">
        <f t="shared" si="5"/>
        <v>62100</v>
      </c>
    </row>
    <row r="307" spans="1:9" ht="31.5">
      <c r="A307" s="785">
        <v>300</v>
      </c>
      <c r="B307" s="786">
        <v>9.4</v>
      </c>
      <c r="C307" s="787" t="s">
        <v>568</v>
      </c>
      <c r="D307" s="788" t="s">
        <v>365</v>
      </c>
      <c r="E307" s="788" t="s">
        <v>402</v>
      </c>
      <c r="F307" s="789" t="s">
        <v>569</v>
      </c>
      <c r="G307" s="790">
        <v>1543</v>
      </c>
      <c r="H307" s="791" t="s">
        <v>414</v>
      </c>
      <c r="I307" s="742">
        <f t="shared" si="5"/>
        <v>14504.2</v>
      </c>
    </row>
    <row r="308" spans="1:9" ht="94.5">
      <c r="A308" s="785">
        <v>301</v>
      </c>
      <c r="B308" s="786">
        <v>50</v>
      </c>
      <c r="C308" s="787" t="s">
        <v>570</v>
      </c>
      <c r="D308" s="788" t="s">
        <v>365</v>
      </c>
      <c r="E308" s="788" t="s">
        <v>402</v>
      </c>
      <c r="F308" s="789" t="s">
        <v>571</v>
      </c>
      <c r="G308" s="790">
        <v>766</v>
      </c>
      <c r="H308" s="791" t="s">
        <v>444</v>
      </c>
      <c r="I308" s="742">
        <f t="shared" si="5"/>
        <v>38300</v>
      </c>
    </row>
    <row r="309" spans="1:9" ht="31.5">
      <c r="A309" s="785">
        <v>302</v>
      </c>
      <c r="B309" s="786">
        <v>31.84</v>
      </c>
      <c r="C309" s="800" t="s">
        <v>572</v>
      </c>
      <c r="D309" s="788" t="s">
        <v>365</v>
      </c>
      <c r="E309" s="788" t="s">
        <v>402</v>
      </c>
      <c r="F309" s="789" t="s">
        <v>573</v>
      </c>
      <c r="G309" s="790">
        <v>5299</v>
      </c>
      <c r="H309" s="791" t="s">
        <v>458</v>
      </c>
      <c r="I309" s="742">
        <f t="shared" si="5"/>
        <v>168720.16</v>
      </c>
    </row>
    <row r="310" spans="1:9" ht="31.5">
      <c r="A310" s="785">
        <v>303</v>
      </c>
      <c r="B310" s="786">
        <v>1</v>
      </c>
      <c r="C310" s="801" t="s">
        <v>574</v>
      </c>
      <c r="D310" s="788" t="s">
        <v>365</v>
      </c>
      <c r="E310" s="788" t="s">
        <v>402</v>
      </c>
      <c r="F310" s="789" t="s">
        <v>575</v>
      </c>
      <c r="G310" s="790">
        <v>5000</v>
      </c>
      <c r="H310" s="791" t="s">
        <v>15</v>
      </c>
      <c r="I310" s="742">
        <f t="shared" si="5"/>
        <v>5000</v>
      </c>
    </row>
    <row r="311" spans="1:9" ht="47.25">
      <c r="A311" s="785">
        <v>304</v>
      </c>
      <c r="B311" s="786">
        <v>230</v>
      </c>
      <c r="C311" s="800" t="s">
        <v>576</v>
      </c>
      <c r="D311" s="788" t="s">
        <v>365</v>
      </c>
      <c r="E311" s="788" t="s">
        <v>402</v>
      </c>
      <c r="F311" s="789" t="s">
        <v>577</v>
      </c>
      <c r="G311" s="790">
        <v>336</v>
      </c>
      <c r="H311" s="791" t="s">
        <v>418</v>
      </c>
      <c r="I311" s="742">
        <f t="shared" si="5"/>
        <v>77280</v>
      </c>
    </row>
    <row r="312" spans="1:9" ht="47.25">
      <c r="A312" s="785">
        <v>305</v>
      </c>
      <c r="B312" s="786">
        <v>25</v>
      </c>
      <c r="C312" s="800" t="s">
        <v>1248</v>
      </c>
      <c r="D312" s="788" t="s">
        <v>365</v>
      </c>
      <c r="E312" s="788" t="s">
        <v>402</v>
      </c>
      <c r="F312" s="789" t="s">
        <v>579</v>
      </c>
      <c r="G312" s="790">
        <v>883</v>
      </c>
      <c r="H312" s="791" t="s">
        <v>418</v>
      </c>
      <c r="I312" s="742">
        <f t="shared" si="5"/>
        <v>22075</v>
      </c>
    </row>
    <row r="313" spans="1:9" ht="47.25">
      <c r="A313" s="785">
        <v>306</v>
      </c>
      <c r="B313" s="786">
        <v>1</v>
      </c>
      <c r="C313" s="800" t="s">
        <v>580</v>
      </c>
      <c r="D313" s="788" t="s">
        <v>365</v>
      </c>
      <c r="E313" s="788" t="s">
        <v>402</v>
      </c>
      <c r="F313" s="789" t="s">
        <v>581</v>
      </c>
      <c r="G313" s="790">
        <v>21619</v>
      </c>
      <c r="H313" s="791" t="s">
        <v>15</v>
      </c>
      <c r="I313" s="742">
        <f t="shared" si="5"/>
        <v>21619</v>
      </c>
    </row>
    <row r="314" spans="1:9" ht="47.25">
      <c r="A314" s="785">
        <v>307</v>
      </c>
      <c r="B314" s="786">
        <v>190</v>
      </c>
      <c r="C314" s="800" t="s">
        <v>1249</v>
      </c>
      <c r="D314" s="788" t="s">
        <v>365</v>
      </c>
      <c r="E314" s="788" t="s">
        <v>402</v>
      </c>
      <c r="F314" s="789" t="s">
        <v>583</v>
      </c>
      <c r="G314" s="790">
        <v>180</v>
      </c>
      <c r="H314" s="791" t="s">
        <v>418</v>
      </c>
      <c r="I314" s="742">
        <f t="shared" si="5"/>
        <v>34200</v>
      </c>
    </row>
    <row r="315" spans="1:9" ht="47.25">
      <c r="A315" s="785">
        <v>308</v>
      </c>
      <c r="B315" s="786">
        <v>1</v>
      </c>
      <c r="C315" s="800" t="s">
        <v>584</v>
      </c>
      <c r="D315" s="788" t="s">
        <v>365</v>
      </c>
      <c r="E315" s="788" t="s">
        <v>402</v>
      </c>
      <c r="F315" s="789" t="s">
        <v>585</v>
      </c>
      <c r="G315" s="790">
        <v>1040</v>
      </c>
      <c r="H315" s="791" t="s">
        <v>15</v>
      </c>
      <c r="I315" s="742">
        <f t="shared" si="5"/>
        <v>1040</v>
      </c>
    </row>
    <row r="316" spans="1:9" ht="47.25">
      <c r="A316" s="785">
        <v>309</v>
      </c>
      <c r="B316" s="786">
        <v>210</v>
      </c>
      <c r="C316" s="800" t="s">
        <v>586</v>
      </c>
      <c r="D316" s="788" t="s">
        <v>365</v>
      </c>
      <c r="E316" s="788" t="s">
        <v>402</v>
      </c>
      <c r="F316" s="789" t="s">
        <v>587</v>
      </c>
      <c r="G316" s="790">
        <v>192</v>
      </c>
      <c r="H316" s="791" t="s">
        <v>418</v>
      </c>
      <c r="I316" s="742">
        <f t="shared" si="5"/>
        <v>40320</v>
      </c>
    </row>
    <row r="317" spans="1:9" ht="15.75">
      <c r="A317" s="785">
        <v>310</v>
      </c>
      <c r="B317" s="786">
        <v>1</v>
      </c>
      <c r="C317" s="800" t="s">
        <v>588</v>
      </c>
      <c r="D317" s="788" t="s">
        <v>365</v>
      </c>
      <c r="E317" s="788" t="s">
        <v>402</v>
      </c>
      <c r="F317" s="789" t="s">
        <v>589</v>
      </c>
      <c r="G317" s="790">
        <v>5000</v>
      </c>
      <c r="H317" s="791" t="s">
        <v>15</v>
      </c>
      <c r="I317" s="742">
        <f t="shared" si="5"/>
        <v>5000</v>
      </c>
    </row>
    <row r="318" spans="1:9" ht="47.25">
      <c r="A318" s="785">
        <v>311</v>
      </c>
      <c r="B318" s="791">
        <v>1</v>
      </c>
      <c r="C318" s="800" t="s">
        <v>590</v>
      </c>
      <c r="D318" s="788" t="s">
        <v>365</v>
      </c>
      <c r="E318" s="788" t="s">
        <v>402</v>
      </c>
      <c r="F318" s="789" t="s">
        <v>591</v>
      </c>
      <c r="G318" s="802">
        <v>5408</v>
      </c>
      <c r="H318" s="791" t="s">
        <v>15</v>
      </c>
      <c r="I318" s="742">
        <f t="shared" si="5"/>
        <v>5408</v>
      </c>
    </row>
    <row r="319" spans="1:9" ht="15.75">
      <c r="A319" s="785">
        <v>312</v>
      </c>
      <c r="B319" s="791">
        <v>287.93</v>
      </c>
      <c r="C319" s="800" t="s">
        <v>592</v>
      </c>
      <c r="D319" s="788" t="s">
        <v>365</v>
      </c>
      <c r="E319" s="788" t="s">
        <v>402</v>
      </c>
      <c r="F319" s="789" t="s">
        <v>593</v>
      </c>
      <c r="G319" s="802">
        <v>40</v>
      </c>
      <c r="H319" s="791" t="s">
        <v>414</v>
      </c>
      <c r="I319" s="742">
        <f t="shared" si="5"/>
        <v>11517.2</v>
      </c>
    </row>
    <row r="320" spans="1:9" ht="15.75">
      <c r="A320" s="785">
        <v>313</v>
      </c>
      <c r="B320" s="791">
        <v>566.88</v>
      </c>
      <c r="C320" s="800" t="s">
        <v>594</v>
      </c>
      <c r="D320" s="788" t="s">
        <v>365</v>
      </c>
      <c r="E320" s="788" t="s">
        <v>402</v>
      </c>
      <c r="F320" s="789" t="s">
        <v>595</v>
      </c>
      <c r="G320" s="802">
        <v>97.5</v>
      </c>
      <c r="H320" s="791" t="s">
        <v>414</v>
      </c>
      <c r="I320" s="742">
        <f t="shared" si="5"/>
        <v>55270.8</v>
      </c>
    </row>
    <row r="321" spans="1:9" ht="15.75">
      <c r="A321" s="785">
        <v>314</v>
      </c>
      <c r="B321" s="791">
        <v>484.84</v>
      </c>
      <c r="C321" s="800" t="s">
        <v>596</v>
      </c>
      <c r="D321" s="788" t="s">
        <v>365</v>
      </c>
      <c r="E321" s="788" t="s">
        <v>402</v>
      </c>
      <c r="F321" s="789" t="s">
        <v>597</v>
      </c>
      <c r="G321" s="802">
        <v>30</v>
      </c>
      <c r="H321" s="791" t="s">
        <v>414</v>
      </c>
      <c r="I321" s="742">
        <f t="shared" si="5"/>
        <v>14545.199999999999</v>
      </c>
    </row>
    <row r="322" spans="1:9" ht="16.5">
      <c r="A322" s="803"/>
      <c r="B322" s="804"/>
      <c r="C322" s="803"/>
      <c r="D322" s="803"/>
      <c r="E322" s="1309" t="s">
        <v>851</v>
      </c>
      <c r="F322" s="1309"/>
      <c r="G322" s="1309"/>
      <c r="H322" s="1309"/>
      <c r="I322" s="805">
        <f>SUM(I227:I321)</f>
        <v>10037131.249999998</v>
      </c>
    </row>
    <row r="323" spans="1:9" ht="16.5">
      <c r="A323" s="803"/>
      <c r="B323" s="804"/>
      <c r="C323" s="803"/>
      <c r="D323" s="803"/>
      <c r="E323" s="1284" t="s">
        <v>852</v>
      </c>
      <c r="F323" s="1284"/>
      <c r="G323" s="1284"/>
      <c r="H323" s="1284"/>
      <c r="I323" s="805">
        <f>I322+I225</f>
        <v>29835652.194450006</v>
      </c>
    </row>
    <row r="324" spans="1:9" ht="16.5">
      <c r="A324" s="803"/>
      <c r="B324" s="804"/>
      <c r="C324" s="803"/>
      <c r="D324" s="803"/>
      <c r="E324" s="1284" t="s">
        <v>853</v>
      </c>
      <c r="F324" s="1284"/>
      <c r="G324" s="1284"/>
      <c r="H324" s="1284"/>
      <c r="I324" s="806">
        <f>I323*18/100</f>
        <v>5370417.3950010017</v>
      </c>
    </row>
    <row r="325" spans="1:9" ht="16.5">
      <c r="A325" s="803"/>
      <c r="B325" s="804"/>
      <c r="C325" s="803"/>
      <c r="D325" s="803"/>
      <c r="E325" s="1284" t="s">
        <v>854</v>
      </c>
      <c r="F325" s="1284"/>
      <c r="G325" s="1284"/>
      <c r="H325" s="1284"/>
      <c r="I325" s="805">
        <f>I324+I323</f>
        <v>35206069.589451008</v>
      </c>
    </row>
  </sheetData>
  <mergeCells count="10">
    <mergeCell ref="E322:H322"/>
    <mergeCell ref="E323:H323"/>
    <mergeCell ref="E324:H324"/>
    <mergeCell ref="E325:H325"/>
    <mergeCell ref="A1:I1"/>
    <mergeCell ref="A2:I2"/>
    <mergeCell ref="A3:I3"/>
    <mergeCell ref="A4:C4"/>
    <mergeCell ref="A225:H225"/>
    <mergeCell ref="A226:B226"/>
  </mergeCells>
  <pageMargins left="0.47" right="0.2" top="0.45" bottom="0.5" header="0.31" footer="0.18"/>
  <pageSetup paperSize="5" scale="64" orientation="portrait" r:id="rId1"/>
</worksheet>
</file>

<file path=xl/worksheets/sheet4.xml><?xml version="1.0" encoding="utf-8"?>
<worksheet xmlns="http://schemas.openxmlformats.org/spreadsheetml/2006/main" xmlns:r="http://schemas.openxmlformats.org/officeDocument/2006/relationships">
  <dimension ref="A1:I316"/>
  <sheetViews>
    <sheetView view="pageBreakPreview" topLeftCell="A310" zoomScaleSheetLayoutView="100" workbookViewId="0">
      <selection activeCell="E335" sqref="E335"/>
    </sheetView>
  </sheetViews>
  <sheetFormatPr defaultRowHeight="16.5"/>
  <cols>
    <col min="1" max="1" width="5.140625" style="1060" customWidth="1"/>
    <col min="2" max="2" width="12.85546875" style="1025" customWidth="1"/>
    <col min="3" max="3" width="72.85546875" style="1024" customWidth="1"/>
    <col min="4" max="4" width="6.7109375" style="1024" customWidth="1"/>
    <col min="5" max="5" width="13.28515625" style="1024" customWidth="1"/>
    <col min="6" max="6" width="13.140625" style="1024" customWidth="1"/>
    <col min="7" max="7" width="11" style="1024" customWidth="1"/>
    <col min="8" max="8" width="7.140625" style="1026" customWidth="1"/>
    <col min="9" max="9" width="14.85546875" style="1024" bestFit="1" customWidth="1"/>
    <col min="10" max="10" width="16.5703125" style="968" customWidth="1"/>
    <col min="11" max="16384" width="9.140625" style="968"/>
  </cols>
  <sheetData>
    <row r="1" spans="1:9" ht="20.25">
      <c r="A1" s="1285" t="s">
        <v>0</v>
      </c>
      <c r="B1" s="1285"/>
      <c r="C1" s="1285"/>
      <c r="D1" s="1285"/>
      <c r="E1" s="1285"/>
      <c r="F1" s="1285"/>
      <c r="G1" s="1285"/>
      <c r="H1" s="1285"/>
      <c r="I1" s="1285"/>
    </row>
    <row r="2" spans="1:9" ht="69.75" customHeight="1">
      <c r="A2" s="1303" t="s">
        <v>1411</v>
      </c>
      <c r="B2" s="1297"/>
      <c r="C2" s="1297"/>
      <c r="D2" s="1297"/>
      <c r="E2" s="1297"/>
      <c r="F2" s="1297"/>
      <c r="G2" s="1297"/>
      <c r="H2" s="1297"/>
      <c r="I2" s="1298"/>
    </row>
    <row r="3" spans="1:9" ht="30" customHeight="1">
      <c r="A3" s="1321" t="s">
        <v>1412</v>
      </c>
      <c r="B3" s="1322"/>
      <c r="C3" s="1322"/>
      <c r="D3" s="1322"/>
      <c r="E3" s="1322"/>
      <c r="F3" s="1322"/>
      <c r="G3" s="1322"/>
      <c r="H3" s="1322"/>
      <c r="I3" s="1323"/>
    </row>
    <row r="4" spans="1:9" s="1030" customFormat="1" ht="45">
      <c r="A4" s="1032" t="s">
        <v>810</v>
      </c>
      <c r="B4" s="974" t="s">
        <v>1145</v>
      </c>
      <c r="C4" s="1051" t="s">
        <v>811</v>
      </c>
      <c r="D4" s="1052" t="s">
        <v>812</v>
      </c>
      <c r="E4" s="1052" t="s">
        <v>6</v>
      </c>
      <c r="F4" s="1052" t="s">
        <v>1146</v>
      </c>
      <c r="G4" s="1143" t="s">
        <v>814</v>
      </c>
      <c r="H4" s="1052" t="s">
        <v>742</v>
      </c>
      <c r="I4" s="1053" t="s">
        <v>743</v>
      </c>
    </row>
    <row r="5" spans="1:9" s="983" customFormat="1">
      <c r="A5" s="1054">
        <v>1</v>
      </c>
      <c r="B5" s="977">
        <v>2</v>
      </c>
      <c r="C5" s="978" t="s">
        <v>861</v>
      </c>
      <c r="D5" s="979" t="s">
        <v>610</v>
      </c>
      <c r="E5" s="979" t="s">
        <v>13</v>
      </c>
      <c r="F5" s="976" t="s">
        <v>14</v>
      </c>
      <c r="G5" s="980">
        <v>5805.84</v>
      </c>
      <c r="H5" s="981" t="s">
        <v>15</v>
      </c>
      <c r="I5" s="982">
        <f t="shared" ref="I5:I68" si="0">B5*G5</f>
        <v>11611.68</v>
      </c>
    </row>
    <row r="6" spans="1:9" s="1044" customFormat="1" ht="49.5">
      <c r="A6" s="1055">
        <v>2</v>
      </c>
      <c r="B6" s="977">
        <v>2</v>
      </c>
      <c r="C6" s="984" t="s">
        <v>863</v>
      </c>
      <c r="D6" s="979" t="s">
        <v>610</v>
      </c>
      <c r="E6" s="986" t="s">
        <v>13</v>
      </c>
      <c r="F6" s="987" t="s">
        <v>18</v>
      </c>
      <c r="G6" s="988">
        <v>21945</v>
      </c>
      <c r="H6" s="977" t="s">
        <v>15</v>
      </c>
      <c r="I6" s="990">
        <f t="shared" si="0"/>
        <v>43890</v>
      </c>
    </row>
    <row r="7" spans="1:9" s="983" customFormat="1">
      <c r="A7" s="1054">
        <v>3</v>
      </c>
      <c r="B7" s="977">
        <v>2</v>
      </c>
      <c r="C7" s="978" t="s">
        <v>865</v>
      </c>
      <c r="D7" s="979" t="s">
        <v>610</v>
      </c>
      <c r="E7" s="979" t="s">
        <v>13</v>
      </c>
      <c r="F7" s="976" t="s">
        <v>20</v>
      </c>
      <c r="G7" s="980">
        <v>5805.84</v>
      </c>
      <c r="H7" s="981" t="s">
        <v>15</v>
      </c>
      <c r="I7" s="982">
        <f t="shared" si="0"/>
        <v>11611.68</v>
      </c>
    </row>
    <row r="8" spans="1:9" s="983" customFormat="1">
      <c r="A8" s="1054">
        <v>4</v>
      </c>
      <c r="B8" s="977">
        <v>2</v>
      </c>
      <c r="C8" s="985" t="s">
        <v>1147</v>
      </c>
      <c r="D8" s="979" t="s">
        <v>610</v>
      </c>
      <c r="E8" s="986" t="s">
        <v>13</v>
      </c>
      <c r="F8" s="987" t="s">
        <v>21</v>
      </c>
      <c r="G8" s="988">
        <v>49480.2</v>
      </c>
      <c r="H8" s="981" t="s">
        <v>15</v>
      </c>
      <c r="I8" s="982">
        <f t="shared" si="0"/>
        <v>98960.4</v>
      </c>
    </row>
    <row r="9" spans="1:9" s="983" customFormat="1">
      <c r="A9" s="1055">
        <v>5</v>
      </c>
      <c r="B9" s="977">
        <v>1</v>
      </c>
      <c r="C9" s="978" t="s">
        <v>869</v>
      </c>
      <c r="D9" s="979" t="s">
        <v>610</v>
      </c>
      <c r="E9" s="979" t="s">
        <v>13</v>
      </c>
      <c r="F9" s="976" t="s">
        <v>23</v>
      </c>
      <c r="G9" s="980">
        <v>350</v>
      </c>
      <c r="H9" s="981" t="s">
        <v>15</v>
      </c>
      <c r="I9" s="982">
        <f t="shared" si="0"/>
        <v>350</v>
      </c>
    </row>
    <row r="10" spans="1:9" s="983" customFormat="1" ht="66">
      <c r="A10" s="1054">
        <v>6</v>
      </c>
      <c r="B10" s="977">
        <v>1</v>
      </c>
      <c r="C10" s="989" t="s">
        <v>1148</v>
      </c>
      <c r="D10" s="979" t="s">
        <v>610</v>
      </c>
      <c r="E10" s="979" t="s">
        <v>13</v>
      </c>
      <c r="F10" s="976" t="s">
        <v>24</v>
      </c>
      <c r="G10" s="980">
        <v>3299.7</v>
      </c>
      <c r="H10" s="981" t="s">
        <v>15</v>
      </c>
      <c r="I10" s="982">
        <f t="shared" si="0"/>
        <v>3299.7</v>
      </c>
    </row>
    <row r="11" spans="1:9" s="983" customFormat="1">
      <c r="A11" s="1054">
        <v>7</v>
      </c>
      <c r="B11" s="977">
        <v>1</v>
      </c>
      <c r="C11" s="978" t="s">
        <v>873</v>
      </c>
      <c r="D11" s="979" t="s">
        <v>610</v>
      </c>
      <c r="E11" s="979" t="s">
        <v>13</v>
      </c>
      <c r="F11" s="976" t="s">
        <v>26</v>
      </c>
      <c r="G11" s="980">
        <v>280</v>
      </c>
      <c r="H11" s="981" t="s">
        <v>15</v>
      </c>
      <c r="I11" s="982">
        <f t="shared" si="0"/>
        <v>280</v>
      </c>
    </row>
    <row r="12" spans="1:9" s="983" customFormat="1" ht="33">
      <c r="A12" s="1055">
        <v>8</v>
      </c>
      <c r="B12" s="977">
        <v>1</v>
      </c>
      <c r="C12" s="989" t="s">
        <v>875</v>
      </c>
      <c r="D12" s="979" t="s">
        <v>610</v>
      </c>
      <c r="E12" s="979" t="s">
        <v>13</v>
      </c>
      <c r="F12" s="976" t="s">
        <v>27</v>
      </c>
      <c r="G12" s="980">
        <v>25967.57</v>
      </c>
      <c r="H12" s="981" t="s">
        <v>15</v>
      </c>
      <c r="I12" s="982">
        <f t="shared" si="0"/>
        <v>25967.57</v>
      </c>
    </row>
    <row r="13" spans="1:9" s="1043" customFormat="1" ht="33">
      <c r="A13" s="1054">
        <v>9</v>
      </c>
      <c r="B13" s="977">
        <v>1</v>
      </c>
      <c r="C13" s="984" t="s">
        <v>877</v>
      </c>
      <c r="D13" s="979" t="s">
        <v>610</v>
      </c>
      <c r="E13" s="986" t="s">
        <v>13</v>
      </c>
      <c r="F13" s="987" t="s">
        <v>29</v>
      </c>
      <c r="G13" s="988">
        <v>1650</v>
      </c>
      <c r="H13" s="977" t="s">
        <v>15</v>
      </c>
      <c r="I13" s="990">
        <f t="shared" si="0"/>
        <v>1650</v>
      </c>
    </row>
    <row r="14" spans="1:9" s="983" customFormat="1">
      <c r="A14" s="1054">
        <v>10</v>
      </c>
      <c r="B14" s="977">
        <v>16</v>
      </c>
      <c r="C14" s="989" t="s">
        <v>30</v>
      </c>
      <c r="D14" s="979" t="s">
        <v>610</v>
      </c>
      <c r="E14" s="979" t="s">
        <v>13</v>
      </c>
      <c r="F14" s="976" t="s">
        <v>31</v>
      </c>
      <c r="G14" s="980">
        <v>1024</v>
      </c>
      <c r="H14" s="981" t="s">
        <v>15</v>
      </c>
      <c r="I14" s="982">
        <f t="shared" si="0"/>
        <v>16384</v>
      </c>
    </row>
    <row r="15" spans="1:9" s="1043" customFormat="1" ht="82.5">
      <c r="A15" s="1055">
        <v>11</v>
      </c>
      <c r="B15" s="977">
        <v>8</v>
      </c>
      <c r="C15" s="984" t="s">
        <v>884</v>
      </c>
      <c r="D15" s="979" t="s">
        <v>610</v>
      </c>
      <c r="E15" s="986" t="s">
        <v>13</v>
      </c>
      <c r="F15" s="987" t="s">
        <v>24</v>
      </c>
      <c r="G15" s="988">
        <v>3299.7</v>
      </c>
      <c r="H15" s="977" t="s">
        <v>15</v>
      </c>
      <c r="I15" s="990">
        <f t="shared" si="0"/>
        <v>26397.599999999999</v>
      </c>
    </row>
    <row r="16" spans="1:9" s="983" customFormat="1">
      <c r="A16" s="1054">
        <v>12</v>
      </c>
      <c r="B16" s="977">
        <v>16</v>
      </c>
      <c r="C16" s="989" t="s">
        <v>32</v>
      </c>
      <c r="D16" s="979" t="s">
        <v>610</v>
      </c>
      <c r="E16" s="979" t="s">
        <v>13</v>
      </c>
      <c r="F16" s="976" t="s">
        <v>33</v>
      </c>
      <c r="G16" s="980">
        <v>1044.48</v>
      </c>
      <c r="H16" s="981" t="s">
        <v>15</v>
      </c>
      <c r="I16" s="982">
        <f t="shared" si="0"/>
        <v>16711.68</v>
      </c>
    </row>
    <row r="17" spans="1:9" s="983" customFormat="1" ht="33">
      <c r="A17" s="1054">
        <v>13</v>
      </c>
      <c r="B17" s="977">
        <v>16</v>
      </c>
      <c r="C17" s="989" t="s">
        <v>34</v>
      </c>
      <c r="D17" s="979" t="s">
        <v>610</v>
      </c>
      <c r="E17" s="979" t="s">
        <v>13</v>
      </c>
      <c r="F17" s="976" t="s">
        <v>35</v>
      </c>
      <c r="G17" s="980">
        <v>8894</v>
      </c>
      <c r="H17" s="981" t="s">
        <v>15</v>
      </c>
      <c r="I17" s="982">
        <f t="shared" si="0"/>
        <v>142304</v>
      </c>
    </row>
    <row r="18" spans="1:9" s="983" customFormat="1">
      <c r="A18" s="1055">
        <v>14</v>
      </c>
      <c r="B18" s="977">
        <v>10</v>
      </c>
      <c r="C18" s="989" t="s">
        <v>36</v>
      </c>
      <c r="D18" s="979" t="s">
        <v>610</v>
      </c>
      <c r="E18" s="979" t="s">
        <v>13</v>
      </c>
      <c r="F18" s="976" t="s">
        <v>37</v>
      </c>
      <c r="G18" s="980">
        <v>1024</v>
      </c>
      <c r="H18" s="981" t="s">
        <v>15</v>
      </c>
      <c r="I18" s="982">
        <f t="shared" si="0"/>
        <v>10240</v>
      </c>
    </row>
    <row r="19" spans="1:9" s="1044" customFormat="1" ht="82.5">
      <c r="A19" s="1054">
        <v>15</v>
      </c>
      <c r="B19" s="977">
        <v>5</v>
      </c>
      <c r="C19" s="984" t="s">
        <v>1388</v>
      </c>
      <c r="D19" s="979" t="s">
        <v>610</v>
      </c>
      <c r="E19" s="986" t="s">
        <v>13</v>
      </c>
      <c r="F19" s="987" t="s">
        <v>24</v>
      </c>
      <c r="G19" s="988">
        <v>3299.7</v>
      </c>
      <c r="H19" s="977" t="s">
        <v>15</v>
      </c>
      <c r="I19" s="990">
        <f t="shared" si="0"/>
        <v>16498.5</v>
      </c>
    </row>
    <row r="20" spans="1:9" s="983" customFormat="1">
      <c r="A20" s="1054">
        <v>16</v>
      </c>
      <c r="B20" s="977">
        <v>10</v>
      </c>
      <c r="C20" s="989" t="s">
        <v>38</v>
      </c>
      <c r="D20" s="979" t="s">
        <v>610</v>
      </c>
      <c r="E20" s="979" t="s">
        <v>13</v>
      </c>
      <c r="F20" s="976" t="s">
        <v>39</v>
      </c>
      <c r="G20" s="980">
        <v>1044.48</v>
      </c>
      <c r="H20" s="981" t="s">
        <v>15</v>
      </c>
      <c r="I20" s="982">
        <f t="shared" si="0"/>
        <v>10444.799999999999</v>
      </c>
    </row>
    <row r="21" spans="1:9" s="983" customFormat="1" ht="33">
      <c r="A21" s="1055">
        <v>17</v>
      </c>
      <c r="B21" s="977">
        <v>10</v>
      </c>
      <c r="C21" s="989" t="s">
        <v>40</v>
      </c>
      <c r="D21" s="979" t="s">
        <v>610</v>
      </c>
      <c r="E21" s="979" t="s">
        <v>13</v>
      </c>
      <c r="F21" s="976" t="s">
        <v>41</v>
      </c>
      <c r="G21" s="980">
        <v>9847</v>
      </c>
      <c r="H21" s="981" t="s">
        <v>15</v>
      </c>
      <c r="I21" s="982">
        <f t="shared" si="0"/>
        <v>98470</v>
      </c>
    </row>
    <row r="22" spans="1:9" s="983" customFormat="1">
      <c r="A22" s="1054">
        <v>18</v>
      </c>
      <c r="B22" s="977">
        <v>1</v>
      </c>
      <c r="C22" s="989" t="s">
        <v>42</v>
      </c>
      <c r="D22" s="979" t="s">
        <v>610</v>
      </c>
      <c r="E22" s="979" t="s">
        <v>13</v>
      </c>
      <c r="F22" s="976" t="s">
        <v>43</v>
      </c>
      <c r="G22" s="980">
        <v>1612</v>
      </c>
      <c r="H22" s="981" t="s">
        <v>44</v>
      </c>
      <c r="I22" s="982">
        <f t="shared" si="0"/>
        <v>1612</v>
      </c>
    </row>
    <row r="23" spans="1:9" s="1044" customFormat="1" ht="82.5">
      <c r="A23" s="1054">
        <v>19</v>
      </c>
      <c r="B23" s="977">
        <v>1</v>
      </c>
      <c r="C23" s="984" t="s">
        <v>884</v>
      </c>
      <c r="D23" s="979" t="s">
        <v>610</v>
      </c>
      <c r="E23" s="986" t="s">
        <v>13</v>
      </c>
      <c r="F23" s="987" t="s">
        <v>24</v>
      </c>
      <c r="G23" s="988">
        <v>3299.7</v>
      </c>
      <c r="H23" s="977" t="s">
        <v>15</v>
      </c>
      <c r="I23" s="990">
        <f t="shared" si="0"/>
        <v>3299.7</v>
      </c>
    </row>
    <row r="24" spans="1:9" s="983" customFormat="1">
      <c r="A24" s="1055">
        <v>20</v>
      </c>
      <c r="B24" s="977">
        <v>1</v>
      </c>
      <c r="C24" s="989" t="s">
        <v>45</v>
      </c>
      <c r="D24" s="979" t="s">
        <v>610</v>
      </c>
      <c r="E24" s="979" t="s">
        <v>13</v>
      </c>
      <c r="F24" s="976" t="s">
        <v>46</v>
      </c>
      <c r="G24" s="980">
        <v>1024</v>
      </c>
      <c r="H24" s="981" t="s">
        <v>44</v>
      </c>
      <c r="I24" s="982">
        <f t="shared" si="0"/>
        <v>1024</v>
      </c>
    </row>
    <row r="25" spans="1:9" s="983" customFormat="1" ht="33">
      <c r="A25" s="1054">
        <v>21</v>
      </c>
      <c r="B25" s="977">
        <v>1</v>
      </c>
      <c r="C25" s="984" t="s">
        <v>1151</v>
      </c>
      <c r="D25" s="979" t="s">
        <v>610</v>
      </c>
      <c r="E25" s="986" t="s">
        <v>13</v>
      </c>
      <c r="F25" s="987" t="s">
        <v>48</v>
      </c>
      <c r="G25" s="988">
        <v>7666</v>
      </c>
      <c r="H25" s="977" t="s">
        <v>15</v>
      </c>
      <c r="I25" s="990">
        <f t="shared" si="0"/>
        <v>7666</v>
      </c>
    </row>
    <row r="26" spans="1:9" s="983" customFormat="1" ht="49.5">
      <c r="A26" s="1054">
        <v>22</v>
      </c>
      <c r="B26" s="977">
        <v>1</v>
      </c>
      <c r="C26" s="989" t="s">
        <v>892</v>
      </c>
      <c r="D26" s="979" t="s">
        <v>610</v>
      </c>
      <c r="E26" s="979" t="s">
        <v>50</v>
      </c>
      <c r="F26" s="976" t="s">
        <v>51</v>
      </c>
      <c r="G26" s="980">
        <v>42000</v>
      </c>
      <c r="H26" s="981" t="s">
        <v>15</v>
      </c>
      <c r="I26" s="982">
        <f t="shared" si="0"/>
        <v>42000</v>
      </c>
    </row>
    <row r="27" spans="1:9" s="983" customFormat="1" ht="49.5">
      <c r="A27" s="1055">
        <v>23</v>
      </c>
      <c r="B27" s="977">
        <v>1</v>
      </c>
      <c r="C27" s="989" t="s">
        <v>820</v>
      </c>
      <c r="D27" s="979" t="s">
        <v>610</v>
      </c>
      <c r="E27" s="979" t="s">
        <v>13</v>
      </c>
      <c r="F27" s="976" t="s">
        <v>53</v>
      </c>
      <c r="G27" s="980">
        <v>2122</v>
      </c>
      <c r="H27" s="981" t="s">
        <v>15</v>
      </c>
      <c r="I27" s="982">
        <f t="shared" si="0"/>
        <v>2122</v>
      </c>
    </row>
    <row r="28" spans="1:9" s="983" customFormat="1">
      <c r="A28" s="1054">
        <v>24</v>
      </c>
      <c r="B28" s="977">
        <v>44</v>
      </c>
      <c r="C28" s="665" t="s">
        <v>54</v>
      </c>
      <c r="D28" s="979" t="s">
        <v>610</v>
      </c>
      <c r="E28" s="979" t="s">
        <v>13</v>
      </c>
      <c r="F28" s="976" t="s">
        <v>55</v>
      </c>
      <c r="G28" s="980">
        <v>48</v>
      </c>
      <c r="H28" s="981" t="s">
        <v>15</v>
      </c>
      <c r="I28" s="982">
        <f t="shared" si="0"/>
        <v>2112</v>
      </c>
    </row>
    <row r="29" spans="1:9" s="983" customFormat="1" ht="66">
      <c r="A29" s="1054">
        <v>25</v>
      </c>
      <c r="B29" s="977">
        <v>0.83</v>
      </c>
      <c r="C29" s="989" t="s">
        <v>56</v>
      </c>
      <c r="D29" s="979" t="s">
        <v>610</v>
      </c>
      <c r="E29" s="979" t="s">
        <v>13</v>
      </c>
      <c r="F29" s="976" t="s">
        <v>57</v>
      </c>
      <c r="G29" s="980">
        <v>3426</v>
      </c>
      <c r="H29" s="981" t="s">
        <v>58</v>
      </c>
      <c r="I29" s="982">
        <f t="shared" si="0"/>
        <v>2843.58</v>
      </c>
    </row>
    <row r="30" spans="1:9" s="983" customFormat="1" ht="49.5">
      <c r="A30" s="1055">
        <v>26</v>
      </c>
      <c r="B30" s="977">
        <v>3.83</v>
      </c>
      <c r="C30" s="989" t="s">
        <v>59</v>
      </c>
      <c r="D30" s="979" t="s">
        <v>610</v>
      </c>
      <c r="E30" s="979" t="s">
        <v>13</v>
      </c>
      <c r="F30" s="976" t="s">
        <v>60</v>
      </c>
      <c r="G30" s="980">
        <v>1470</v>
      </c>
      <c r="H30" s="981" t="s">
        <v>58</v>
      </c>
      <c r="I30" s="982">
        <f t="shared" si="0"/>
        <v>5630.1</v>
      </c>
    </row>
    <row r="31" spans="1:9" ht="109.5" customHeight="1">
      <c r="A31" s="1054">
        <v>27</v>
      </c>
      <c r="B31" s="977">
        <v>3.83</v>
      </c>
      <c r="C31" s="984" t="s">
        <v>898</v>
      </c>
      <c r="D31" s="979" t="s">
        <v>610</v>
      </c>
      <c r="E31" s="979" t="s">
        <v>50</v>
      </c>
      <c r="F31" s="976" t="s">
        <v>61</v>
      </c>
      <c r="G31" s="980">
        <v>2181</v>
      </c>
      <c r="H31" s="981" t="s">
        <v>58</v>
      </c>
      <c r="I31" s="982">
        <f t="shared" si="0"/>
        <v>8353.23</v>
      </c>
    </row>
    <row r="32" spans="1:9" ht="132">
      <c r="A32" s="1054">
        <v>28</v>
      </c>
      <c r="B32" s="977">
        <v>3.83</v>
      </c>
      <c r="C32" s="984" t="s">
        <v>900</v>
      </c>
      <c r="D32" s="979" t="s">
        <v>610</v>
      </c>
      <c r="E32" s="979" t="s">
        <v>13</v>
      </c>
      <c r="F32" s="976" t="s">
        <v>62</v>
      </c>
      <c r="G32" s="980">
        <v>851</v>
      </c>
      <c r="H32" s="981" t="s">
        <v>58</v>
      </c>
      <c r="I32" s="982">
        <f t="shared" si="0"/>
        <v>3259.33</v>
      </c>
    </row>
    <row r="33" spans="1:9" ht="115.5">
      <c r="A33" s="1055">
        <v>29</v>
      </c>
      <c r="B33" s="977">
        <v>3.83</v>
      </c>
      <c r="C33" s="984" t="s">
        <v>902</v>
      </c>
      <c r="D33" s="979" t="s">
        <v>610</v>
      </c>
      <c r="E33" s="979" t="s">
        <v>50</v>
      </c>
      <c r="F33" s="976" t="s">
        <v>63</v>
      </c>
      <c r="G33" s="980">
        <v>1293</v>
      </c>
      <c r="H33" s="981" t="s">
        <v>58</v>
      </c>
      <c r="I33" s="982">
        <f t="shared" si="0"/>
        <v>4952.1900000000005</v>
      </c>
    </row>
    <row r="34" spans="1:9" ht="132">
      <c r="A34" s="1054">
        <v>30</v>
      </c>
      <c r="B34" s="977">
        <v>3.83</v>
      </c>
      <c r="C34" s="984" t="s">
        <v>904</v>
      </c>
      <c r="D34" s="979" t="s">
        <v>610</v>
      </c>
      <c r="E34" s="979" t="s">
        <v>13</v>
      </c>
      <c r="F34" s="976" t="s">
        <v>64</v>
      </c>
      <c r="G34" s="980">
        <v>482</v>
      </c>
      <c r="H34" s="981" t="s">
        <v>58</v>
      </c>
      <c r="I34" s="982">
        <f t="shared" si="0"/>
        <v>1846.06</v>
      </c>
    </row>
    <row r="35" spans="1:9">
      <c r="A35" s="1054">
        <v>31</v>
      </c>
      <c r="B35" s="977">
        <v>43</v>
      </c>
      <c r="C35" s="989" t="s">
        <v>65</v>
      </c>
      <c r="D35" s="979" t="s">
        <v>610</v>
      </c>
      <c r="E35" s="979" t="s">
        <v>13</v>
      </c>
      <c r="F35" s="976" t="s">
        <v>66</v>
      </c>
      <c r="G35" s="980">
        <v>122</v>
      </c>
      <c r="H35" s="981" t="s">
        <v>15</v>
      </c>
      <c r="I35" s="982">
        <f t="shared" si="0"/>
        <v>5246</v>
      </c>
    </row>
    <row r="36" spans="1:9" ht="33">
      <c r="A36" s="1055">
        <v>32</v>
      </c>
      <c r="B36" s="977">
        <v>36</v>
      </c>
      <c r="C36" s="989" t="s">
        <v>682</v>
      </c>
      <c r="D36" s="979" t="s">
        <v>610</v>
      </c>
      <c r="E36" s="979" t="s">
        <v>50</v>
      </c>
      <c r="F36" s="976" t="s">
        <v>67</v>
      </c>
      <c r="G36" s="980">
        <v>3486</v>
      </c>
      <c r="H36" s="981" t="s">
        <v>15</v>
      </c>
      <c r="I36" s="982">
        <f t="shared" si="0"/>
        <v>125496</v>
      </c>
    </row>
    <row r="37" spans="1:9" ht="66">
      <c r="A37" s="1054">
        <v>33</v>
      </c>
      <c r="B37" s="977">
        <v>36</v>
      </c>
      <c r="C37" s="989" t="s">
        <v>68</v>
      </c>
      <c r="D37" s="979" t="s">
        <v>610</v>
      </c>
      <c r="E37" s="979" t="s">
        <v>13</v>
      </c>
      <c r="F37" s="976" t="s">
        <v>69</v>
      </c>
      <c r="G37" s="980">
        <v>1234.2</v>
      </c>
      <c r="H37" s="981" t="s">
        <v>15</v>
      </c>
      <c r="I37" s="982">
        <f t="shared" si="0"/>
        <v>44431.200000000004</v>
      </c>
    </row>
    <row r="38" spans="1:9" ht="49.5">
      <c r="A38" s="1054">
        <v>34</v>
      </c>
      <c r="B38" s="977">
        <v>36</v>
      </c>
      <c r="C38" s="989" t="s">
        <v>70</v>
      </c>
      <c r="D38" s="979" t="s">
        <v>610</v>
      </c>
      <c r="E38" s="979" t="s">
        <v>13</v>
      </c>
      <c r="F38" s="976" t="s">
        <v>71</v>
      </c>
      <c r="G38" s="980">
        <v>386</v>
      </c>
      <c r="H38" s="981" t="s">
        <v>15</v>
      </c>
      <c r="I38" s="982">
        <f t="shared" si="0"/>
        <v>13896</v>
      </c>
    </row>
    <row r="39" spans="1:9" ht="82.5">
      <c r="A39" s="1055">
        <v>35</v>
      </c>
      <c r="B39" s="977">
        <v>531.9</v>
      </c>
      <c r="C39" s="989" t="s">
        <v>72</v>
      </c>
      <c r="D39" s="979" t="s">
        <v>610</v>
      </c>
      <c r="E39" s="979" t="s">
        <v>13</v>
      </c>
      <c r="F39" s="976" t="s">
        <v>73</v>
      </c>
      <c r="G39" s="980">
        <v>65</v>
      </c>
      <c r="H39" s="981" t="s">
        <v>74</v>
      </c>
      <c r="I39" s="982">
        <f t="shared" si="0"/>
        <v>34573.5</v>
      </c>
    </row>
    <row r="40" spans="1:9" ht="49.5">
      <c r="A40" s="1054">
        <v>36</v>
      </c>
      <c r="B40" s="977">
        <v>208.3</v>
      </c>
      <c r="C40" s="989" t="s">
        <v>75</v>
      </c>
      <c r="D40" s="979" t="s">
        <v>610</v>
      </c>
      <c r="E40" s="979" t="s">
        <v>13</v>
      </c>
      <c r="F40" s="976" t="s">
        <v>76</v>
      </c>
      <c r="G40" s="980">
        <v>41</v>
      </c>
      <c r="H40" s="981" t="s">
        <v>74</v>
      </c>
      <c r="I40" s="982">
        <f t="shared" si="0"/>
        <v>8540.3000000000011</v>
      </c>
    </row>
    <row r="41" spans="1:9">
      <c r="A41" s="1054">
        <v>37</v>
      </c>
      <c r="B41" s="977">
        <v>50</v>
      </c>
      <c r="C41" s="984" t="s">
        <v>77</v>
      </c>
      <c r="D41" s="979" t="s">
        <v>610</v>
      </c>
      <c r="E41" s="979" t="s">
        <v>50</v>
      </c>
      <c r="F41" s="976" t="s">
        <v>78</v>
      </c>
      <c r="G41" s="980">
        <v>117.5</v>
      </c>
      <c r="H41" s="981" t="s">
        <v>79</v>
      </c>
      <c r="I41" s="982">
        <f t="shared" si="0"/>
        <v>5875</v>
      </c>
    </row>
    <row r="42" spans="1:9">
      <c r="A42" s="1055">
        <v>38</v>
      </c>
      <c r="B42" s="977">
        <v>314</v>
      </c>
      <c r="C42" s="666" t="s">
        <v>913</v>
      </c>
      <c r="D42" s="979" t="s">
        <v>610</v>
      </c>
      <c r="E42" s="979" t="s">
        <v>13</v>
      </c>
      <c r="F42" s="976" t="s">
        <v>81</v>
      </c>
      <c r="G42" s="980">
        <v>55</v>
      </c>
      <c r="H42" s="981" t="s">
        <v>82</v>
      </c>
      <c r="I42" s="982">
        <f t="shared" si="0"/>
        <v>17270</v>
      </c>
    </row>
    <row r="43" spans="1:9" ht="66">
      <c r="A43" s="1054">
        <v>39</v>
      </c>
      <c r="B43" s="977">
        <v>2</v>
      </c>
      <c r="C43" s="989" t="s">
        <v>83</v>
      </c>
      <c r="D43" s="979" t="s">
        <v>610</v>
      </c>
      <c r="E43" s="979" t="s">
        <v>50</v>
      </c>
      <c r="F43" s="976" t="s">
        <v>84</v>
      </c>
      <c r="G43" s="980">
        <v>4725</v>
      </c>
      <c r="H43" s="981" t="s">
        <v>15</v>
      </c>
      <c r="I43" s="982">
        <f t="shared" si="0"/>
        <v>9450</v>
      </c>
    </row>
    <row r="44" spans="1:9" ht="33">
      <c r="A44" s="1054">
        <v>40</v>
      </c>
      <c r="B44" s="977">
        <v>2</v>
      </c>
      <c r="C44" s="989" t="s">
        <v>85</v>
      </c>
      <c r="D44" s="979" t="s">
        <v>610</v>
      </c>
      <c r="E44" s="979" t="s">
        <v>13</v>
      </c>
      <c r="F44" s="976" t="s">
        <v>86</v>
      </c>
      <c r="G44" s="980">
        <v>1323</v>
      </c>
      <c r="H44" s="981" t="s">
        <v>15</v>
      </c>
      <c r="I44" s="982">
        <f t="shared" si="0"/>
        <v>2646</v>
      </c>
    </row>
    <row r="45" spans="1:9" s="1056" customFormat="1" ht="162">
      <c r="A45" s="1055">
        <v>41</v>
      </c>
      <c r="B45" s="977">
        <v>106</v>
      </c>
      <c r="C45" s="984" t="s">
        <v>1155</v>
      </c>
      <c r="D45" s="979" t="s">
        <v>610</v>
      </c>
      <c r="E45" s="986" t="s">
        <v>13</v>
      </c>
      <c r="F45" s="987" t="s">
        <v>87</v>
      </c>
      <c r="G45" s="988">
        <v>2463.3000000000002</v>
      </c>
      <c r="H45" s="977" t="s">
        <v>82</v>
      </c>
      <c r="I45" s="990">
        <f t="shared" si="0"/>
        <v>261109.80000000002</v>
      </c>
    </row>
    <row r="46" spans="1:9" ht="66">
      <c r="A46" s="1054">
        <v>42</v>
      </c>
      <c r="B46" s="977">
        <v>56</v>
      </c>
      <c r="C46" s="992" t="s">
        <v>1156</v>
      </c>
      <c r="D46" s="979" t="s">
        <v>610</v>
      </c>
      <c r="E46" s="979" t="s">
        <v>13</v>
      </c>
      <c r="F46" s="976" t="s">
        <v>88</v>
      </c>
      <c r="G46" s="980">
        <v>133</v>
      </c>
      <c r="H46" s="981" t="s">
        <v>82</v>
      </c>
      <c r="I46" s="982">
        <f t="shared" si="0"/>
        <v>7448</v>
      </c>
    </row>
    <row r="47" spans="1:9">
      <c r="A47" s="1054">
        <v>43</v>
      </c>
      <c r="B47" s="977">
        <v>106</v>
      </c>
      <c r="C47" s="978" t="s">
        <v>1157</v>
      </c>
      <c r="D47" s="979" t="s">
        <v>610</v>
      </c>
      <c r="E47" s="979" t="s">
        <v>13</v>
      </c>
      <c r="F47" s="976" t="s">
        <v>90</v>
      </c>
      <c r="G47" s="980">
        <v>200</v>
      </c>
      <c r="H47" s="981" t="s">
        <v>82</v>
      </c>
      <c r="I47" s="982">
        <f t="shared" si="0"/>
        <v>21200</v>
      </c>
    </row>
    <row r="48" spans="1:9" ht="66">
      <c r="A48" s="1055">
        <v>44</v>
      </c>
      <c r="B48" s="977">
        <v>14</v>
      </c>
      <c r="C48" s="992" t="s">
        <v>624</v>
      </c>
      <c r="D48" s="979" t="s">
        <v>610</v>
      </c>
      <c r="E48" s="979" t="s">
        <v>13</v>
      </c>
      <c r="F48" s="976" t="s">
        <v>91</v>
      </c>
      <c r="G48" s="980">
        <v>135.66</v>
      </c>
      <c r="H48" s="981" t="s">
        <v>82</v>
      </c>
      <c r="I48" s="982">
        <f t="shared" si="0"/>
        <v>1899.24</v>
      </c>
    </row>
    <row r="49" spans="1:9">
      <c r="A49" s="1054">
        <v>45</v>
      </c>
      <c r="B49" s="977">
        <v>8</v>
      </c>
      <c r="C49" s="993" t="s">
        <v>925</v>
      </c>
      <c r="D49" s="979" t="s">
        <v>610</v>
      </c>
      <c r="E49" s="979" t="s">
        <v>50</v>
      </c>
      <c r="F49" s="976" t="s">
        <v>92</v>
      </c>
      <c r="G49" s="980">
        <v>2500</v>
      </c>
      <c r="H49" s="981" t="s">
        <v>15</v>
      </c>
      <c r="I49" s="982">
        <f t="shared" si="0"/>
        <v>20000</v>
      </c>
    </row>
    <row r="50" spans="1:9">
      <c r="A50" s="1054">
        <v>46</v>
      </c>
      <c r="B50" s="977">
        <v>8</v>
      </c>
      <c r="C50" s="994" t="s">
        <v>927</v>
      </c>
      <c r="D50" s="979" t="s">
        <v>610</v>
      </c>
      <c r="E50" s="979" t="s">
        <v>50</v>
      </c>
      <c r="F50" s="976" t="s">
        <v>93</v>
      </c>
      <c r="G50" s="980">
        <v>4200</v>
      </c>
      <c r="H50" s="981" t="s">
        <v>15</v>
      </c>
      <c r="I50" s="982">
        <f t="shared" si="0"/>
        <v>33600</v>
      </c>
    </row>
    <row r="51" spans="1:9">
      <c r="A51" s="1055">
        <v>47</v>
      </c>
      <c r="B51" s="977">
        <v>8</v>
      </c>
      <c r="C51" s="671" t="s">
        <v>929</v>
      </c>
      <c r="D51" s="979" t="s">
        <v>610</v>
      </c>
      <c r="E51" s="979" t="s">
        <v>13</v>
      </c>
      <c r="F51" s="976" t="s">
        <v>94</v>
      </c>
      <c r="G51" s="980">
        <v>17600</v>
      </c>
      <c r="H51" s="981" t="s">
        <v>15</v>
      </c>
      <c r="I51" s="982">
        <f t="shared" si="0"/>
        <v>140800</v>
      </c>
    </row>
    <row r="52" spans="1:9">
      <c r="A52" s="1054">
        <v>48</v>
      </c>
      <c r="B52" s="977">
        <v>8</v>
      </c>
      <c r="C52" s="671" t="s">
        <v>931</v>
      </c>
      <c r="D52" s="979" t="s">
        <v>610</v>
      </c>
      <c r="E52" s="979" t="s">
        <v>13</v>
      </c>
      <c r="F52" s="976" t="s">
        <v>95</v>
      </c>
      <c r="G52" s="980">
        <v>4000</v>
      </c>
      <c r="H52" s="981" t="s">
        <v>15</v>
      </c>
      <c r="I52" s="982">
        <f t="shared" si="0"/>
        <v>32000</v>
      </c>
    </row>
    <row r="53" spans="1:9">
      <c r="A53" s="1054">
        <v>49</v>
      </c>
      <c r="B53" s="977">
        <v>4</v>
      </c>
      <c r="C53" s="989" t="s">
        <v>96</v>
      </c>
      <c r="D53" s="979" t="s">
        <v>610</v>
      </c>
      <c r="E53" s="979" t="s">
        <v>13</v>
      </c>
      <c r="F53" s="976" t="s">
        <v>97</v>
      </c>
      <c r="G53" s="980">
        <v>2764.76</v>
      </c>
      <c r="H53" s="981" t="s">
        <v>15</v>
      </c>
      <c r="I53" s="982">
        <f t="shared" si="0"/>
        <v>11059.04</v>
      </c>
    </row>
    <row r="54" spans="1:9" s="1056" customFormat="1" ht="206.25" customHeight="1">
      <c r="A54" s="1055">
        <v>50</v>
      </c>
      <c r="B54" s="977">
        <v>85</v>
      </c>
      <c r="C54" s="984" t="s">
        <v>1389</v>
      </c>
      <c r="D54" s="979" t="s">
        <v>610</v>
      </c>
      <c r="E54" s="986" t="s">
        <v>13</v>
      </c>
      <c r="F54" s="987" t="s">
        <v>98</v>
      </c>
      <c r="G54" s="988">
        <v>465.46</v>
      </c>
      <c r="H54" s="977" t="s">
        <v>82</v>
      </c>
      <c r="I54" s="990">
        <f t="shared" si="0"/>
        <v>39564.1</v>
      </c>
    </row>
    <row r="55" spans="1:9" s="1056" customFormat="1" ht="82.5">
      <c r="A55" s="1054">
        <v>51</v>
      </c>
      <c r="B55" s="977">
        <v>15</v>
      </c>
      <c r="C55" s="984" t="s">
        <v>936</v>
      </c>
      <c r="D55" s="979" t="s">
        <v>610</v>
      </c>
      <c r="E55" s="986" t="s">
        <v>13</v>
      </c>
      <c r="F55" s="987" t="s">
        <v>99</v>
      </c>
      <c r="G55" s="988">
        <v>126.23</v>
      </c>
      <c r="H55" s="977" t="s">
        <v>82</v>
      </c>
      <c r="I55" s="990">
        <f t="shared" si="0"/>
        <v>1893.45</v>
      </c>
    </row>
    <row r="56" spans="1:9" s="1056" customFormat="1">
      <c r="A56" s="1054">
        <v>52</v>
      </c>
      <c r="B56" s="977">
        <v>2</v>
      </c>
      <c r="C56" s="984" t="s">
        <v>100</v>
      </c>
      <c r="D56" s="979" t="s">
        <v>610</v>
      </c>
      <c r="E56" s="986" t="s">
        <v>13</v>
      </c>
      <c r="F56" s="987" t="s">
        <v>101</v>
      </c>
      <c r="G56" s="988">
        <v>2370.63</v>
      </c>
      <c r="H56" s="977" t="s">
        <v>15</v>
      </c>
      <c r="I56" s="990">
        <f t="shared" si="0"/>
        <v>4741.26</v>
      </c>
    </row>
    <row r="57" spans="1:9" s="1056" customFormat="1" ht="214.5">
      <c r="A57" s="1055">
        <v>53</v>
      </c>
      <c r="B57" s="977">
        <v>90</v>
      </c>
      <c r="C57" s="984" t="s">
        <v>939</v>
      </c>
      <c r="D57" s="979" t="s">
        <v>610</v>
      </c>
      <c r="E57" s="986" t="s">
        <v>13</v>
      </c>
      <c r="F57" s="987" t="s">
        <v>102</v>
      </c>
      <c r="G57" s="988">
        <v>377.63</v>
      </c>
      <c r="H57" s="977" t="s">
        <v>82</v>
      </c>
      <c r="I57" s="990">
        <f t="shared" si="0"/>
        <v>33986.699999999997</v>
      </c>
    </row>
    <row r="58" spans="1:9" s="1056" customFormat="1" ht="99">
      <c r="A58" s="1054">
        <v>54</v>
      </c>
      <c r="B58" s="977">
        <v>10</v>
      </c>
      <c r="C58" s="984" t="s">
        <v>1210</v>
      </c>
      <c r="D58" s="979" t="s">
        <v>610</v>
      </c>
      <c r="E58" s="986" t="s">
        <v>13</v>
      </c>
      <c r="F58" s="987" t="s">
        <v>103</v>
      </c>
      <c r="G58" s="988">
        <v>85.43</v>
      </c>
      <c r="H58" s="977" t="s">
        <v>82</v>
      </c>
      <c r="I58" s="990">
        <f t="shared" si="0"/>
        <v>854.30000000000007</v>
      </c>
    </row>
    <row r="59" spans="1:9" ht="33">
      <c r="A59" s="1055">
        <v>56</v>
      </c>
      <c r="B59" s="977">
        <v>2</v>
      </c>
      <c r="C59" s="989" t="s">
        <v>943</v>
      </c>
      <c r="D59" s="979" t="s">
        <v>610</v>
      </c>
      <c r="E59" s="979" t="s">
        <v>13</v>
      </c>
      <c r="F59" s="976" t="s">
        <v>105</v>
      </c>
      <c r="G59" s="980">
        <v>968.9</v>
      </c>
      <c r="H59" s="981" t="s">
        <v>15</v>
      </c>
      <c r="I59" s="982">
        <f t="shared" si="0"/>
        <v>1937.8</v>
      </c>
    </row>
    <row r="60" spans="1:9" ht="49.5">
      <c r="A60" s="1054">
        <v>57</v>
      </c>
      <c r="B60" s="995">
        <v>2200</v>
      </c>
      <c r="C60" s="984" t="s">
        <v>339</v>
      </c>
      <c r="D60" s="979" t="s">
        <v>610</v>
      </c>
      <c r="E60" s="979" t="s">
        <v>13</v>
      </c>
      <c r="F60" s="976" t="s">
        <v>107</v>
      </c>
      <c r="G60" s="980">
        <v>27</v>
      </c>
      <c r="H60" s="981" t="s">
        <v>82</v>
      </c>
      <c r="I60" s="982">
        <f t="shared" si="0"/>
        <v>59400</v>
      </c>
    </row>
    <row r="61" spans="1:9" ht="66">
      <c r="A61" s="1054">
        <v>58</v>
      </c>
      <c r="B61" s="977">
        <v>500</v>
      </c>
      <c r="C61" s="989" t="s">
        <v>946</v>
      </c>
      <c r="D61" s="979" t="s">
        <v>610</v>
      </c>
      <c r="E61" s="979" t="s">
        <v>13</v>
      </c>
      <c r="F61" s="976" t="s">
        <v>109</v>
      </c>
      <c r="G61" s="980">
        <v>27</v>
      </c>
      <c r="H61" s="981" t="s">
        <v>15</v>
      </c>
      <c r="I61" s="982">
        <f t="shared" si="0"/>
        <v>13500</v>
      </c>
    </row>
    <row r="62" spans="1:9" ht="66">
      <c r="A62" s="1055">
        <v>59</v>
      </c>
      <c r="B62" s="977">
        <v>1.6</v>
      </c>
      <c r="C62" s="989" t="s">
        <v>56</v>
      </c>
      <c r="D62" s="979" t="s">
        <v>610</v>
      </c>
      <c r="E62" s="979" t="s">
        <v>13</v>
      </c>
      <c r="F62" s="976" t="s">
        <v>57</v>
      </c>
      <c r="G62" s="980">
        <v>3426</v>
      </c>
      <c r="H62" s="981" t="s">
        <v>58</v>
      </c>
      <c r="I62" s="982">
        <f t="shared" si="0"/>
        <v>5481.6</v>
      </c>
    </row>
    <row r="63" spans="1:9" s="1056" customFormat="1" ht="115.5">
      <c r="A63" s="1054">
        <v>60</v>
      </c>
      <c r="B63" s="977">
        <v>1.6</v>
      </c>
      <c r="C63" s="984" t="s">
        <v>898</v>
      </c>
      <c r="D63" s="979" t="s">
        <v>610</v>
      </c>
      <c r="E63" s="986" t="s">
        <v>50</v>
      </c>
      <c r="F63" s="987" t="s">
        <v>61</v>
      </c>
      <c r="G63" s="988">
        <v>2181</v>
      </c>
      <c r="H63" s="977" t="s">
        <v>58</v>
      </c>
      <c r="I63" s="990">
        <f t="shared" si="0"/>
        <v>3489.6000000000004</v>
      </c>
    </row>
    <row r="64" spans="1:9" s="1056" customFormat="1" ht="124.5" customHeight="1">
      <c r="A64" s="1054">
        <v>61</v>
      </c>
      <c r="B64" s="977">
        <v>1.6</v>
      </c>
      <c r="C64" s="984" t="s">
        <v>900</v>
      </c>
      <c r="D64" s="979" t="s">
        <v>610</v>
      </c>
      <c r="E64" s="986" t="s">
        <v>13</v>
      </c>
      <c r="F64" s="987" t="s">
        <v>62</v>
      </c>
      <c r="G64" s="988">
        <v>851</v>
      </c>
      <c r="H64" s="977" t="s">
        <v>58</v>
      </c>
      <c r="I64" s="990">
        <f t="shared" si="0"/>
        <v>1361.6000000000001</v>
      </c>
    </row>
    <row r="65" spans="1:9" s="1056" customFormat="1" ht="107.25" customHeight="1">
      <c r="A65" s="1055">
        <v>62</v>
      </c>
      <c r="B65" s="977">
        <v>1.6</v>
      </c>
      <c r="C65" s="984" t="s">
        <v>902</v>
      </c>
      <c r="D65" s="979" t="s">
        <v>610</v>
      </c>
      <c r="E65" s="986" t="s">
        <v>50</v>
      </c>
      <c r="F65" s="987" t="s">
        <v>63</v>
      </c>
      <c r="G65" s="988">
        <v>1293</v>
      </c>
      <c r="H65" s="977" t="s">
        <v>58</v>
      </c>
      <c r="I65" s="990">
        <f t="shared" si="0"/>
        <v>2068.8000000000002</v>
      </c>
    </row>
    <row r="66" spans="1:9" s="1056" customFormat="1" ht="122.25" customHeight="1">
      <c r="A66" s="1054">
        <v>63</v>
      </c>
      <c r="B66" s="977">
        <v>1.6</v>
      </c>
      <c r="C66" s="984" t="s">
        <v>904</v>
      </c>
      <c r="D66" s="979" t="s">
        <v>610</v>
      </c>
      <c r="E66" s="986" t="s">
        <v>13</v>
      </c>
      <c r="F66" s="987" t="s">
        <v>64</v>
      </c>
      <c r="G66" s="988">
        <v>482</v>
      </c>
      <c r="H66" s="977" t="s">
        <v>58</v>
      </c>
      <c r="I66" s="990">
        <f t="shared" si="0"/>
        <v>771.2</v>
      </c>
    </row>
    <row r="67" spans="1:9" s="1056" customFormat="1" ht="33">
      <c r="A67" s="1054">
        <v>64</v>
      </c>
      <c r="B67" s="977">
        <v>5</v>
      </c>
      <c r="C67" s="984" t="s">
        <v>1160</v>
      </c>
      <c r="D67" s="979" t="s">
        <v>610</v>
      </c>
      <c r="E67" s="986" t="s">
        <v>13</v>
      </c>
      <c r="F67" s="987" t="s">
        <v>110</v>
      </c>
      <c r="G67" s="988">
        <v>990.68</v>
      </c>
      <c r="H67" s="977" t="s">
        <v>15</v>
      </c>
      <c r="I67" s="990">
        <f t="shared" si="0"/>
        <v>4953.3999999999996</v>
      </c>
    </row>
    <row r="68" spans="1:9" s="1056" customFormat="1" ht="66">
      <c r="A68" s="1055">
        <v>65</v>
      </c>
      <c r="B68" s="977">
        <v>5</v>
      </c>
      <c r="C68" s="984" t="s">
        <v>950</v>
      </c>
      <c r="D68" s="979" t="s">
        <v>610</v>
      </c>
      <c r="E68" s="986" t="s">
        <v>13</v>
      </c>
      <c r="F68" s="987" t="s">
        <v>111</v>
      </c>
      <c r="G68" s="988">
        <v>2643.83</v>
      </c>
      <c r="H68" s="977" t="s">
        <v>15</v>
      </c>
      <c r="I68" s="990">
        <f t="shared" si="0"/>
        <v>13219.15</v>
      </c>
    </row>
    <row r="69" spans="1:9" ht="33">
      <c r="A69" s="1054">
        <v>66</v>
      </c>
      <c r="B69" s="977">
        <v>4.7</v>
      </c>
      <c r="C69" s="989" t="s">
        <v>1161</v>
      </c>
      <c r="D69" s="979" t="s">
        <v>610</v>
      </c>
      <c r="E69" s="979" t="s">
        <v>13</v>
      </c>
      <c r="F69" s="976" t="s">
        <v>113</v>
      </c>
      <c r="G69" s="980">
        <v>6579</v>
      </c>
      <c r="H69" s="981" t="s">
        <v>114</v>
      </c>
      <c r="I69" s="982">
        <f t="shared" ref="I69:I132" si="1">B69*G69</f>
        <v>30921.300000000003</v>
      </c>
    </row>
    <row r="70" spans="1:9">
      <c r="A70" s="1054">
        <v>67</v>
      </c>
      <c r="B70" s="977">
        <v>0.155</v>
      </c>
      <c r="C70" s="989" t="s">
        <v>954</v>
      </c>
      <c r="D70" s="979" t="s">
        <v>610</v>
      </c>
      <c r="E70" s="979" t="s">
        <v>13</v>
      </c>
      <c r="F70" s="976" t="s">
        <v>116</v>
      </c>
      <c r="G70" s="980">
        <v>3893</v>
      </c>
      <c r="H70" s="981" t="s">
        <v>114</v>
      </c>
      <c r="I70" s="982">
        <f t="shared" si="1"/>
        <v>603.41499999999996</v>
      </c>
    </row>
    <row r="71" spans="1:9">
      <c r="A71" s="1055">
        <v>68</v>
      </c>
      <c r="B71" s="977">
        <v>5</v>
      </c>
      <c r="C71" s="989" t="s">
        <v>956</v>
      </c>
      <c r="D71" s="979" t="s">
        <v>610</v>
      </c>
      <c r="E71" s="979" t="s">
        <v>13</v>
      </c>
      <c r="F71" s="976" t="s">
        <v>118</v>
      </c>
      <c r="G71" s="980">
        <v>48</v>
      </c>
      <c r="H71" s="981" t="s">
        <v>15</v>
      </c>
      <c r="I71" s="982">
        <f t="shared" si="1"/>
        <v>240</v>
      </c>
    </row>
    <row r="72" spans="1:9">
      <c r="A72" s="1054">
        <v>69</v>
      </c>
      <c r="B72" s="977">
        <v>1</v>
      </c>
      <c r="C72" s="989" t="s">
        <v>119</v>
      </c>
      <c r="D72" s="979" t="s">
        <v>610</v>
      </c>
      <c r="E72" s="979" t="s">
        <v>13</v>
      </c>
      <c r="F72" s="976" t="s">
        <v>120</v>
      </c>
      <c r="G72" s="980">
        <v>740.52</v>
      </c>
      <c r="H72" s="981" t="s">
        <v>44</v>
      </c>
      <c r="I72" s="982">
        <f t="shared" si="1"/>
        <v>740.52</v>
      </c>
    </row>
    <row r="73" spans="1:9" ht="33">
      <c r="A73" s="1054">
        <v>70</v>
      </c>
      <c r="B73" s="977">
        <v>1</v>
      </c>
      <c r="C73" s="989" t="s">
        <v>121</v>
      </c>
      <c r="D73" s="979" t="s">
        <v>610</v>
      </c>
      <c r="E73" s="979" t="s">
        <v>13</v>
      </c>
      <c r="F73" s="976" t="s">
        <v>122</v>
      </c>
      <c r="G73" s="980">
        <v>1813.49</v>
      </c>
      <c r="H73" s="981" t="s">
        <v>15</v>
      </c>
      <c r="I73" s="982">
        <f t="shared" si="1"/>
        <v>1813.49</v>
      </c>
    </row>
    <row r="74" spans="1:9" ht="33">
      <c r="A74" s="1055">
        <v>71</v>
      </c>
      <c r="B74" s="977">
        <v>1</v>
      </c>
      <c r="C74" s="989" t="s">
        <v>674</v>
      </c>
      <c r="D74" s="979" t="s">
        <v>610</v>
      </c>
      <c r="E74" s="979" t="s">
        <v>13</v>
      </c>
      <c r="F74" s="976" t="s">
        <v>123</v>
      </c>
      <c r="G74" s="980">
        <v>142</v>
      </c>
      <c r="H74" s="981" t="s">
        <v>15</v>
      </c>
      <c r="I74" s="982">
        <f t="shared" si="1"/>
        <v>142</v>
      </c>
    </row>
    <row r="75" spans="1:9" ht="56.25" customHeight="1">
      <c r="A75" s="1054">
        <v>72</v>
      </c>
      <c r="B75" s="977">
        <v>1</v>
      </c>
      <c r="C75" s="989" t="s">
        <v>639</v>
      </c>
      <c r="D75" s="979" t="s">
        <v>610</v>
      </c>
      <c r="E75" s="979" t="s">
        <v>13</v>
      </c>
      <c r="F75" s="976" t="s">
        <v>125</v>
      </c>
      <c r="G75" s="980">
        <v>1594.67</v>
      </c>
      <c r="H75" s="981" t="s">
        <v>15</v>
      </c>
      <c r="I75" s="982">
        <f t="shared" si="1"/>
        <v>1594.67</v>
      </c>
    </row>
    <row r="76" spans="1:9" ht="21.75" customHeight="1">
      <c r="A76" s="1054">
        <v>73</v>
      </c>
      <c r="B76" s="977">
        <v>18</v>
      </c>
      <c r="C76" s="978" t="s">
        <v>962</v>
      </c>
      <c r="D76" s="979" t="s">
        <v>610</v>
      </c>
      <c r="E76" s="979" t="s">
        <v>50</v>
      </c>
      <c r="F76" s="976" t="s">
        <v>126</v>
      </c>
      <c r="G76" s="980">
        <v>105</v>
      </c>
      <c r="H76" s="981" t="s">
        <v>79</v>
      </c>
      <c r="I76" s="982">
        <f t="shared" si="1"/>
        <v>1890</v>
      </c>
    </row>
    <row r="77" spans="1:9" ht="49.5">
      <c r="A77" s="1055">
        <v>74</v>
      </c>
      <c r="B77" s="977">
        <v>30</v>
      </c>
      <c r="C77" s="989" t="s">
        <v>964</v>
      </c>
      <c r="D77" s="979" t="s">
        <v>610</v>
      </c>
      <c r="E77" s="979" t="s">
        <v>13</v>
      </c>
      <c r="F77" s="976" t="s">
        <v>128</v>
      </c>
      <c r="G77" s="980">
        <v>14.03</v>
      </c>
      <c r="H77" s="981" t="s">
        <v>82</v>
      </c>
      <c r="I77" s="982">
        <f t="shared" si="1"/>
        <v>420.9</v>
      </c>
    </row>
    <row r="78" spans="1:9" ht="21" customHeight="1">
      <c r="A78" s="1054">
        <v>75</v>
      </c>
      <c r="B78" s="977">
        <v>2</v>
      </c>
      <c r="C78" s="989" t="s">
        <v>129</v>
      </c>
      <c r="D78" s="979" t="s">
        <v>610</v>
      </c>
      <c r="E78" s="979" t="s">
        <v>13</v>
      </c>
      <c r="F78" s="976" t="s">
        <v>130</v>
      </c>
      <c r="G78" s="980">
        <v>1024</v>
      </c>
      <c r="H78" s="981" t="s">
        <v>131</v>
      </c>
      <c r="I78" s="982">
        <f t="shared" si="1"/>
        <v>2048</v>
      </c>
    </row>
    <row r="79" spans="1:9" ht="66">
      <c r="A79" s="1054">
        <v>76</v>
      </c>
      <c r="B79" s="977">
        <v>1</v>
      </c>
      <c r="C79" s="989" t="s">
        <v>1148</v>
      </c>
      <c r="D79" s="979" t="s">
        <v>610</v>
      </c>
      <c r="E79" s="979" t="s">
        <v>13</v>
      </c>
      <c r="F79" s="976" t="s">
        <v>24</v>
      </c>
      <c r="G79" s="980">
        <v>3299.7</v>
      </c>
      <c r="H79" s="981" t="s">
        <v>15</v>
      </c>
      <c r="I79" s="982">
        <f t="shared" si="1"/>
        <v>3299.7</v>
      </c>
    </row>
    <row r="80" spans="1:9">
      <c r="A80" s="1055">
        <v>77</v>
      </c>
      <c r="B80" s="977">
        <v>2</v>
      </c>
      <c r="C80" s="989" t="s">
        <v>132</v>
      </c>
      <c r="D80" s="979" t="s">
        <v>610</v>
      </c>
      <c r="E80" s="979" t="s">
        <v>13</v>
      </c>
      <c r="F80" s="976" t="s">
        <v>133</v>
      </c>
      <c r="G80" s="980">
        <v>1024</v>
      </c>
      <c r="H80" s="981" t="s">
        <v>131</v>
      </c>
      <c r="I80" s="982">
        <f t="shared" si="1"/>
        <v>2048</v>
      </c>
    </row>
    <row r="81" spans="1:9" ht="99">
      <c r="A81" s="1054">
        <v>78</v>
      </c>
      <c r="B81" s="977">
        <v>8</v>
      </c>
      <c r="C81" s="989" t="s">
        <v>968</v>
      </c>
      <c r="D81" s="979" t="s">
        <v>610</v>
      </c>
      <c r="E81" s="979" t="s">
        <v>50</v>
      </c>
      <c r="F81" s="976" t="s">
        <v>135</v>
      </c>
      <c r="G81" s="980">
        <v>13913</v>
      </c>
      <c r="H81" s="981" t="s">
        <v>15</v>
      </c>
      <c r="I81" s="982">
        <f t="shared" si="1"/>
        <v>111304</v>
      </c>
    </row>
    <row r="82" spans="1:9" ht="49.5">
      <c r="A82" s="1054">
        <v>79</v>
      </c>
      <c r="B82" s="977">
        <v>8</v>
      </c>
      <c r="C82" s="984" t="s">
        <v>1162</v>
      </c>
      <c r="D82" s="979" t="s">
        <v>610</v>
      </c>
      <c r="E82" s="979" t="s">
        <v>13</v>
      </c>
      <c r="F82" s="976" t="s">
        <v>136</v>
      </c>
      <c r="G82" s="980">
        <v>928</v>
      </c>
      <c r="H82" s="981" t="s">
        <v>15</v>
      </c>
      <c r="I82" s="982">
        <f t="shared" si="1"/>
        <v>7424</v>
      </c>
    </row>
    <row r="83" spans="1:9">
      <c r="A83" s="1055">
        <v>80</v>
      </c>
      <c r="B83" s="977">
        <v>8</v>
      </c>
      <c r="C83" s="989" t="s">
        <v>972</v>
      </c>
      <c r="D83" s="979" t="s">
        <v>610</v>
      </c>
      <c r="E83" s="979" t="s">
        <v>13</v>
      </c>
      <c r="F83" s="976" t="s">
        <v>138</v>
      </c>
      <c r="G83" s="980">
        <v>1379</v>
      </c>
      <c r="H83" s="981" t="s">
        <v>15</v>
      </c>
      <c r="I83" s="982">
        <f t="shared" si="1"/>
        <v>11032</v>
      </c>
    </row>
    <row r="84" spans="1:9" ht="33">
      <c r="A84" s="1054">
        <v>81</v>
      </c>
      <c r="B84" s="977">
        <v>6.1</v>
      </c>
      <c r="C84" s="989" t="s">
        <v>1161</v>
      </c>
      <c r="D84" s="979" t="s">
        <v>610</v>
      </c>
      <c r="E84" s="979" t="s">
        <v>13</v>
      </c>
      <c r="F84" s="976" t="s">
        <v>113</v>
      </c>
      <c r="G84" s="980">
        <v>6579</v>
      </c>
      <c r="H84" s="981" t="s">
        <v>114</v>
      </c>
      <c r="I84" s="982">
        <f t="shared" si="1"/>
        <v>40131.899999999994</v>
      </c>
    </row>
    <row r="85" spans="1:9" ht="20.25" customHeight="1">
      <c r="A85" s="1054">
        <v>82</v>
      </c>
      <c r="B85" s="977">
        <v>0.248</v>
      </c>
      <c r="C85" s="989" t="s">
        <v>954</v>
      </c>
      <c r="D85" s="979" t="s">
        <v>610</v>
      </c>
      <c r="E85" s="979" t="s">
        <v>13</v>
      </c>
      <c r="F85" s="976" t="s">
        <v>116</v>
      </c>
      <c r="G85" s="980">
        <v>3893</v>
      </c>
      <c r="H85" s="981" t="s">
        <v>114</v>
      </c>
      <c r="I85" s="982">
        <f t="shared" si="1"/>
        <v>965.46399999999994</v>
      </c>
    </row>
    <row r="86" spans="1:9" ht="20.25" customHeight="1">
      <c r="A86" s="1055">
        <v>83</v>
      </c>
      <c r="B86" s="977">
        <v>8</v>
      </c>
      <c r="C86" s="989" t="s">
        <v>956</v>
      </c>
      <c r="D86" s="979" t="s">
        <v>610</v>
      </c>
      <c r="E86" s="979" t="s">
        <v>13</v>
      </c>
      <c r="F86" s="976" t="s">
        <v>118</v>
      </c>
      <c r="G86" s="980">
        <v>48</v>
      </c>
      <c r="H86" s="981" t="s">
        <v>15</v>
      </c>
      <c r="I86" s="982">
        <f t="shared" si="1"/>
        <v>384</v>
      </c>
    </row>
    <row r="87" spans="1:9" ht="20.25" customHeight="1">
      <c r="A87" s="1054">
        <v>84</v>
      </c>
      <c r="B87" s="977">
        <v>8</v>
      </c>
      <c r="C87" s="989" t="s">
        <v>975</v>
      </c>
      <c r="D87" s="979" t="s">
        <v>610</v>
      </c>
      <c r="E87" s="979" t="s">
        <v>50</v>
      </c>
      <c r="F87" s="976" t="s">
        <v>140</v>
      </c>
      <c r="G87" s="980">
        <v>6450</v>
      </c>
      <c r="H87" s="981" t="s">
        <v>15</v>
      </c>
      <c r="I87" s="982">
        <f t="shared" si="1"/>
        <v>51600</v>
      </c>
    </row>
    <row r="88" spans="1:9" ht="20.25" customHeight="1">
      <c r="A88" s="1054">
        <v>85</v>
      </c>
      <c r="B88" s="977">
        <v>50</v>
      </c>
      <c r="C88" s="984" t="s">
        <v>77</v>
      </c>
      <c r="D88" s="979" t="s">
        <v>610</v>
      </c>
      <c r="E88" s="979" t="s">
        <v>50</v>
      </c>
      <c r="F88" s="976" t="s">
        <v>78</v>
      </c>
      <c r="G88" s="980">
        <v>117.5</v>
      </c>
      <c r="H88" s="981" t="s">
        <v>79</v>
      </c>
      <c r="I88" s="982">
        <f t="shared" si="1"/>
        <v>5875</v>
      </c>
    </row>
    <row r="89" spans="1:9" ht="33">
      <c r="A89" s="1055">
        <v>86</v>
      </c>
      <c r="B89" s="977">
        <v>8</v>
      </c>
      <c r="C89" s="989" t="s">
        <v>142</v>
      </c>
      <c r="D89" s="979" t="s">
        <v>610</v>
      </c>
      <c r="E89" s="979" t="s">
        <v>13</v>
      </c>
      <c r="F89" s="976" t="s">
        <v>143</v>
      </c>
      <c r="G89" s="980">
        <v>1268</v>
      </c>
      <c r="H89" s="981" t="s">
        <v>15</v>
      </c>
      <c r="I89" s="982">
        <f t="shared" si="1"/>
        <v>10144</v>
      </c>
    </row>
    <row r="90" spans="1:9">
      <c r="A90" s="1054">
        <v>87</v>
      </c>
      <c r="B90" s="977">
        <v>1</v>
      </c>
      <c r="C90" s="989" t="s">
        <v>978</v>
      </c>
      <c r="D90" s="979" t="s">
        <v>610</v>
      </c>
      <c r="E90" s="979" t="s">
        <v>50</v>
      </c>
      <c r="F90" s="976" t="s">
        <v>145</v>
      </c>
      <c r="G90" s="980">
        <v>9818</v>
      </c>
      <c r="H90" s="981" t="s">
        <v>15</v>
      </c>
      <c r="I90" s="982">
        <f t="shared" si="1"/>
        <v>9818</v>
      </c>
    </row>
    <row r="91" spans="1:9" ht="33">
      <c r="A91" s="1054">
        <v>88</v>
      </c>
      <c r="B91" s="977">
        <v>400</v>
      </c>
      <c r="C91" s="989" t="s">
        <v>146</v>
      </c>
      <c r="D91" s="979" t="s">
        <v>610</v>
      </c>
      <c r="E91" s="979" t="s">
        <v>13</v>
      </c>
      <c r="F91" s="976" t="s">
        <v>147</v>
      </c>
      <c r="G91" s="980">
        <v>83</v>
      </c>
      <c r="H91" s="981" t="s">
        <v>79</v>
      </c>
      <c r="I91" s="982">
        <f t="shared" si="1"/>
        <v>33200</v>
      </c>
    </row>
    <row r="92" spans="1:9">
      <c r="A92" s="1055">
        <v>89</v>
      </c>
      <c r="B92" s="977">
        <v>12</v>
      </c>
      <c r="C92" s="989" t="s">
        <v>1164</v>
      </c>
      <c r="D92" s="979" t="s">
        <v>610</v>
      </c>
      <c r="E92" s="979" t="s">
        <v>50</v>
      </c>
      <c r="F92" s="976" t="s">
        <v>149</v>
      </c>
      <c r="G92" s="980">
        <v>1386</v>
      </c>
      <c r="H92" s="981" t="s">
        <v>15</v>
      </c>
      <c r="I92" s="982">
        <f t="shared" si="1"/>
        <v>16632</v>
      </c>
    </row>
    <row r="93" spans="1:9">
      <c r="A93" s="1054">
        <v>90</v>
      </c>
      <c r="B93" s="977">
        <v>1</v>
      </c>
      <c r="C93" s="989" t="s">
        <v>1165</v>
      </c>
      <c r="D93" s="979" t="s">
        <v>610</v>
      </c>
      <c r="E93" s="979" t="s">
        <v>50</v>
      </c>
      <c r="F93" s="976" t="s">
        <v>151</v>
      </c>
      <c r="G93" s="980">
        <v>4410</v>
      </c>
      <c r="H93" s="981" t="s">
        <v>15</v>
      </c>
      <c r="I93" s="982">
        <f t="shared" si="1"/>
        <v>4410</v>
      </c>
    </row>
    <row r="94" spans="1:9">
      <c r="A94" s="1054">
        <v>91</v>
      </c>
      <c r="B94" s="977">
        <v>2</v>
      </c>
      <c r="C94" s="984" t="s">
        <v>985</v>
      </c>
      <c r="D94" s="979" t="s">
        <v>610</v>
      </c>
      <c r="E94" s="979" t="s">
        <v>50</v>
      </c>
      <c r="F94" s="976" t="s">
        <v>153</v>
      </c>
      <c r="G94" s="980">
        <v>9240</v>
      </c>
      <c r="H94" s="981" t="s">
        <v>15</v>
      </c>
      <c r="I94" s="982">
        <f t="shared" si="1"/>
        <v>18480</v>
      </c>
    </row>
    <row r="95" spans="1:9">
      <c r="A95" s="1055">
        <v>92</v>
      </c>
      <c r="B95" s="977">
        <v>2</v>
      </c>
      <c r="C95" s="989" t="s">
        <v>987</v>
      </c>
      <c r="D95" s="979" t="s">
        <v>610</v>
      </c>
      <c r="E95" s="979" t="s">
        <v>50</v>
      </c>
      <c r="F95" s="976" t="s">
        <v>155</v>
      </c>
      <c r="G95" s="980">
        <v>1386</v>
      </c>
      <c r="H95" s="981" t="s">
        <v>44</v>
      </c>
      <c r="I95" s="982">
        <f t="shared" si="1"/>
        <v>2772</v>
      </c>
    </row>
    <row r="96" spans="1:9">
      <c r="A96" s="1054">
        <v>93</v>
      </c>
      <c r="B96" s="977">
        <v>6</v>
      </c>
      <c r="C96" s="989" t="s">
        <v>989</v>
      </c>
      <c r="D96" s="979" t="s">
        <v>610</v>
      </c>
      <c r="E96" s="979" t="s">
        <v>50</v>
      </c>
      <c r="F96" s="976" t="s">
        <v>157</v>
      </c>
      <c r="G96" s="980">
        <v>4620</v>
      </c>
      <c r="H96" s="981" t="s">
        <v>15</v>
      </c>
      <c r="I96" s="982">
        <f t="shared" si="1"/>
        <v>27720</v>
      </c>
    </row>
    <row r="97" spans="1:9">
      <c r="A97" s="1054">
        <v>94</v>
      </c>
      <c r="B97" s="977">
        <v>4</v>
      </c>
      <c r="C97" s="989" t="s">
        <v>158</v>
      </c>
      <c r="D97" s="979" t="s">
        <v>610</v>
      </c>
      <c r="E97" s="979" t="s">
        <v>50</v>
      </c>
      <c r="F97" s="976" t="s">
        <v>159</v>
      </c>
      <c r="G97" s="980">
        <v>231</v>
      </c>
      <c r="H97" s="981" t="s">
        <v>15</v>
      </c>
      <c r="I97" s="982">
        <f t="shared" si="1"/>
        <v>924</v>
      </c>
    </row>
    <row r="98" spans="1:9">
      <c r="A98" s="1055">
        <v>95</v>
      </c>
      <c r="B98" s="977">
        <v>4</v>
      </c>
      <c r="C98" s="989" t="s">
        <v>992</v>
      </c>
      <c r="D98" s="979" t="s">
        <v>610</v>
      </c>
      <c r="E98" s="979" t="s">
        <v>50</v>
      </c>
      <c r="F98" s="976" t="s">
        <v>161</v>
      </c>
      <c r="G98" s="980">
        <v>578</v>
      </c>
      <c r="H98" s="981" t="s">
        <v>15</v>
      </c>
      <c r="I98" s="982">
        <f t="shared" si="1"/>
        <v>2312</v>
      </c>
    </row>
    <row r="99" spans="1:9">
      <c r="A99" s="1054">
        <v>96</v>
      </c>
      <c r="B99" s="977">
        <v>4</v>
      </c>
      <c r="C99" s="989" t="s">
        <v>162</v>
      </c>
      <c r="D99" s="979" t="s">
        <v>610</v>
      </c>
      <c r="E99" s="979" t="s">
        <v>50</v>
      </c>
      <c r="F99" s="976" t="s">
        <v>163</v>
      </c>
      <c r="G99" s="980">
        <v>289</v>
      </c>
      <c r="H99" s="981" t="s">
        <v>44</v>
      </c>
      <c r="I99" s="982">
        <f t="shared" si="1"/>
        <v>1156</v>
      </c>
    </row>
    <row r="100" spans="1:9">
      <c r="A100" s="1054">
        <v>97</v>
      </c>
      <c r="B100" s="977">
        <v>1</v>
      </c>
      <c r="C100" s="989" t="s">
        <v>995</v>
      </c>
      <c r="D100" s="979" t="s">
        <v>610</v>
      </c>
      <c r="E100" s="979" t="s">
        <v>50</v>
      </c>
      <c r="F100" s="976" t="s">
        <v>165</v>
      </c>
      <c r="G100" s="980">
        <v>1386</v>
      </c>
      <c r="H100" s="981" t="s">
        <v>15</v>
      </c>
      <c r="I100" s="982">
        <f t="shared" si="1"/>
        <v>1386</v>
      </c>
    </row>
    <row r="101" spans="1:9">
      <c r="A101" s="1055">
        <v>98</v>
      </c>
      <c r="B101" s="977">
        <v>1</v>
      </c>
      <c r="C101" s="989" t="s">
        <v>166</v>
      </c>
      <c r="D101" s="979" t="s">
        <v>610</v>
      </c>
      <c r="E101" s="979" t="s">
        <v>50</v>
      </c>
      <c r="F101" s="976" t="s">
        <v>167</v>
      </c>
      <c r="G101" s="980">
        <v>6050</v>
      </c>
      <c r="H101" s="981" t="s">
        <v>15</v>
      </c>
      <c r="I101" s="982">
        <f t="shared" si="1"/>
        <v>6050</v>
      </c>
    </row>
    <row r="102" spans="1:9">
      <c r="A102" s="1054">
        <v>99</v>
      </c>
      <c r="B102" s="977">
        <v>4</v>
      </c>
      <c r="C102" s="989" t="s">
        <v>168</v>
      </c>
      <c r="D102" s="979" t="s">
        <v>610</v>
      </c>
      <c r="E102" s="979" t="s">
        <v>50</v>
      </c>
      <c r="F102" s="976" t="s">
        <v>169</v>
      </c>
      <c r="G102" s="980">
        <v>924</v>
      </c>
      <c r="H102" s="981" t="s">
        <v>15</v>
      </c>
      <c r="I102" s="982">
        <f t="shared" si="1"/>
        <v>3696</v>
      </c>
    </row>
    <row r="103" spans="1:9">
      <c r="A103" s="1054">
        <v>100</v>
      </c>
      <c r="B103" s="977">
        <v>1</v>
      </c>
      <c r="C103" s="989" t="s">
        <v>999</v>
      </c>
      <c r="D103" s="979" t="s">
        <v>610</v>
      </c>
      <c r="E103" s="979" t="s">
        <v>50</v>
      </c>
      <c r="F103" s="976" t="s">
        <v>171</v>
      </c>
      <c r="G103" s="980">
        <v>1733</v>
      </c>
      <c r="H103" s="981" t="s">
        <v>15</v>
      </c>
      <c r="I103" s="982">
        <f t="shared" si="1"/>
        <v>1733</v>
      </c>
    </row>
    <row r="104" spans="1:9">
      <c r="A104" s="1055">
        <v>101</v>
      </c>
      <c r="B104" s="977">
        <v>10</v>
      </c>
      <c r="C104" s="989" t="s">
        <v>172</v>
      </c>
      <c r="D104" s="979" t="s">
        <v>610</v>
      </c>
      <c r="E104" s="979" t="s">
        <v>50</v>
      </c>
      <c r="F104" s="976" t="s">
        <v>173</v>
      </c>
      <c r="G104" s="980">
        <v>116</v>
      </c>
      <c r="H104" s="981" t="s">
        <v>15</v>
      </c>
      <c r="I104" s="982">
        <f t="shared" si="1"/>
        <v>1160</v>
      </c>
    </row>
    <row r="105" spans="1:9" ht="24" customHeight="1">
      <c r="A105" s="1054">
        <v>102</v>
      </c>
      <c r="B105" s="977">
        <v>1</v>
      </c>
      <c r="C105" s="989" t="s">
        <v>1002</v>
      </c>
      <c r="D105" s="979" t="s">
        <v>610</v>
      </c>
      <c r="E105" s="979" t="s">
        <v>50</v>
      </c>
      <c r="F105" s="976" t="s">
        <v>175</v>
      </c>
      <c r="G105" s="980">
        <v>10238</v>
      </c>
      <c r="H105" s="981" t="s">
        <v>15</v>
      </c>
      <c r="I105" s="982">
        <f t="shared" si="1"/>
        <v>10238</v>
      </c>
    </row>
    <row r="106" spans="1:9">
      <c r="A106" s="1054">
        <v>103</v>
      </c>
      <c r="B106" s="977">
        <v>1</v>
      </c>
      <c r="C106" s="989" t="s">
        <v>176</v>
      </c>
      <c r="D106" s="979" t="s">
        <v>610</v>
      </c>
      <c r="E106" s="979" t="s">
        <v>50</v>
      </c>
      <c r="F106" s="976" t="s">
        <v>177</v>
      </c>
      <c r="G106" s="980">
        <v>578</v>
      </c>
      <c r="H106" s="981" t="s">
        <v>15</v>
      </c>
      <c r="I106" s="982">
        <f t="shared" si="1"/>
        <v>578</v>
      </c>
    </row>
    <row r="107" spans="1:9" ht="264">
      <c r="A107" s="1055">
        <v>104</v>
      </c>
      <c r="B107" s="977">
        <v>1</v>
      </c>
      <c r="C107" s="989" t="s">
        <v>1005</v>
      </c>
      <c r="D107" s="979" t="s">
        <v>610</v>
      </c>
      <c r="E107" s="979" t="s">
        <v>50</v>
      </c>
      <c r="F107" s="976" t="s">
        <v>179</v>
      </c>
      <c r="G107" s="980">
        <v>4925</v>
      </c>
      <c r="H107" s="981" t="s">
        <v>44</v>
      </c>
      <c r="I107" s="982">
        <f t="shared" si="1"/>
        <v>4925</v>
      </c>
    </row>
    <row r="108" spans="1:9" ht="23.25" customHeight="1">
      <c r="A108" s="1054">
        <v>105</v>
      </c>
      <c r="B108" s="977">
        <v>1</v>
      </c>
      <c r="C108" s="989" t="s">
        <v>1007</v>
      </c>
      <c r="D108" s="979" t="s">
        <v>610</v>
      </c>
      <c r="E108" s="979" t="s">
        <v>50</v>
      </c>
      <c r="F108" s="976" t="s">
        <v>181</v>
      </c>
      <c r="G108" s="980">
        <v>1733</v>
      </c>
      <c r="H108" s="981" t="s">
        <v>15</v>
      </c>
      <c r="I108" s="982">
        <f t="shared" si="1"/>
        <v>1733</v>
      </c>
    </row>
    <row r="109" spans="1:9" ht="23.25" customHeight="1">
      <c r="A109" s="1054">
        <v>106</v>
      </c>
      <c r="B109" s="977">
        <v>1</v>
      </c>
      <c r="C109" s="989" t="s">
        <v>182</v>
      </c>
      <c r="D109" s="979" t="s">
        <v>610</v>
      </c>
      <c r="E109" s="979" t="s">
        <v>50</v>
      </c>
      <c r="F109" s="976" t="s">
        <v>183</v>
      </c>
      <c r="G109" s="980">
        <v>289</v>
      </c>
      <c r="H109" s="981" t="s">
        <v>15</v>
      </c>
      <c r="I109" s="982">
        <f t="shared" si="1"/>
        <v>289</v>
      </c>
    </row>
    <row r="110" spans="1:9" ht="23.25" customHeight="1">
      <c r="A110" s="1055">
        <v>107</v>
      </c>
      <c r="B110" s="977">
        <v>8</v>
      </c>
      <c r="C110" s="989" t="s">
        <v>184</v>
      </c>
      <c r="D110" s="979" t="s">
        <v>610</v>
      </c>
      <c r="E110" s="979" t="s">
        <v>50</v>
      </c>
      <c r="F110" s="976" t="s">
        <v>185</v>
      </c>
      <c r="G110" s="980">
        <v>116</v>
      </c>
      <c r="H110" s="981" t="s">
        <v>15</v>
      </c>
      <c r="I110" s="982">
        <f t="shared" si="1"/>
        <v>928</v>
      </c>
    </row>
    <row r="111" spans="1:9" ht="23.25" customHeight="1">
      <c r="A111" s="1054">
        <v>108</v>
      </c>
      <c r="B111" s="977">
        <v>2</v>
      </c>
      <c r="C111" s="989" t="s">
        <v>186</v>
      </c>
      <c r="D111" s="979" t="s">
        <v>610</v>
      </c>
      <c r="E111" s="979" t="s">
        <v>50</v>
      </c>
      <c r="F111" s="976" t="s">
        <v>187</v>
      </c>
      <c r="G111" s="980">
        <v>693</v>
      </c>
      <c r="H111" s="981" t="s">
        <v>15</v>
      </c>
      <c r="I111" s="982">
        <f t="shared" si="1"/>
        <v>1386</v>
      </c>
    </row>
    <row r="112" spans="1:9" ht="23.25" customHeight="1">
      <c r="A112" s="1054">
        <v>109</v>
      </c>
      <c r="B112" s="977">
        <v>1</v>
      </c>
      <c r="C112" s="989" t="s">
        <v>188</v>
      </c>
      <c r="D112" s="979" t="s">
        <v>610</v>
      </c>
      <c r="E112" s="979" t="s">
        <v>50</v>
      </c>
      <c r="F112" s="976" t="s">
        <v>189</v>
      </c>
      <c r="G112" s="980">
        <v>2888</v>
      </c>
      <c r="H112" s="981" t="s">
        <v>15</v>
      </c>
      <c r="I112" s="982">
        <f t="shared" si="1"/>
        <v>2888</v>
      </c>
    </row>
    <row r="113" spans="1:9" ht="23.25" customHeight="1">
      <c r="A113" s="1055">
        <v>110</v>
      </c>
      <c r="B113" s="977">
        <v>1</v>
      </c>
      <c r="C113" s="989" t="s">
        <v>190</v>
      </c>
      <c r="D113" s="979" t="s">
        <v>610</v>
      </c>
      <c r="E113" s="979" t="s">
        <v>50</v>
      </c>
      <c r="F113" s="976" t="s">
        <v>191</v>
      </c>
      <c r="G113" s="980">
        <v>13860</v>
      </c>
      <c r="H113" s="981" t="s">
        <v>15</v>
      </c>
      <c r="I113" s="982">
        <f t="shared" si="1"/>
        <v>13860</v>
      </c>
    </row>
    <row r="114" spans="1:9" ht="33">
      <c r="A114" s="1054">
        <v>111</v>
      </c>
      <c r="B114" s="977">
        <v>1</v>
      </c>
      <c r="C114" s="989" t="s">
        <v>822</v>
      </c>
      <c r="D114" s="979" t="s">
        <v>610</v>
      </c>
      <c r="E114" s="979" t="s">
        <v>13</v>
      </c>
      <c r="F114" s="976" t="s">
        <v>192</v>
      </c>
      <c r="G114" s="980">
        <v>1654</v>
      </c>
      <c r="H114" s="981" t="s">
        <v>15</v>
      </c>
      <c r="I114" s="982">
        <f t="shared" si="1"/>
        <v>1654</v>
      </c>
    </row>
    <row r="115" spans="1:9" ht="33">
      <c r="A115" s="1054">
        <v>112</v>
      </c>
      <c r="B115" s="977">
        <v>1</v>
      </c>
      <c r="C115" s="989" t="s">
        <v>823</v>
      </c>
      <c r="D115" s="979" t="s">
        <v>610</v>
      </c>
      <c r="E115" s="979" t="s">
        <v>13</v>
      </c>
      <c r="F115" s="976" t="s">
        <v>193</v>
      </c>
      <c r="G115" s="980">
        <v>2205</v>
      </c>
      <c r="H115" s="981" t="s">
        <v>15</v>
      </c>
      <c r="I115" s="982">
        <f t="shared" si="1"/>
        <v>2205</v>
      </c>
    </row>
    <row r="116" spans="1:9">
      <c r="A116" s="1055">
        <v>113</v>
      </c>
      <c r="B116" s="977">
        <v>1</v>
      </c>
      <c r="C116" s="989" t="s">
        <v>1016</v>
      </c>
      <c r="D116" s="979" t="s">
        <v>610</v>
      </c>
      <c r="E116" s="979" t="s">
        <v>50</v>
      </c>
      <c r="F116" s="976" t="s">
        <v>195</v>
      </c>
      <c r="G116" s="980">
        <v>1654</v>
      </c>
      <c r="H116" s="981" t="s">
        <v>15</v>
      </c>
      <c r="I116" s="982">
        <f t="shared" si="1"/>
        <v>1654</v>
      </c>
    </row>
    <row r="117" spans="1:9">
      <c r="A117" s="1054">
        <v>114</v>
      </c>
      <c r="B117" s="996">
        <v>3000</v>
      </c>
      <c r="C117" s="997" t="s">
        <v>1169</v>
      </c>
      <c r="D117" s="998" t="s">
        <v>610</v>
      </c>
      <c r="E117" s="998" t="s">
        <v>50</v>
      </c>
      <c r="F117" s="999" t="s">
        <v>197</v>
      </c>
      <c r="G117" s="1000">
        <v>59.25</v>
      </c>
      <c r="H117" s="1001" t="s">
        <v>79</v>
      </c>
      <c r="I117" s="982">
        <f t="shared" si="1"/>
        <v>177750</v>
      </c>
    </row>
    <row r="118" spans="1:9">
      <c r="A118" s="1055">
        <v>115</v>
      </c>
      <c r="B118" s="1002">
        <v>830</v>
      </c>
      <c r="C118" s="997" t="s">
        <v>1170</v>
      </c>
      <c r="D118" s="998" t="s">
        <v>610</v>
      </c>
      <c r="E118" s="998" t="s">
        <v>50</v>
      </c>
      <c r="F118" s="997" t="s">
        <v>199</v>
      </c>
      <c r="G118" s="1000">
        <v>57.45</v>
      </c>
      <c r="H118" s="1001" t="s">
        <v>834</v>
      </c>
      <c r="I118" s="982">
        <f t="shared" si="1"/>
        <v>47683.5</v>
      </c>
    </row>
    <row r="119" spans="1:9">
      <c r="A119" s="1054">
        <v>116</v>
      </c>
      <c r="B119" s="996">
        <v>2500</v>
      </c>
      <c r="C119" s="997" t="s">
        <v>1171</v>
      </c>
      <c r="D119" s="998" t="s">
        <v>610</v>
      </c>
      <c r="E119" s="998" t="s">
        <v>50</v>
      </c>
      <c r="F119" s="997" t="s">
        <v>201</v>
      </c>
      <c r="G119" s="1000">
        <v>56.42</v>
      </c>
      <c r="H119" s="1001" t="s">
        <v>79</v>
      </c>
      <c r="I119" s="982">
        <f t="shared" si="1"/>
        <v>141050</v>
      </c>
    </row>
    <row r="120" spans="1:9">
      <c r="A120" s="1054">
        <v>117</v>
      </c>
      <c r="B120" s="1002">
        <v>500</v>
      </c>
      <c r="C120" s="997" t="s">
        <v>1172</v>
      </c>
      <c r="D120" s="998" t="s">
        <v>610</v>
      </c>
      <c r="E120" s="998" t="s">
        <v>50</v>
      </c>
      <c r="F120" s="1003" t="s">
        <v>203</v>
      </c>
      <c r="G120" s="1000">
        <v>56.5</v>
      </c>
      <c r="H120" s="1001" t="s">
        <v>79</v>
      </c>
      <c r="I120" s="982">
        <f t="shared" si="1"/>
        <v>28250</v>
      </c>
    </row>
    <row r="121" spans="1:9">
      <c r="A121" s="1055">
        <v>118</v>
      </c>
      <c r="B121" s="1002">
        <v>400</v>
      </c>
      <c r="C121" s="997" t="s">
        <v>1170</v>
      </c>
      <c r="D121" s="998" t="s">
        <v>610</v>
      </c>
      <c r="E121" s="998" t="s">
        <v>50</v>
      </c>
      <c r="F121" s="997" t="s">
        <v>199</v>
      </c>
      <c r="G121" s="1000">
        <v>57.45</v>
      </c>
      <c r="H121" s="1001" t="s">
        <v>834</v>
      </c>
      <c r="I121" s="982">
        <f t="shared" si="1"/>
        <v>22980</v>
      </c>
    </row>
    <row r="122" spans="1:9">
      <c r="A122" s="1054">
        <v>119</v>
      </c>
      <c r="B122" s="1004">
        <v>2</v>
      </c>
      <c r="C122" s="997" t="s">
        <v>204</v>
      </c>
      <c r="D122" s="998" t="s">
        <v>610</v>
      </c>
      <c r="E122" s="998" t="s">
        <v>50</v>
      </c>
      <c r="F122" s="997" t="s">
        <v>205</v>
      </c>
      <c r="G122" s="1005">
        <v>4554</v>
      </c>
      <c r="H122" s="1001" t="s">
        <v>15</v>
      </c>
      <c r="I122" s="982">
        <f t="shared" si="1"/>
        <v>9108</v>
      </c>
    </row>
    <row r="123" spans="1:9">
      <c r="A123" s="1054">
        <v>120</v>
      </c>
      <c r="B123" s="1004">
        <v>2</v>
      </c>
      <c r="C123" s="997" t="s">
        <v>1173</v>
      </c>
      <c r="D123" s="998" t="s">
        <v>610</v>
      </c>
      <c r="E123" s="998" t="s">
        <v>50</v>
      </c>
      <c r="F123" s="997" t="s">
        <v>207</v>
      </c>
      <c r="G123" s="1005">
        <v>3589.96</v>
      </c>
      <c r="H123" s="1001" t="s">
        <v>15</v>
      </c>
      <c r="I123" s="982">
        <f t="shared" si="1"/>
        <v>7179.92</v>
      </c>
    </row>
    <row r="124" spans="1:9">
      <c r="A124" s="1055">
        <v>121</v>
      </c>
      <c r="B124" s="996">
        <v>1500</v>
      </c>
      <c r="C124" s="997" t="s">
        <v>1174</v>
      </c>
      <c r="D124" s="998" t="s">
        <v>610</v>
      </c>
      <c r="E124" s="998" t="s">
        <v>50</v>
      </c>
      <c r="F124" s="997" t="s">
        <v>217</v>
      </c>
      <c r="G124" s="1000">
        <v>60.75</v>
      </c>
      <c r="H124" s="1001" t="s">
        <v>79</v>
      </c>
      <c r="I124" s="982">
        <f t="shared" si="1"/>
        <v>91125</v>
      </c>
    </row>
    <row r="125" spans="1:9">
      <c r="A125" s="1054">
        <v>122</v>
      </c>
      <c r="B125" s="1002">
        <v>100</v>
      </c>
      <c r="C125" s="997" t="s">
        <v>1175</v>
      </c>
      <c r="D125" s="998" t="s">
        <v>610</v>
      </c>
      <c r="E125" s="998" t="s">
        <v>50</v>
      </c>
      <c r="F125" s="997" t="s">
        <v>215</v>
      </c>
      <c r="G125" s="1000">
        <v>58.45</v>
      </c>
      <c r="H125" s="1001" t="s">
        <v>79</v>
      </c>
      <c r="I125" s="982">
        <f t="shared" si="1"/>
        <v>5845</v>
      </c>
    </row>
    <row r="126" spans="1:9">
      <c r="A126" s="1054">
        <v>123</v>
      </c>
      <c r="B126" s="1004">
        <v>1</v>
      </c>
      <c r="C126" s="997" t="s">
        <v>1176</v>
      </c>
      <c r="D126" s="998" t="s">
        <v>610</v>
      </c>
      <c r="E126" s="998" t="s">
        <v>50</v>
      </c>
      <c r="F126" s="997" t="s">
        <v>219</v>
      </c>
      <c r="G126" s="1005">
        <v>1974</v>
      </c>
      <c r="H126" s="1001" t="s">
        <v>15</v>
      </c>
      <c r="I126" s="982">
        <f t="shared" si="1"/>
        <v>1974</v>
      </c>
    </row>
    <row r="127" spans="1:9">
      <c r="A127" s="1055">
        <v>124</v>
      </c>
      <c r="B127" s="1004">
        <v>1</v>
      </c>
      <c r="C127" s="997" t="s">
        <v>1177</v>
      </c>
      <c r="D127" s="998" t="s">
        <v>610</v>
      </c>
      <c r="E127" s="998" t="s">
        <v>50</v>
      </c>
      <c r="F127" s="997" t="s">
        <v>221</v>
      </c>
      <c r="G127" s="1005">
        <v>8991</v>
      </c>
      <c r="H127" s="1001" t="s">
        <v>15</v>
      </c>
      <c r="I127" s="982">
        <f t="shared" si="1"/>
        <v>8991</v>
      </c>
    </row>
    <row r="128" spans="1:9">
      <c r="A128" s="1054">
        <v>125</v>
      </c>
      <c r="B128" s="1004">
        <v>1</v>
      </c>
      <c r="C128" s="997" t="s">
        <v>1178</v>
      </c>
      <c r="D128" s="998" t="s">
        <v>610</v>
      </c>
      <c r="E128" s="998" t="s">
        <v>50</v>
      </c>
      <c r="F128" s="997" t="s">
        <v>223</v>
      </c>
      <c r="G128" s="1005">
        <v>7797</v>
      </c>
      <c r="H128" s="1001" t="s">
        <v>15</v>
      </c>
      <c r="I128" s="982">
        <f t="shared" si="1"/>
        <v>7797</v>
      </c>
    </row>
    <row r="129" spans="1:9">
      <c r="A129" s="1054">
        <v>126</v>
      </c>
      <c r="B129" s="1002">
        <v>60</v>
      </c>
      <c r="C129" s="997" t="s">
        <v>1179</v>
      </c>
      <c r="D129" s="998" t="s">
        <v>610</v>
      </c>
      <c r="E129" s="998" t="s">
        <v>50</v>
      </c>
      <c r="F129" s="997" t="s">
        <v>225</v>
      </c>
      <c r="G129" s="1000">
        <v>114.83</v>
      </c>
      <c r="H129" s="1001" t="s">
        <v>82</v>
      </c>
      <c r="I129" s="982">
        <f t="shared" si="1"/>
        <v>6889.8</v>
      </c>
    </row>
    <row r="130" spans="1:9">
      <c r="A130" s="1055">
        <v>127</v>
      </c>
      <c r="B130" s="1004">
        <v>1</v>
      </c>
      <c r="C130" s="997" t="s">
        <v>1180</v>
      </c>
      <c r="D130" s="998" t="s">
        <v>610</v>
      </c>
      <c r="E130" s="998" t="s">
        <v>50</v>
      </c>
      <c r="F130" s="997" t="s">
        <v>209</v>
      </c>
      <c r="G130" s="1005">
        <v>1182.97</v>
      </c>
      <c r="H130" s="1001" t="s">
        <v>15</v>
      </c>
      <c r="I130" s="982">
        <f t="shared" si="1"/>
        <v>1182.97</v>
      </c>
    </row>
    <row r="131" spans="1:9">
      <c r="A131" s="1054">
        <v>128</v>
      </c>
      <c r="B131" s="1004">
        <v>1</v>
      </c>
      <c r="C131" s="997" t="s">
        <v>1181</v>
      </c>
      <c r="D131" s="998" t="s">
        <v>610</v>
      </c>
      <c r="E131" s="998" t="s">
        <v>50</v>
      </c>
      <c r="F131" s="997" t="s">
        <v>211</v>
      </c>
      <c r="G131" s="1005">
        <v>1085</v>
      </c>
      <c r="H131" s="1001" t="s">
        <v>15</v>
      </c>
      <c r="I131" s="982">
        <f t="shared" si="1"/>
        <v>1085</v>
      </c>
    </row>
    <row r="132" spans="1:9">
      <c r="A132" s="1054">
        <v>129</v>
      </c>
      <c r="B132" s="1002">
        <v>100</v>
      </c>
      <c r="C132" s="997" t="s">
        <v>1182</v>
      </c>
      <c r="D132" s="998" t="s">
        <v>610</v>
      </c>
      <c r="E132" s="998" t="s">
        <v>50</v>
      </c>
      <c r="F132" s="997" t="s">
        <v>213</v>
      </c>
      <c r="G132" s="1000">
        <v>547</v>
      </c>
      <c r="H132" s="1001" t="s">
        <v>82</v>
      </c>
      <c r="I132" s="982">
        <f t="shared" si="1"/>
        <v>54700</v>
      </c>
    </row>
    <row r="133" spans="1:9">
      <c r="A133" s="1055">
        <v>130</v>
      </c>
      <c r="B133" s="977">
        <v>7.5</v>
      </c>
      <c r="C133" s="1006" t="s">
        <v>1048</v>
      </c>
      <c r="D133" s="979" t="s">
        <v>610</v>
      </c>
      <c r="E133" s="979" t="s">
        <v>13</v>
      </c>
      <c r="F133" s="976" t="s">
        <v>227</v>
      </c>
      <c r="G133" s="982">
        <v>765</v>
      </c>
      <c r="H133" s="981" t="s">
        <v>228</v>
      </c>
      <c r="I133" s="982">
        <f>B133*G133</f>
        <v>5737.5</v>
      </c>
    </row>
    <row r="134" spans="1:9">
      <c r="A134" s="1054">
        <v>131</v>
      </c>
      <c r="B134" s="977">
        <v>30</v>
      </c>
      <c r="C134" s="1006" t="s">
        <v>1050</v>
      </c>
      <c r="D134" s="979" t="s">
        <v>610</v>
      </c>
      <c r="E134" s="979" t="s">
        <v>13</v>
      </c>
      <c r="F134" s="976" t="s">
        <v>130</v>
      </c>
      <c r="G134" s="982">
        <v>1024</v>
      </c>
      <c r="H134" s="981" t="s">
        <v>131</v>
      </c>
      <c r="I134" s="982">
        <f t="shared" ref="I134:I175" si="2">B134*G134</f>
        <v>30720</v>
      </c>
    </row>
    <row r="135" spans="1:9" ht="66">
      <c r="A135" s="1054">
        <v>132</v>
      </c>
      <c r="B135" s="977">
        <v>15</v>
      </c>
      <c r="C135" s="1006" t="s">
        <v>1148</v>
      </c>
      <c r="D135" s="979" t="s">
        <v>610</v>
      </c>
      <c r="E135" s="979" t="s">
        <v>13</v>
      </c>
      <c r="F135" s="976" t="s">
        <v>24</v>
      </c>
      <c r="G135" s="982">
        <v>3299.7</v>
      </c>
      <c r="H135" s="981" t="s">
        <v>15</v>
      </c>
      <c r="I135" s="982">
        <f t="shared" si="2"/>
        <v>49495.5</v>
      </c>
    </row>
    <row r="136" spans="1:9">
      <c r="A136" s="1055">
        <v>133</v>
      </c>
      <c r="B136" s="977">
        <v>30</v>
      </c>
      <c r="C136" s="1006" t="s">
        <v>1051</v>
      </c>
      <c r="D136" s="979" t="s">
        <v>610</v>
      </c>
      <c r="E136" s="979" t="s">
        <v>13</v>
      </c>
      <c r="F136" s="976" t="s">
        <v>133</v>
      </c>
      <c r="G136" s="982">
        <v>1024</v>
      </c>
      <c r="H136" s="981" t="s">
        <v>131</v>
      </c>
      <c r="I136" s="982">
        <f t="shared" si="2"/>
        <v>30720</v>
      </c>
    </row>
    <row r="137" spans="1:9" s="1058" customFormat="1" ht="213">
      <c r="A137" s="1054">
        <v>134</v>
      </c>
      <c r="B137" s="977">
        <v>4900</v>
      </c>
      <c r="C137" s="1007" t="s">
        <v>1183</v>
      </c>
      <c r="D137" s="979" t="s">
        <v>610</v>
      </c>
      <c r="E137" s="986" t="s">
        <v>13</v>
      </c>
      <c r="F137" s="1057" t="s">
        <v>819</v>
      </c>
      <c r="G137" s="990">
        <v>572.1</v>
      </c>
      <c r="H137" s="977" t="s">
        <v>82</v>
      </c>
      <c r="I137" s="990">
        <f t="shared" si="2"/>
        <v>2803290</v>
      </c>
    </row>
    <row r="138" spans="1:9" s="1058" customFormat="1" ht="214.5">
      <c r="A138" s="1054">
        <v>135</v>
      </c>
      <c r="B138" s="977">
        <v>1400</v>
      </c>
      <c r="C138" s="1007" t="s">
        <v>1372</v>
      </c>
      <c r="D138" s="979" t="s">
        <v>610</v>
      </c>
      <c r="E138" s="986" t="s">
        <v>13</v>
      </c>
      <c r="F138" s="1057" t="s">
        <v>1055</v>
      </c>
      <c r="G138" s="990">
        <v>1175.56</v>
      </c>
      <c r="H138" s="977" t="s">
        <v>82</v>
      </c>
      <c r="I138" s="990">
        <f t="shared" si="2"/>
        <v>1645784</v>
      </c>
    </row>
    <row r="139" spans="1:9" s="1058" customFormat="1" ht="211.5">
      <c r="A139" s="1055">
        <v>136</v>
      </c>
      <c r="B139" s="977">
        <v>200</v>
      </c>
      <c r="C139" s="1007" t="s">
        <v>1185</v>
      </c>
      <c r="D139" s="979" t="s">
        <v>610</v>
      </c>
      <c r="E139" s="986" t="s">
        <v>13</v>
      </c>
      <c r="F139" s="1057" t="s">
        <v>1058</v>
      </c>
      <c r="G139" s="990">
        <v>1319.84</v>
      </c>
      <c r="H139" s="977" t="s">
        <v>82</v>
      </c>
      <c r="I139" s="990">
        <f t="shared" si="2"/>
        <v>263968</v>
      </c>
    </row>
    <row r="140" spans="1:9" ht="33">
      <c r="A140" s="1054">
        <v>137</v>
      </c>
      <c r="B140" s="977">
        <v>1000</v>
      </c>
      <c r="C140" s="1006" t="s">
        <v>1060</v>
      </c>
      <c r="D140" s="979" t="s">
        <v>610</v>
      </c>
      <c r="E140" s="979" t="s">
        <v>13</v>
      </c>
      <c r="F140" s="1009" t="s">
        <v>1061</v>
      </c>
      <c r="G140" s="982">
        <v>1287</v>
      </c>
      <c r="H140" s="981" t="s">
        <v>82</v>
      </c>
      <c r="I140" s="982">
        <f t="shared" si="2"/>
        <v>1287000</v>
      </c>
    </row>
    <row r="141" spans="1:9">
      <c r="A141" s="1054">
        <v>138</v>
      </c>
      <c r="B141" s="977">
        <v>75</v>
      </c>
      <c r="C141" s="1006" t="s">
        <v>840</v>
      </c>
      <c r="D141" s="979" t="s">
        <v>610</v>
      </c>
      <c r="E141" s="979" t="s">
        <v>13</v>
      </c>
      <c r="F141" s="976" t="s">
        <v>236</v>
      </c>
      <c r="G141" s="982">
        <v>2745</v>
      </c>
      <c r="H141" s="981" t="s">
        <v>15</v>
      </c>
      <c r="I141" s="982">
        <f t="shared" si="2"/>
        <v>205875</v>
      </c>
    </row>
    <row r="142" spans="1:9">
      <c r="A142" s="1055">
        <v>139</v>
      </c>
      <c r="B142" s="977">
        <v>30</v>
      </c>
      <c r="C142" s="1006" t="s">
        <v>1064</v>
      </c>
      <c r="D142" s="979" t="s">
        <v>610</v>
      </c>
      <c r="E142" s="979" t="s">
        <v>13</v>
      </c>
      <c r="F142" s="976" t="s">
        <v>238</v>
      </c>
      <c r="G142" s="982">
        <v>5700.78</v>
      </c>
      <c r="H142" s="981" t="s">
        <v>15</v>
      </c>
      <c r="I142" s="982">
        <f t="shared" si="2"/>
        <v>171023.4</v>
      </c>
    </row>
    <row r="143" spans="1:9">
      <c r="A143" s="1054">
        <v>140</v>
      </c>
      <c r="B143" s="977">
        <v>800</v>
      </c>
      <c r="C143" s="1006" t="s">
        <v>1066</v>
      </c>
      <c r="D143" s="979" t="s">
        <v>610</v>
      </c>
      <c r="E143" s="979" t="s">
        <v>50</v>
      </c>
      <c r="F143" s="976" t="s">
        <v>240</v>
      </c>
      <c r="G143" s="982">
        <v>1044</v>
      </c>
      <c r="H143" s="981" t="s">
        <v>82</v>
      </c>
      <c r="I143" s="982">
        <f t="shared" si="2"/>
        <v>835200</v>
      </c>
    </row>
    <row r="144" spans="1:9">
      <c r="A144" s="1054">
        <v>141</v>
      </c>
      <c r="B144" s="977">
        <v>300</v>
      </c>
      <c r="C144" s="1006" t="s">
        <v>1068</v>
      </c>
      <c r="D144" s="979" t="s">
        <v>610</v>
      </c>
      <c r="E144" s="979" t="s">
        <v>50</v>
      </c>
      <c r="F144" s="976" t="s">
        <v>242</v>
      </c>
      <c r="G144" s="982">
        <v>1012</v>
      </c>
      <c r="H144" s="981" t="s">
        <v>82</v>
      </c>
      <c r="I144" s="982">
        <f t="shared" si="2"/>
        <v>303600</v>
      </c>
    </row>
    <row r="145" spans="1:9">
      <c r="A145" s="1055">
        <v>142</v>
      </c>
      <c r="B145" s="977">
        <v>200</v>
      </c>
      <c r="C145" s="1006" t="s">
        <v>1070</v>
      </c>
      <c r="D145" s="979" t="s">
        <v>610</v>
      </c>
      <c r="E145" s="979" t="s">
        <v>50</v>
      </c>
      <c r="F145" s="976" t="s">
        <v>244</v>
      </c>
      <c r="G145" s="982">
        <v>125</v>
      </c>
      <c r="H145" s="981" t="s">
        <v>82</v>
      </c>
      <c r="I145" s="982">
        <f t="shared" si="2"/>
        <v>25000</v>
      </c>
    </row>
    <row r="146" spans="1:9" ht="33">
      <c r="A146" s="1054">
        <v>143</v>
      </c>
      <c r="B146" s="977">
        <v>8</v>
      </c>
      <c r="C146" s="1010" t="s">
        <v>1072</v>
      </c>
      <c r="D146" s="979" t="s">
        <v>610</v>
      </c>
      <c r="E146" s="979" t="s">
        <v>13</v>
      </c>
      <c r="F146" s="976" t="s">
        <v>97</v>
      </c>
      <c r="G146" s="982">
        <v>2764.76</v>
      </c>
      <c r="H146" s="981" t="s">
        <v>15</v>
      </c>
      <c r="I146" s="982">
        <f t="shared" si="2"/>
        <v>22118.080000000002</v>
      </c>
    </row>
    <row r="147" spans="1:9" ht="66">
      <c r="A147" s="1054">
        <v>144</v>
      </c>
      <c r="B147" s="977">
        <v>70</v>
      </c>
      <c r="C147" s="1010" t="s">
        <v>1186</v>
      </c>
      <c r="D147" s="979" t="s">
        <v>610</v>
      </c>
      <c r="E147" s="979" t="s">
        <v>13</v>
      </c>
      <c r="F147" s="976" t="s">
        <v>91</v>
      </c>
      <c r="G147" s="982">
        <v>135.66</v>
      </c>
      <c r="H147" s="981" t="s">
        <v>82</v>
      </c>
      <c r="I147" s="982">
        <f t="shared" si="2"/>
        <v>9496.1999999999989</v>
      </c>
    </row>
    <row r="148" spans="1:9" ht="33">
      <c r="A148" s="1055">
        <v>145</v>
      </c>
      <c r="B148" s="977">
        <v>7500</v>
      </c>
      <c r="C148" s="1010" t="s">
        <v>1074</v>
      </c>
      <c r="D148" s="979" t="s">
        <v>610</v>
      </c>
      <c r="E148" s="979" t="s">
        <v>13</v>
      </c>
      <c r="F148" s="976" t="s">
        <v>247</v>
      </c>
      <c r="G148" s="982">
        <v>30</v>
      </c>
      <c r="H148" s="981" t="s">
        <v>82</v>
      </c>
      <c r="I148" s="982">
        <f t="shared" si="2"/>
        <v>225000</v>
      </c>
    </row>
    <row r="149" spans="1:9" ht="70.5" customHeight="1">
      <c r="A149" s="1054">
        <v>146</v>
      </c>
      <c r="B149" s="977">
        <v>75</v>
      </c>
      <c r="C149" s="1010" t="s">
        <v>1083</v>
      </c>
      <c r="D149" s="979" t="s">
        <v>610</v>
      </c>
      <c r="E149" s="979" t="s">
        <v>50</v>
      </c>
      <c r="F149" s="976" t="s">
        <v>264</v>
      </c>
      <c r="G149" s="982">
        <v>484</v>
      </c>
      <c r="H149" s="981" t="s">
        <v>15</v>
      </c>
      <c r="I149" s="982">
        <f t="shared" si="2"/>
        <v>36300</v>
      </c>
    </row>
    <row r="150" spans="1:9" ht="49.5">
      <c r="A150" s="1054">
        <v>147</v>
      </c>
      <c r="B150" s="977">
        <v>12</v>
      </c>
      <c r="C150" s="1010" t="s">
        <v>1076</v>
      </c>
      <c r="D150" s="979" t="s">
        <v>610</v>
      </c>
      <c r="E150" s="979" t="s">
        <v>13</v>
      </c>
      <c r="F150" s="976" t="s">
        <v>249</v>
      </c>
      <c r="G150" s="982">
        <v>512.54999999999995</v>
      </c>
      <c r="H150" s="981" t="s">
        <v>15</v>
      </c>
      <c r="I150" s="982">
        <f t="shared" si="2"/>
        <v>6150.5999999999995</v>
      </c>
    </row>
    <row r="151" spans="1:9" ht="49.5">
      <c r="A151" s="1055">
        <v>148</v>
      </c>
      <c r="B151" s="977">
        <v>18</v>
      </c>
      <c r="C151" s="1010" t="s">
        <v>250</v>
      </c>
      <c r="D151" s="979" t="s">
        <v>610</v>
      </c>
      <c r="E151" s="979" t="s">
        <v>13</v>
      </c>
      <c r="F151" s="976" t="s">
        <v>251</v>
      </c>
      <c r="G151" s="982">
        <v>1132</v>
      </c>
      <c r="H151" s="981" t="s">
        <v>15</v>
      </c>
      <c r="I151" s="982">
        <f t="shared" si="2"/>
        <v>20376</v>
      </c>
    </row>
    <row r="152" spans="1:9" ht="33">
      <c r="A152" s="1054">
        <v>149</v>
      </c>
      <c r="B152" s="977">
        <v>12</v>
      </c>
      <c r="C152" s="1010" t="s">
        <v>1160</v>
      </c>
      <c r="D152" s="979" t="s">
        <v>610</v>
      </c>
      <c r="E152" s="979" t="s">
        <v>13</v>
      </c>
      <c r="F152" s="976" t="s">
        <v>110</v>
      </c>
      <c r="G152" s="982">
        <v>990.68</v>
      </c>
      <c r="H152" s="981" t="s">
        <v>15</v>
      </c>
      <c r="I152" s="982">
        <f t="shared" si="2"/>
        <v>11888.16</v>
      </c>
    </row>
    <row r="153" spans="1:9" ht="82.5">
      <c r="A153" s="1054">
        <v>150</v>
      </c>
      <c r="B153" s="977">
        <v>3</v>
      </c>
      <c r="C153" s="989" t="s">
        <v>1080</v>
      </c>
      <c r="D153" s="979" t="s">
        <v>610</v>
      </c>
      <c r="E153" s="979" t="s">
        <v>13</v>
      </c>
      <c r="F153" s="976" t="s">
        <v>269</v>
      </c>
      <c r="G153" s="982">
        <v>5670</v>
      </c>
      <c r="H153" s="981" t="s">
        <v>44</v>
      </c>
      <c r="I153" s="982">
        <f t="shared" si="2"/>
        <v>17010</v>
      </c>
    </row>
    <row r="154" spans="1:9" ht="66">
      <c r="A154" s="1055">
        <v>151</v>
      </c>
      <c r="B154" s="977">
        <v>6</v>
      </c>
      <c r="C154" s="989" t="s">
        <v>1187</v>
      </c>
      <c r="D154" s="979" t="s">
        <v>610</v>
      </c>
      <c r="E154" s="979" t="s">
        <v>13</v>
      </c>
      <c r="F154" s="976" t="s">
        <v>1092</v>
      </c>
      <c r="G154" s="982">
        <v>1934</v>
      </c>
      <c r="H154" s="981" t="s">
        <v>15</v>
      </c>
      <c r="I154" s="982">
        <f t="shared" si="2"/>
        <v>11604</v>
      </c>
    </row>
    <row r="155" spans="1:9" ht="49.5">
      <c r="A155" s="1054">
        <v>152</v>
      </c>
      <c r="B155" s="977">
        <v>155</v>
      </c>
      <c r="C155" s="1011" t="s">
        <v>75</v>
      </c>
      <c r="D155" s="979" t="s">
        <v>610</v>
      </c>
      <c r="E155" s="979" t="s">
        <v>13</v>
      </c>
      <c r="F155" s="976" t="s">
        <v>76</v>
      </c>
      <c r="G155" s="982">
        <v>41</v>
      </c>
      <c r="H155" s="981" t="s">
        <v>74</v>
      </c>
      <c r="I155" s="982">
        <f t="shared" si="2"/>
        <v>6355</v>
      </c>
    </row>
    <row r="156" spans="1:9" ht="33">
      <c r="A156" s="1054">
        <v>153</v>
      </c>
      <c r="B156" s="977">
        <v>11.282</v>
      </c>
      <c r="C156" s="1011" t="s">
        <v>1161</v>
      </c>
      <c r="D156" s="979" t="s">
        <v>610</v>
      </c>
      <c r="E156" s="979" t="s">
        <v>13</v>
      </c>
      <c r="F156" s="976" t="s">
        <v>113</v>
      </c>
      <c r="G156" s="982">
        <v>6579</v>
      </c>
      <c r="H156" s="981" t="s">
        <v>114</v>
      </c>
      <c r="I156" s="982">
        <f t="shared" si="2"/>
        <v>74224.278000000006</v>
      </c>
    </row>
    <row r="157" spans="1:9">
      <c r="A157" s="1055">
        <v>154</v>
      </c>
      <c r="B157" s="977">
        <v>0.372</v>
      </c>
      <c r="C157" s="1010" t="s">
        <v>954</v>
      </c>
      <c r="D157" s="979" t="s">
        <v>610</v>
      </c>
      <c r="E157" s="979" t="s">
        <v>13</v>
      </c>
      <c r="F157" s="976" t="s">
        <v>116</v>
      </c>
      <c r="G157" s="982">
        <v>3893</v>
      </c>
      <c r="H157" s="981" t="s">
        <v>114</v>
      </c>
      <c r="I157" s="982">
        <f t="shared" si="2"/>
        <v>1448.1959999999999</v>
      </c>
    </row>
    <row r="158" spans="1:9" ht="66">
      <c r="A158" s="1054">
        <v>155</v>
      </c>
      <c r="B158" s="977">
        <v>0.97499999999999998</v>
      </c>
      <c r="C158" s="1010" t="s">
        <v>56</v>
      </c>
      <c r="D158" s="979" t="s">
        <v>610</v>
      </c>
      <c r="E158" s="979" t="s">
        <v>13</v>
      </c>
      <c r="F158" s="976" t="s">
        <v>57</v>
      </c>
      <c r="G158" s="982">
        <v>3426</v>
      </c>
      <c r="H158" s="981" t="s">
        <v>58</v>
      </c>
      <c r="I158" s="982">
        <f t="shared" si="2"/>
        <v>3340.35</v>
      </c>
    </row>
    <row r="159" spans="1:9">
      <c r="A159" s="1054">
        <v>156</v>
      </c>
      <c r="B159" s="977">
        <v>3</v>
      </c>
      <c r="C159" s="1012" t="s">
        <v>1188</v>
      </c>
      <c r="D159" s="979" t="s">
        <v>610</v>
      </c>
      <c r="E159" s="979" t="s">
        <v>13</v>
      </c>
      <c r="F159" s="976" t="s">
        <v>259</v>
      </c>
      <c r="G159" s="982">
        <v>4500</v>
      </c>
      <c r="H159" s="981" t="s">
        <v>15</v>
      </c>
      <c r="I159" s="982">
        <f t="shared" si="2"/>
        <v>13500</v>
      </c>
    </row>
    <row r="160" spans="1:9">
      <c r="A160" s="1055">
        <v>157</v>
      </c>
      <c r="B160" s="977">
        <v>3</v>
      </c>
      <c r="C160" s="1012" t="s">
        <v>274</v>
      </c>
      <c r="D160" s="979" t="s">
        <v>610</v>
      </c>
      <c r="E160" s="979" t="s">
        <v>13</v>
      </c>
      <c r="F160" s="976" t="s">
        <v>275</v>
      </c>
      <c r="G160" s="982">
        <v>146.63</v>
      </c>
      <c r="H160" s="981" t="s">
        <v>15</v>
      </c>
      <c r="I160" s="982">
        <f t="shared" si="2"/>
        <v>439.89</v>
      </c>
    </row>
    <row r="161" spans="1:9" ht="33">
      <c r="A161" s="1054">
        <v>158</v>
      </c>
      <c r="B161" s="977">
        <v>3</v>
      </c>
      <c r="C161" s="1013" t="s">
        <v>674</v>
      </c>
      <c r="D161" s="979" t="s">
        <v>610</v>
      </c>
      <c r="E161" s="979" t="s">
        <v>13</v>
      </c>
      <c r="F161" s="976" t="s">
        <v>123</v>
      </c>
      <c r="G161" s="982">
        <v>142</v>
      </c>
      <c r="H161" s="981" t="s">
        <v>15</v>
      </c>
      <c r="I161" s="982">
        <f t="shared" si="2"/>
        <v>426</v>
      </c>
    </row>
    <row r="162" spans="1:9">
      <c r="A162" s="1054">
        <v>159</v>
      </c>
      <c r="B162" s="977">
        <v>9</v>
      </c>
      <c r="C162" s="1014" t="s">
        <v>270</v>
      </c>
      <c r="D162" s="979" t="s">
        <v>610</v>
      </c>
      <c r="E162" s="979" t="s">
        <v>13</v>
      </c>
      <c r="F162" s="976" t="s">
        <v>271</v>
      </c>
      <c r="G162" s="982">
        <v>41</v>
      </c>
      <c r="H162" s="981" t="s">
        <v>15</v>
      </c>
      <c r="I162" s="982">
        <f t="shared" si="2"/>
        <v>369</v>
      </c>
    </row>
    <row r="163" spans="1:9">
      <c r="A163" s="1055">
        <v>160</v>
      </c>
      <c r="B163" s="977">
        <v>9</v>
      </c>
      <c r="C163" s="1014" t="s">
        <v>272</v>
      </c>
      <c r="D163" s="979" t="s">
        <v>610</v>
      </c>
      <c r="E163" s="979" t="s">
        <v>13</v>
      </c>
      <c r="F163" s="976" t="s">
        <v>273</v>
      </c>
      <c r="G163" s="982">
        <v>35</v>
      </c>
      <c r="H163" s="981" t="s">
        <v>15</v>
      </c>
      <c r="I163" s="982">
        <f t="shared" si="2"/>
        <v>315</v>
      </c>
    </row>
    <row r="164" spans="1:9">
      <c r="A164" s="1054">
        <v>161</v>
      </c>
      <c r="B164" s="977">
        <v>3</v>
      </c>
      <c r="C164" s="1014" t="s">
        <v>256</v>
      </c>
      <c r="D164" s="979" t="s">
        <v>610</v>
      </c>
      <c r="E164" s="1059" t="s">
        <v>13</v>
      </c>
      <c r="F164" s="1009" t="s">
        <v>257</v>
      </c>
      <c r="G164" s="982">
        <v>880</v>
      </c>
      <c r="H164" s="981" t="s">
        <v>15</v>
      </c>
      <c r="I164" s="982">
        <f t="shared" si="2"/>
        <v>2640</v>
      </c>
    </row>
    <row r="165" spans="1:9">
      <c r="A165" s="1054">
        <v>162</v>
      </c>
      <c r="B165" s="977">
        <v>6</v>
      </c>
      <c r="C165" s="985" t="s">
        <v>1122</v>
      </c>
      <c r="D165" s="979" t="s">
        <v>610</v>
      </c>
      <c r="E165" s="979" t="s">
        <v>50</v>
      </c>
      <c r="F165" s="976" t="s">
        <v>260</v>
      </c>
      <c r="G165" s="982">
        <v>2789</v>
      </c>
      <c r="H165" s="981" t="s">
        <v>15</v>
      </c>
      <c r="I165" s="982">
        <f t="shared" si="2"/>
        <v>16734</v>
      </c>
    </row>
    <row r="166" spans="1:9" ht="66">
      <c r="A166" s="1055">
        <v>163</v>
      </c>
      <c r="B166" s="977">
        <v>6</v>
      </c>
      <c r="C166" s="1006" t="s">
        <v>68</v>
      </c>
      <c r="D166" s="979" t="s">
        <v>610</v>
      </c>
      <c r="E166" s="979" t="s">
        <v>13</v>
      </c>
      <c r="F166" s="976" t="s">
        <v>69</v>
      </c>
      <c r="G166" s="982">
        <v>1234.2</v>
      </c>
      <c r="H166" s="981" t="s">
        <v>15</v>
      </c>
      <c r="I166" s="982">
        <f t="shared" si="2"/>
        <v>7405.2000000000007</v>
      </c>
    </row>
    <row r="167" spans="1:9" ht="49.5">
      <c r="A167" s="1054">
        <v>164</v>
      </c>
      <c r="B167" s="977">
        <v>6</v>
      </c>
      <c r="C167" s="1010" t="s">
        <v>70</v>
      </c>
      <c r="D167" s="979" t="s">
        <v>610</v>
      </c>
      <c r="E167" s="979" t="s">
        <v>13</v>
      </c>
      <c r="F167" s="976" t="s">
        <v>71</v>
      </c>
      <c r="G167" s="982">
        <v>386</v>
      </c>
      <c r="H167" s="981" t="s">
        <v>15</v>
      </c>
      <c r="I167" s="982">
        <f t="shared" si="2"/>
        <v>2316</v>
      </c>
    </row>
    <row r="168" spans="1:9">
      <c r="A168" s="1054">
        <v>165</v>
      </c>
      <c r="B168" s="977">
        <v>3</v>
      </c>
      <c r="C168" s="1010" t="s">
        <v>265</v>
      </c>
      <c r="D168" s="979" t="s">
        <v>610</v>
      </c>
      <c r="E168" s="979" t="s">
        <v>13</v>
      </c>
      <c r="F168" s="976" t="s">
        <v>266</v>
      </c>
      <c r="G168" s="982">
        <v>53</v>
      </c>
      <c r="H168" s="981" t="s">
        <v>15</v>
      </c>
      <c r="I168" s="982">
        <f t="shared" si="2"/>
        <v>159</v>
      </c>
    </row>
    <row r="169" spans="1:9">
      <c r="A169" s="1055">
        <v>166</v>
      </c>
      <c r="B169" s="977">
        <v>30</v>
      </c>
      <c r="C169" s="1010" t="s">
        <v>377</v>
      </c>
      <c r="D169" s="979" t="s">
        <v>610</v>
      </c>
      <c r="E169" s="979" t="s">
        <v>50</v>
      </c>
      <c r="F169" s="976" t="s">
        <v>78</v>
      </c>
      <c r="G169" s="982">
        <v>117.5</v>
      </c>
      <c r="H169" s="981" t="s">
        <v>79</v>
      </c>
      <c r="I169" s="982">
        <f t="shared" si="2"/>
        <v>3525</v>
      </c>
    </row>
    <row r="170" spans="1:9">
      <c r="A170" s="1054">
        <v>167</v>
      </c>
      <c r="B170" s="1004">
        <v>8</v>
      </c>
      <c r="C170" s="997" t="s">
        <v>204</v>
      </c>
      <c r="D170" s="998" t="s">
        <v>610</v>
      </c>
      <c r="E170" s="998" t="s">
        <v>50</v>
      </c>
      <c r="F170" s="1016" t="s">
        <v>205</v>
      </c>
      <c r="G170" s="1017">
        <v>4554</v>
      </c>
      <c r="H170" s="1018" t="s">
        <v>15</v>
      </c>
      <c r="I170" s="982">
        <f t="shared" si="2"/>
        <v>36432</v>
      </c>
    </row>
    <row r="171" spans="1:9">
      <c r="A171" s="1054">
        <v>168</v>
      </c>
      <c r="B171" s="1004">
        <v>30</v>
      </c>
      <c r="C171" s="997" t="s">
        <v>277</v>
      </c>
      <c r="D171" s="998" t="s">
        <v>610</v>
      </c>
      <c r="E171" s="998" t="s">
        <v>50</v>
      </c>
      <c r="F171" s="1016" t="s">
        <v>278</v>
      </c>
      <c r="G171" s="1017">
        <v>24151</v>
      </c>
      <c r="H171" s="1018" t="s">
        <v>15</v>
      </c>
      <c r="I171" s="982">
        <f t="shared" si="2"/>
        <v>724530</v>
      </c>
    </row>
    <row r="172" spans="1:9">
      <c r="A172" s="1055">
        <v>169</v>
      </c>
      <c r="B172" s="1004">
        <v>3</v>
      </c>
      <c r="C172" s="997" t="s">
        <v>1189</v>
      </c>
      <c r="D172" s="998" t="s">
        <v>610</v>
      </c>
      <c r="E172" s="998" t="s">
        <v>50</v>
      </c>
      <c r="F172" s="1016" t="s">
        <v>281</v>
      </c>
      <c r="G172" s="1017">
        <v>40658.78</v>
      </c>
      <c r="H172" s="1018" t="s">
        <v>15</v>
      </c>
      <c r="I172" s="982">
        <f t="shared" si="2"/>
        <v>121976.34</v>
      </c>
    </row>
    <row r="173" spans="1:9">
      <c r="A173" s="1054">
        <v>170</v>
      </c>
      <c r="B173" s="996">
        <v>4500</v>
      </c>
      <c r="C173" s="997" t="s">
        <v>1174</v>
      </c>
      <c r="D173" s="998" t="s">
        <v>610</v>
      </c>
      <c r="E173" s="998" t="s">
        <v>50</v>
      </c>
      <c r="F173" s="1016" t="s">
        <v>217</v>
      </c>
      <c r="G173" s="1019">
        <v>60.75</v>
      </c>
      <c r="H173" s="1018" t="s">
        <v>79</v>
      </c>
      <c r="I173" s="982">
        <f t="shared" si="2"/>
        <v>273375</v>
      </c>
    </row>
    <row r="174" spans="1:9">
      <c r="A174" s="1054">
        <v>171</v>
      </c>
      <c r="B174" s="1002">
        <v>370</v>
      </c>
      <c r="C174" s="997" t="s">
        <v>1172</v>
      </c>
      <c r="D174" s="998" t="s">
        <v>610</v>
      </c>
      <c r="E174" s="998" t="s">
        <v>50</v>
      </c>
      <c r="F174" s="1016" t="s">
        <v>203</v>
      </c>
      <c r="G174" s="1019">
        <v>56.5</v>
      </c>
      <c r="H174" s="1018" t="s">
        <v>79</v>
      </c>
      <c r="I174" s="982">
        <f t="shared" si="2"/>
        <v>20905</v>
      </c>
    </row>
    <row r="175" spans="1:9">
      <c r="A175" s="1055">
        <v>172</v>
      </c>
      <c r="B175" s="1002">
        <v>975</v>
      </c>
      <c r="C175" s="997" t="s">
        <v>1170</v>
      </c>
      <c r="D175" s="998" t="s">
        <v>610</v>
      </c>
      <c r="E175" s="998" t="s">
        <v>50</v>
      </c>
      <c r="F175" s="1016" t="s">
        <v>199</v>
      </c>
      <c r="G175" s="1019">
        <v>57.45</v>
      </c>
      <c r="H175" s="1018" t="s">
        <v>834</v>
      </c>
      <c r="I175" s="982">
        <f t="shared" si="2"/>
        <v>56013.75</v>
      </c>
    </row>
    <row r="176" spans="1:9">
      <c r="A176" s="1054">
        <v>173</v>
      </c>
      <c r="B176" s="977">
        <v>8</v>
      </c>
      <c r="C176" s="1010" t="s">
        <v>1048</v>
      </c>
      <c r="D176" s="979" t="s">
        <v>610</v>
      </c>
      <c r="E176" s="979" t="s">
        <v>13</v>
      </c>
      <c r="F176" s="976" t="s">
        <v>227</v>
      </c>
      <c r="G176" s="982">
        <v>765</v>
      </c>
      <c r="H176" s="1020" t="s">
        <v>228</v>
      </c>
      <c r="I176" s="982">
        <f>B176*G176</f>
        <v>6120</v>
      </c>
    </row>
    <row r="177" spans="1:9">
      <c r="A177" s="1054">
        <v>174</v>
      </c>
      <c r="B177" s="977">
        <v>27</v>
      </c>
      <c r="C177" s="1010" t="s">
        <v>129</v>
      </c>
      <c r="D177" s="979" t="s">
        <v>610</v>
      </c>
      <c r="E177" s="979" t="s">
        <v>13</v>
      </c>
      <c r="F177" s="976" t="s">
        <v>130</v>
      </c>
      <c r="G177" s="982">
        <v>1024</v>
      </c>
      <c r="H177" s="1020" t="s">
        <v>131</v>
      </c>
      <c r="I177" s="982">
        <f t="shared" ref="I177:I216" si="3">B177*G177</f>
        <v>27648</v>
      </c>
    </row>
    <row r="178" spans="1:9" ht="66">
      <c r="A178" s="1055">
        <v>175</v>
      </c>
      <c r="B178" s="977">
        <v>14</v>
      </c>
      <c r="C178" s="1010" t="s">
        <v>1148</v>
      </c>
      <c r="D178" s="979" t="s">
        <v>610</v>
      </c>
      <c r="E178" s="979" t="s">
        <v>13</v>
      </c>
      <c r="F178" s="976" t="s">
        <v>24</v>
      </c>
      <c r="G178" s="982">
        <v>3299.7</v>
      </c>
      <c r="H178" s="1020" t="s">
        <v>15</v>
      </c>
      <c r="I178" s="982">
        <f t="shared" si="3"/>
        <v>46195.799999999996</v>
      </c>
    </row>
    <row r="179" spans="1:9">
      <c r="A179" s="1054">
        <v>176</v>
      </c>
      <c r="B179" s="977">
        <v>27</v>
      </c>
      <c r="C179" s="1010" t="s">
        <v>132</v>
      </c>
      <c r="D179" s="979" t="s">
        <v>610</v>
      </c>
      <c r="E179" s="979" t="s">
        <v>13</v>
      </c>
      <c r="F179" s="976" t="s">
        <v>133</v>
      </c>
      <c r="G179" s="982">
        <v>1024</v>
      </c>
      <c r="H179" s="1020" t="s">
        <v>131</v>
      </c>
      <c r="I179" s="982">
        <f t="shared" si="3"/>
        <v>27648</v>
      </c>
    </row>
    <row r="180" spans="1:9" ht="196.5">
      <c r="A180" s="1054">
        <v>177</v>
      </c>
      <c r="B180" s="977">
        <v>4100</v>
      </c>
      <c r="C180" s="1021" t="s">
        <v>1190</v>
      </c>
      <c r="D180" s="979" t="s">
        <v>610</v>
      </c>
      <c r="E180" s="979" t="s">
        <v>13</v>
      </c>
      <c r="F180" s="976" t="s">
        <v>1097</v>
      </c>
      <c r="G180" s="982">
        <v>465.46</v>
      </c>
      <c r="H180" s="1020" t="s">
        <v>82</v>
      </c>
      <c r="I180" s="982">
        <f t="shared" si="3"/>
        <v>1908386</v>
      </c>
    </row>
    <row r="181" spans="1:9" ht="196.5">
      <c r="A181" s="1055">
        <v>178</v>
      </c>
      <c r="B181" s="977">
        <v>3100</v>
      </c>
      <c r="C181" s="1021" t="s">
        <v>1370</v>
      </c>
      <c r="D181" s="979" t="s">
        <v>610</v>
      </c>
      <c r="E181" s="979" t="s">
        <v>13</v>
      </c>
      <c r="F181" s="1009" t="s">
        <v>284</v>
      </c>
      <c r="G181" s="982">
        <v>1073.94</v>
      </c>
      <c r="H181" s="1020" t="s">
        <v>82</v>
      </c>
      <c r="I181" s="982">
        <f t="shared" si="3"/>
        <v>3329214</v>
      </c>
    </row>
    <row r="182" spans="1:9" ht="226.5">
      <c r="A182" s="1054">
        <v>179</v>
      </c>
      <c r="B182" s="977">
        <v>200</v>
      </c>
      <c r="C182" s="1007" t="s">
        <v>1390</v>
      </c>
      <c r="D182" s="979" t="s">
        <v>610</v>
      </c>
      <c r="E182" s="979" t="s">
        <v>13</v>
      </c>
      <c r="F182" s="1009" t="s">
        <v>1102</v>
      </c>
      <c r="G182" s="982">
        <v>1199.4000000000001</v>
      </c>
      <c r="H182" s="1020" t="s">
        <v>82</v>
      </c>
      <c r="I182" s="982">
        <f t="shared" si="3"/>
        <v>239880.00000000003</v>
      </c>
    </row>
    <row r="183" spans="1:9" ht="33">
      <c r="A183" s="1054">
        <v>180</v>
      </c>
      <c r="B183" s="977">
        <v>600</v>
      </c>
      <c r="C183" s="1010" t="s">
        <v>1104</v>
      </c>
      <c r="D183" s="979" t="s">
        <v>610</v>
      </c>
      <c r="E183" s="979" t="s">
        <v>13</v>
      </c>
      <c r="F183" s="976" t="s">
        <v>1105</v>
      </c>
      <c r="G183" s="982">
        <v>1075</v>
      </c>
      <c r="H183" s="1020" t="s">
        <v>82</v>
      </c>
      <c r="I183" s="982">
        <f t="shared" si="3"/>
        <v>645000</v>
      </c>
    </row>
    <row r="184" spans="1:9">
      <c r="A184" s="1055">
        <v>181</v>
      </c>
      <c r="B184" s="977">
        <v>80</v>
      </c>
      <c r="C184" s="1022" t="s">
        <v>840</v>
      </c>
      <c r="D184" s="979" t="s">
        <v>610</v>
      </c>
      <c r="E184" s="979" t="s">
        <v>13</v>
      </c>
      <c r="F184" s="976" t="s">
        <v>236</v>
      </c>
      <c r="G184" s="982">
        <v>2745</v>
      </c>
      <c r="H184" s="1020" t="s">
        <v>15</v>
      </c>
      <c r="I184" s="982">
        <f t="shared" si="3"/>
        <v>219600</v>
      </c>
    </row>
    <row r="185" spans="1:9">
      <c r="A185" s="1054">
        <v>182</v>
      </c>
      <c r="B185" s="977">
        <v>28</v>
      </c>
      <c r="C185" s="1010" t="s">
        <v>1107</v>
      </c>
      <c r="D185" s="979" t="s">
        <v>610</v>
      </c>
      <c r="E185" s="979" t="s">
        <v>13</v>
      </c>
      <c r="F185" s="976" t="s">
        <v>287</v>
      </c>
      <c r="G185" s="982">
        <v>3725.45</v>
      </c>
      <c r="H185" s="1020" t="s">
        <v>15</v>
      </c>
      <c r="I185" s="982">
        <f t="shared" si="3"/>
        <v>104312.59999999999</v>
      </c>
    </row>
    <row r="186" spans="1:9">
      <c r="A186" s="1054">
        <v>183</v>
      </c>
      <c r="B186" s="977">
        <v>500</v>
      </c>
      <c r="C186" s="1022" t="s">
        <v>1109</v>
      </c>
      <c r="D186" s="979" t="s">
        <v>610</v>
      </c>
      <c r="E186" s="979" t="s">
        <v>50</v>
      </c>
      <c r="F186" s="976" t="s">
        <v>289</v>
      </c>
      <c r="G186" s="982">
        <v>740</v>
      </c>
      <c r="H186" s="1020" t="s">
        <v>82</v>
      </c>
      <c r="I186" s="982">
        <f t="shared" si="3"/>
        <v>370000</v>
      </c>
    </row>
    <row r="187" spans="1:9">
      <c r="A187" s="1055">
        <v>184</v>
      </c>
      <c r="B187" s="977">
        <v>500</v>
      </c>
      <c r="C187" s="1022" t="s">
        <v>1111</v>
      </c>
      <c r="D187" s="979" t="s">
        <v>610</v>
      </c>
      <c r="E187" s="979" t="s">
        <v>50</v>
      </c>
      <c r="F187" s="976" t="s">
        <v>291</v>
      </c>
      <c r="G187" s="982">
        <v>759</v>
      </c>
      <c r="H187" s="1020" t="s">
        <v>82</v>
      </c>
      <c r="I187" s="982">
        <f t="shared" si="3"/>
        <v>379500</v>
      </c>
    </row>
    <row r="188" spans="1:9">
      <c r="A188" s="1054">
        <v>185</v>
      </c>
      <c r="B188" s="977">
        <v>200</v>
      </c>
      <c r="C188" s="1010" t="s">
        <v>1113</v>
      </c>
      <c r="D188" s="979" t="s">
        <v>610</v>
      </c>
      <c r="E188" s="979" t="s">
        <v>50</v>
      </c>
      <c r="F188" s="976" t="s">
        <v>293</v>
      </c>
      <c r="G188" s="982">
        <v>80</v>
      </c>
      <c r="H188" s="1020" t="s">
        <v>82</v>
      </c>
      <c r="I188" s="982">
        <f t="shared" si="3"/>
        <v>16000</v>
      </c>
    </row>
    <row r="189" spans="1:9">
      <c r="A189" s="1054">
        <v>186</v>
      </c>
      <c r="B189" s="977">
        <v>16</v>
      </c>
      <c r="C189" s="1010" t="s">
        <v>1115</v>
      </c>
      <c r="D189" s="979" t="s">
        <v>610</v>
      </c>
      <c r="E189" s="979" t="s">
        <v>13</v>
      </c>
      <c r="F189" s="976" t="s">
        <v>295</v>
      </c>
      <c r="G189" s="982">
        <v>2370.63</v>
      </c>
      <c r="H189" s="1020" t="s">
        <v>15</v>
      </c>
      <c r="I189" s="982">
        <f t="shared" si="3"/>
        <v>37930.080000000002</v>
      </c>
    </row>
    <row r="190" spans="1:9" ht="66">
      <c r="A190" s="1055">
        <v>187</v>
      </c>
      <c r="B190" s="977">
        <v>120</v>
      </c>
      <c r="C190" s="1010" t="s">
        <v>1117</v>
      </c>
      <c r="D190" s="979" t="s">
        <v>610</v>
      </c>
      <c r="E190" s="979" t="s">
        <v>13</v>
      </c>
      <c r="F190" s="976" t="s">
        <v>285</v>
      </c>
      <c r="G190" s="982">
        <v>144.08000000000001</v>
      </c>
      <c r="H190" s="1020" t="s">
        <v>82</v>
      </c>
      <c r="I190" s="982">
        <f t="shared" si="3"/>
        <v>17289.600000000002</v>
      </c>
    </row>
    <row r="191" spans="1:9" ht="33">
      <c r="A191" s="1054">
        <v>188</v>
      </c>
      <c r="B191" s="977">
        <v>8000</v>
      </c>
      <c r="C191" s="1010" t="s">
        <v>1074</v>
      </c>
      <c r="D191" s="979" t="s">
        <v>610</v>
      </c>
      <c r="E191" s="979" t="s">
        <v>13</v>
      </c>
      <c r="F191" s="976" t="s">
        <v>247</v>
      </c>
      <c r="G191" s="982">
        <v>30</v>
      </c>
      <c r="H191" s="1020" t="s">
        <v>82</v>
      </c>
      <c r="I191" s="982">
        <f t="shared" si="3"/>
        <v>240000</v>
      </c>
    </row>
    <row r="192" spans="1:9" ht="72.75" customHeight="1">
      <c r="A192" s="1054">
        <v>189</v>
      </c>
      <c r="B192" s="977">
        <v>80</v>
      </c>
      <c r="C192" s="1010" t="s">
        <v>1083</v>
      </c>
      <c r="D192" s="979" t="s">
        <v>610</v>
      </c>
      <c r="E192" s="979" t="s">
        <v>50</v>
      </c>
      <c r="F192" s="976" t="s">
        <v>264</v>
      </c>
      <c r="G192" s="982">
        <v>484</v>
      </c>
      <c r="H192" s="1020" t="s">
        <v>15</v>
      </c>
      <c r="I192" s="982">
        <f t="shared" si="3"/>
        <v>38720</v>
      </c>
    </row>
    <row r="193" spans="1:9" ht="49.5">
      <c r="A193" s="1055">
        <v>190</v>
      </c>
      <c r="B193" s="977">
        <v>16</v>
      </c>
      <c r="C193" s="1010" t="s">
        <v>1076</v>
      </c>
      <c r="D193" s="979" t="s">
        <v>610</v>
      </c>
      <c r="E193" s="979" t="s">
        <v>13</v>
      </c>
      <c r="F193" s="976" t="s">
        <v>249</v>
      </c>
      <c r="G193" s="982">
        <v>512.54999999999995</v>
      </c>
      <c r="H193" s="1020" t="s">
        <v>15</v>
      </c>
      <c r="I193" s="982">
        <f t="shared" si="3"/>
        <v>8200.7999999999993</v>
      </c>
    </row>
    <row r="194" spans="1:9" ht="49.5">
      <c r="A194" s="1054">
        <v>191</v>
      </c>
      <c r="B194" s="977">
        <v>16</v>
      </c>
      <c r="C194" s="1010" t="s">
        <v>1119</v>
      </c>
      <c r="D194" s="979" t="s">
        <v>610</v>
      </c>
      <c r="E194" s="979" t="s">
        <v>13</v>
      </c>
      <c r="F194" s="976" t="s">
        <v>251</v>
      </c>
      <c r="G194" s="982">
        <v>1132</v>
      </c>
      <c r="H194" s="1020" t="s">
        <v>15</v>
      </c>
      <c r="I194" s="982">
        <f t="shared" si="3"/>
        <v>18112</v>
      </c>
    </row>
    <row r="195" spans="1:9" ht="33">
      <c r="A195" s="1054">
        <v>192</v>
      </c>
      <c r="B195" s="977">
        <v>8</v>
      </c>
      <c r="C195" s="1010" t="s">
        <v>1160</v>
      </c>
      <c r="D195" s="979" t="s">
        <v>610</v>
      </c>
      <c r="E195" s="979" t="s">
        <v>13</v>
      </c>
      <c r="F195" s="976" t="s">
        <v>110</v>
      </c>
      <c r="G195" s="982">
        <v>990.68</v>
      </c>
      <c r="H195" s="1020" t="s">
        <v>15</v>
      </c>
      <c r="I195" s="982">
        <f t="shared" si="3"/>
        <v>7925.44</v>
      </c>
    </row>
    <row r="196" spans="1:9" ht="66">
      <c r="A196" s="1055">
        <v>193</v>
      </c>
      <c r="B196" s="977">
        <v>8</v>
      </c>
      <c r="C196" s="1006" t="s">
        <v>1133</v>
      </c>
      <c r="D196" s="979" t="s">
        <v>610</v>
      </c>
      <c r="E196" s="979" t="s">
        <v>13</v>
      </c>
      <c r="F196" s="976" t="s">
        <v>111</v>
      </c>
      <c r="G196" s="982">
        <v>2643.83</v>
      </c>
      <c r="H196" s="1020" t="s">
        <v>15</v>
      </c>
      <c r="I196" s="982">
        <f t="shared" si="3"/>
        <v>21150.639999999999</v>
      </c>
    </row>
    <row r="197" spans="1:9" ht="49.5">
      <c r="A197" s="1054">
        <v>194</v>
      </c>
      <c r="B197" s="977">
        <v>160</v>
      </c>
      <c r="C197" s="1011" t="s">
        <v>75</v>
      </c>
      <c r="D197" s="979" t="s">
        <v>610</v>
      </c>
      <c r="E197" s="979" t="s">
        <v>13</v>
      </c>
      <c r="F197" s="976" t="s">
        <v>76</v>
      </c>
      <c r="G197" s="982">
        <v>41</v>
      </c>
      <c r="H197" s="1020" t="s">
        <v>74</v>
      </c>
      <c r="I197" s="982">
        <f t="shared" si="3"/>
        <v>6560</v>
      </c>
    </row>
    <row r="198" spans="1:9" ht="33">
      <c r="A198" s="1054">
        <v>195</v>
      </c>
      <c r="B198" s="977">
        <v>7.5209999999999999</v>
      </c>
      <c r="C198" s="1010" t="s">
        <v>1161</v>
      </c>
      <c r="D198" s="979" t="s">
        <v>610</v>
      </c>
      <c r="E198" s="979" t="s">
        <v>13</v>
      </c>
      <c r="F198" s="976" t="s">
        <v>113</v>
      </c>
      <c r="G198" s="982">
        <v>6579</v>
      </c>
      <c r="H198" s="1020" t="s">
        <v>114</v>
      </c>
      <c r="I198" s="982">
        <f t="shared" si="3"/>
        <v>49480.659</v>
      </c>
    </row>
    <row r="199" spans="1:9">
      <c r="A199" s="1055">
        <v>196</v>
      </c>
      <c r="B199" s="977">
        <v>0.248</v>
      </c>
      <c r="C199" s="1010" t="s">
        <v>954</v>
      </c>
      <c r="D199" s="979" t="s">
        <v>610</v>
      </c>
      <c r="E199" s="979" t="s">
        <v>13</v>
      </c>
      <c r="F199" s="976" t="s">
        <v>116</v>
      </c>
      <c r="G199" s="982">
        <v>3893</v>
      </c>
      <c r="H199" s="1020" t="s">
        <v>114</v>
      </c>
      <c r="I199" s="982">
        <f t="shared" si="3"/>
        <v>965.46399999999994</v>
      </c>
    </row>
    <row r="200" spans="1:9" ht="66">
      <c r="A200" s="1054">
        <v>197</v>
      </c>
      <c r="B200" s="977">
        <v>0.23</v>
      </c>
      <c r="C200" s="1011" t="s">
        <v>1121</v>
      </c>
      <c r="D200" s="979" t="s">
        <v>610</v>
      </c>
      <c r="E200" s="979" t="s">
        <v>13</v>
      </c>
      <c r="F200" s="976" t="s">
        <v>57</v>
      </c>
      <c r="G200" s="982">
        <v>3426</v>
      </c>
      <c r="H200" s="1020" t="s">
        <v>15</v>
      </c>
      <c r="I200" s="982">
        <f t="shared" si="3"/>
        <v>787.98</v>
      </c>
    </row>
    <row r="201" spans="1:9">
      <c r="A201" s="1054">
        <v>198</v>
      </c>
      <c r="B201" s="977">
        <v>16</v>
      </c>
      <c r="C201" s="1022" t="s">
        <v>1122</v>
      </c>
      <c r="D201" s="979" t="s">
        <v>610</v>
      </c>
      <c r="E201" s="979" t="s">
        <v>50</v>
      </c>
      <c r="F201" s="976" t="s">
        <v>260</v>
      </c>
      <c r="G201" s="982">
        <v>2789</v>
      </c>
      <c r="H201" s="1020" t="s">
        <v>15</v>
      </c>
      <c r="I201" s="982">
        <f t="shared" si="3"/>
        <v>44624</v>
      </c>
    </row>
    <row r="202" spans="1:9" ht="66">
      <c r="A202" s="1055">
        <v>199</v>
      </c>
      <c r="B202" s="977">
        <v>16</v>
      </c>
      <c r="C202" s="1010" t="s">
        <v>68</v>
      </c>
      <c r="D202" s="979" t="s">
        <v>610</v>
      </c>
      <c r="E202" s="979" t="s">
        <v>13</v>
      </c>
      <c r="F202" s="976" t="s">
        <v>69</v>
      </c>
      <c r="G202" s="982">
        <v>1234.2</v>
      </c>
      <c r="H202" s="1020" t="s">
        <v>15</v>
      </c>
      <c r="I202" s="982">
        <f t="shared" si="3"/>
        <v>19747.2</v>
      </c>
    </row>
    <row r="203" spans="1:9" ht="49.5">
      <c r="A203" s="1054">
        <v>200</v>
      </c>
      <c r="B203" s="977">
        <v>16</v>
      </c>
      <c r="C203" s="1010" t="s">
        <v>70</v>
      </c>
      <c r="D203" s="979" t="s">
        <v>610</v>
      </c>
      <c r="E203" s="979" t="s">
        <v>13</v>
      </c>
      <c r="F203" s="976" t="s">
        <v>71</v>
      </c>
      <c r="G203" s="982">
        <v>386</v>
      </c>
      <c r="H203" s="1020" t="s">
        <v>15</v>
      </c>
      <c r="I203" s="982">
        <f t="shared" si="3"/>
        <v>6176</v>
      </c>
    </row>
    <row r="204" spans="1:9" ht="33">
      <c r="A204" s="1054">
        <v>201</v>
      </c>
      <c r="B204" s="977">
        <v>8</v>
      </c>
      <c r="C204" s="1012" t="s">
        <v>1123</v>
      </c>
      <c r="D204" s="979" t="s">
        <v>610</v>
      </c>
      <c r="E204" s="979" t="s">
        <v>13</v>
      </c>
      <c r="F204" s="976" t="s">
        <v>301</v>
      </c>
      <c r="G204" s="982">
        <v>3200</v>
      </c>
      <c r="H204" s="1020" t="s">
        <v>15</v>
      </c>
      <c r="I204" s="982">
        <f t="shared" si="3"/>
        <v>25600</v>
      </c>
    </row>
    <row r="205" spans="1:9">
      <c r="A205" s="1055">
        <v>202</v>
      </c>
      <c r="B205" s="977">
        <v>8</v>
      </c>
      <c r="C205" s="1012" t="s">
        <v>274</v>
      </c>
      <c r="D205" s="979" t="s">
        <v>610</v>
      </c>
      <c r="E205" s="979" t="s">
        <v>13</v>
      </c>
      <c r="F205" s="976" t="s">
        <v>275</v>
      </c>
      <c r="G205" s="982">
        <v>146.63</v>
      </c>
      <c r="H205" s="1020" t="s">
        <v>15</v>
      </c>
      <c r="I205" s="982">
        <f t="shared" si="3"/>
        <v>1173.04</v>
      </c>
    </row>
    <row r="206" spans="1:9" ht="33">
      <c r="A206" s="1054">
        <v>203</v>
      </c>
      <c r="B206" s="977">
        <v>8</v>
      </c>
      <c r="C206" s="1012" t="s">
        <v>674</v>
      </c>
      <c r="D206" s="979" t="s">
        <v>610</v>
      </c>
      <c r="E206" s="979" t="s">
        <v>13</v>
      </c>
      <c r="F206" s="976" t="s">
        <v>123</v>
      </c>
      <c r="G206" s="982">
        <v>142</v>
      </c>
      <c r="H206" s="1020" t="s">
        <v>15</v>
      </c>
      <c r="I206" s="982">
        <f t="shared" si="3"/>
        <v>1136</v>
      </c>
    </row>
    <row r="207" spans="1:9" ht="19.5" customHeight="1">
      <c r="A207" s="1054">
        <v>204</v>
      </c>
      <c r="B207" s="977">
        <v>8</v>
      </c>
      <c r="C207" s="1010" t="s">
        <v>265</v>
      </c>
      <c r="D207" s="979" t="s">
        <v>610</v>
      </c>
      <c r="E207" s="979" t="s">
        <v>13</v>
      </c>
      <c r="F207" s="976" t="s">
        <v>266</v>
      </c>
      <c r="G207" s="982">
        <v>53</v>
      </c>
      <c r="H207" s="1020" t="s">
        <v>15</v>
      </c>
      <c r="I207" s="982">
        <f t="shared" si="3"/>
        <v>424</v>
      </c>
    </row>
    <row r="208" spans="1:9" ht="19.5" customHeight="1">
      <c r="A208" s="1055">
        <v>205</v>
      </c>
      <c r="B208" s="977">
        <v>40</v>
      </c>
      <c r="C208" s="1022" t="s">
        <v>377</v>
      </c>
      <c r="D208" s="979" t="s">
        <v>610</v>
      </c>
      <c r="E208" s="979" t="s">
        <v>50</v>
      </c>
      <c r="F208" s="976" t="s">
        <v>78</v>
      </c>
      <c r="G208" s="982">
        <v>117.5</v>
      </c>
      <c r="H208" s="1020" t="s">
        <v>79</v>
      </c>
      <c r="I208" s="982">
        <f t="shared" si="3"/>
        <v>4700</v>
      </c>
    </row>
    <row r="209" spans="1:9" ht="19.5" customHeight="1">
      <c r="A209" s="1054">
        <v>206</v>
      </c>
      <c r="B209" s="1004">
        <v>8</v>
      </c>
      <c r="C209" s="997" t="s">
        <v>1193</v>
      </c>
      <c r="D209" s="998" t="s">
        <v>610</v>
      </c>
      <c r="E209" s="998" t="s">
        <v>50</v>
      </c>
      <c r="F209" s="997" t="s">
        <v>308</v>
      </c>
      <c r="G209" s="1005">
        <v>1372.88</v>
      </c>
      <c r="H209" s="1001" t="s">
        <v>15</v>
      </c>
      <c r="I209" s="982">
        <f t="shared" si="3"/>
        <v>10983.04</v>
      </c>
    </row>
    <row r="210" spans="1:9" ht="19.5" customHeight="1">
      <c r="A210" s="1054">
        <v>207</v>
      </c>
      <c r="B210" s="1004">
        <v>8</v>
      </c>
      <c r="C210" s="997" t="s">
        <v>1194</v>
      </c>
      <c r="D210" s="998" t="s">
        <v>610</v>
      </c>
      <c r="E210" s="998" t="s">
        <v>50</v>
      </c>
      <c r="F210" s="997" t="s">
        <v>310</v>
      </c>
      <c r="G210" s="1005">
        <v>1459.83</v>
      </c>
      <c r="H210" s="1001" t="s">
        <v>15</v>
      </c>
      <c r="I210" s="982">
        <f t="shared" si="3"/>
        <v>11678.64</v>
      </c>
    </row>
    <row r="211" spans="1:9" ht="19.5" customHeight="1">
      <c r="A211" s="1055">
        <v>208</v>
      </c>
      <c r="B211" s="1004">
        <v>28</v>
      </c>
      <c r="C211" s="997" t="s">
        <v>1195</v>
      </c>
      <c r="D211" s="998" t="s">
        <v>610</v>
      </c>
      <c r="E211" s="998" t="s">
        <v>50</v>
      </c>
      <c r="F211" s="997" t="s">
        <v>306</v>
      </c>
      <c r="G211" s="1005">
        <v>4110.17</v>
      </c>
      <c r="H211" s="1001" t="s">
        <v>15</v>
      </c>
      <c r="I211" s="982">
        <f t="shared" si="3"/>
        <v>115084.76000000001</v>
      </c>
    </row>
    <row r="212" spans="1:9" ht="19.5" customHeight="1">
      <c r="A212" s="1054">
        <v>209</v>
      </c>
      <c r="B212" s="1004">
        <v>8</v>
      </c>
      <c r="C212" s="997" t="s">
        <v>1196</v>
      </c>
      <c r="D212" s="998" t="s">
        <v>610</v>
      </c>
      <c r="E212" s="998" t="s">
        <v>50</v>
      </c>
      <c r="F212" s="997" t="s">
        <v>846</v>
      </c>
      <c r="G212" s="1005">
        <v>18150</v>
      </c>
      <c r="H212" s="1001" t="s">
        <v>15</v>
      </c>
      <c r="I212" s="982">
        <f t="shared" si="3"/>
        <v>145200</v>
      </c>
    </row>
    <row r="213" spans="1:9" ht="19.5" customHeight="1">
      <c r="A213" s="1054">
        <v>210</v>
      </c>
      <c r="B213" s="996">
        <v>4000</v>
      </c>
      <c r="C213" s="997" t="s">
        <v>1174</v>
      </c>
      <c r="D213" s="998" t="s">
        <v>610</v>
      </c>
      <c r="E213" s="998" t="s">
        <v>50</v>
      </c>
      <c r="F213" s="997" t="s">
        <v>217</v>
      </c>
      <c r="G213" s="1000">
        <v>60.75</v>
      </c>
      <c r="H213" s="1001" t="s">
        <v>79</v>
      </c>
      <c r="I213" s="982">
        <f t="shared" si="3"/>
        <v>243000</v>
      </c>
    </row>
    <row r="214" spans="1:9" ht="19.5" customHeight="1">
      <c r="A214" s="1055">
        <v>211</v>
      </c>
      <c r="B214" s="1002">
        <v>384</v>
      </c>
      <c r="C214" s="997" t="s">
        <v>1172</v>
      </c>
      <c r="D214" s="998" t="s">
        <v>610</v>
      </c>
      <c r="E214" s="998" t="s">
        <v>50</v>
      </c>
      <c r="F214" s="997" t="s">
        <v>203</v>
      </c>
      <c r="G214" s="1000">
        <v>56.5</v>
      </c>
      <c r="H214" s="1001" t="s">
        <v>79</v>
      </c>
      <c r="I214" s="982">
        <f t="shared" si="3"/>
        <v>21696</v>
      </c>
    </row>
    <row r="215" spans="1:9" ht="19.5" customHeight="1">
      <c r="A215" s="1054">
        <v>212</v>
      </c>
      <c r="B215" s="1002">
        <v>150</v>
      </c>
      <c r="C215" s="997" t="s">
        <v>1197</v>
      </c>
      <c r="D215" s="998" t="s">
        <v>610</v>
      </c>
      <c r="E215" s="998" t="s">
        <v>50</v>
      </c>
      <c r="F215" s="997" t="s">
        <v>848</v>
      </c>
      <c r="G215" s="1000">
        <v>58.15</v>
      </c>
      <c r="H215" s="1001" t="s">
        <v>79</v>
      </c>
      <c r="I215" s="982">
        <f t="shared" si="3"/>
        <v>8722.5</v>
      </c>
    </row>
    <row r="216" spans="1:9" ht="19.5" customHeight="1">
      <c r="A216" s="1054">
        <v>213</v>
      </c>
      <c r="B216" s="1002">
        <v>80</v>
      </c>
      <c r="C216" s="997" t="s">
        <v>1175</v>
      </c>
      <c r="D216" s="998" t="s">
        <v>610</v>
      </c>
      <c r="E216" s="998" t="s">
        <v>50</v>
      </c>
      <c r="F216" s="997" t="s">
        <v>215</v>
      </c>
      <c r="G216" s="1000">
        <v>58.45</v>
      </c>
      <c r="H216" s="1001" t="s">
        <v>79</v>
      </c>
      <c r="I216" s="982">
        <f t="shared" si="3"/>
        <v>4676</v>
      </c>
    </row>
    <row r="217" spans="1:9" ht="23.25" customHeight="1">
      <c r="A217" s="1304" t="s">
        <v>1391</v>
      </c>
      <c r="B217" s="1305"/>
      <c r="C217" s="1305"/>
      <c r="D217" s="1305"/>
      <c r="E217" s="1305"/>
      <c r="F217" s="1305"/>
      <c r="G217" s="1305"/>
      <c r="H217" s="1306"/>
      <c r="I217" s="1028">
        <f>SUM(I5:I216)</f>
        <v>20492589.076000009</v>
      </c>
    </row>
    <row r="218" spans="1:9" ht="17.25">
      <c r="A218" s="264"/>
      <c r="B218" s="1324" t="s">
        <v>676</v>
      </c>
      <c r="C218" s="1324"/>
      <c r="D218" s="1144"/>
      <c r="E218" s="1144"/>
      <c r="F218" s="1144"/>
      <c r="G218" s="1144"/>
      <c r="H218" s="1144"/>
      <c r="I218" s="1145"/>
    </row>
    <row r="219" spans="1:9">
      <c r="A219" s="1101">
        <v>214</v>
      </c>
      <c r="B219" s="1118">
        <v>24</v>
      </c>
      <c r="C219" s="1114" t="s">
        <v>401</v>
      </c>
      <c r="D219" s="1102" t="s">
        <v>365</v>
      </c>
      <c r="E219" s="1102" t="s">
        <v>402</v>
      </c>
      <c r="F219" s="1115" t="s">
        <v>403</v>
      </c>
      <c r="G219" s="1119">
        <v>2165</v>
      </c>
      <c r="H219" s="1117" t="s">
        <v>404</v>
      </c>
      <c r="I219" s="1106">
        <f>B219*G219</f>
        <v>51960</v>
      </c>
    </row>
    <row r="220" spans="1:9" ht="49.5">
      <c r="A220" s="1101">
        <v>215</v>
      </c>
      <c r="B220" s="1118">
        <v>2</v>
      </c>
      <c r="C220" s="1114" t="s">
        <v>405</v>
      </c>
      <c r="D220" s="1102" t="s">
        <v>365</v>
      </c>
      <c r="E220" s="1102" t="s">
        <v>402</v>
      </c>
      <c r="F220" s="1115" t="s">
        <v>406</v>
      </c>
      <c r="G220" s="1119">
        <v>5665</v>
      </c>
      <c r="H220" s="1117" t="s">
        <v>15</v>
      </c>
      <c r="I220" s="1106">
        <f t="shared" ref="I220:I283" si="4">B220*G220</f>
        <v>11330</v>
      </c>
    </row>
    <row r="221" spans="1:9">
      <c r="A221" s="1101">
        <v>216</v>
      </c>
      <c r="B221" s="1118">
        <v>2</v>
      </c>
      <c r="C221" s="1120" t="s">
        <v>407</v>
      </c>
      <c r="D221" s="1102" t="s">
        <v>365</v>
      </c>
      <c r="E221" s="1102" t="s">
        <v>402</v>
      </c>
      <c r="F221" s="1115" t="s">
        <v>408</v>
      </c>
      <c r="G221" s="1119">
        <v>4500</v>
      </c>
      <c r="H221" s="1117" t="s">
        <v>15</v>
      </c>
      <c r="I221" s="1106">
        <f t="shared" si="4"/>
        <v>9000</v>
      </c>
    </row>
    <row r="222" spans="1:9" ht="33">
      <c r="A222" s="1101">
        <v>217</v>
      </c>
      <c r="B222" s="1118">
        <v>7500</v>
      </c>
      <c r="C222" s="1114" t="s">
        <v>409</v>
      </c>
      <c r="D222" s="1102" t="s">
        <v>365</v>
      </c>
      <c r="E222" s="1102" t="s">
        <v>402</v>
      </c>
      <c r="F222" s="1115" t="s">
        <v>410</v>
      </c>
      <c r="G222" s="1119">
        <v>5</v>
      </c>
      <c r="H222" s="1117" t="s">
        <v>411</v>
      </c>
      <c r="I222" s="1106">
        <f t="shared" si="4"/>
        <v>37500</v>
      </c>
    </row>
    <row r="223" spans="1:9" ht="99">
      <c r="A223" s="1101">
        <v>218</v>
      </c>
      <c r="B223" s="1118">
        <v>20.74</v>
      </c>
      <c r="C223" s="1121" t="s">
        <v>412</v>
      </c>
      <c r="D223" s="1102" t="s">
        <v>365</v>
      </c>
      <c r="E223" s="1102" t="s">
        <v>402</v>
      </c>
      <c r="F223" s="1115" t="s">
        <v>413</v>
      </c>
      <c r="G223" s="1119">
        <v>1440</v>
      </c>
      <c r="H223" s="1117" t="s">
        <v>414</v>
      </c>
      <c r="I223" s="1106">
        <f t="shared" si="4"/>
        <v>29865.599999999999</v>
      </c>
    </row>
    <row r="224" spans="1:9" ht="82.5">
      <c r="A224" s="1101">
        <v>219</v>
      </c>
      <c r="B224" s="1118">
        <v>946.99999999999989</v>
      </c>
      <c r="C224" s="1114" t="s">
        <v>415</v>
      </c>
      <c r="D224" s="1102" t="s">
        <v>365</v>
      </c>
      <c r="E224" s="1102" t="s">
        <v>402</v>
      </c>
      <c r="F224" s="1115" t="s">
        <v>368</v>
      </c>
      <c r="G224" s="1119">
        <v>486</v>
      </c>
      <c r="H224" s="1117" t="s">
        <v>414</v>
      </c>
      <c r="I224" s="1106">
        <f t="shared" si="4"/>
        <v>460241.99999999994</v>
      </c>
    </row>
    <row r="225" spans="1:9" ht="33">
      <c r="A225" s="1101">
        <v>220</v>
      </c>
      <c r="B225" s="1118">
        <v>108</v>
      </c>
      <c r="C225" s="1114" t="s">
        <v>416</v>
      </c>
      <c r="D225" s="1102" t="s">
        <v>365</v>
      </c>
      <c r="E225" s="1102" t="s">
        <v>402</v>
      </c>
      <c r="F225" s="1115" t="s">
        <v>417</v>
      </c>
      <c r="G225" s="1119">
        <v>144</v>
      </c>
      <c r="H225" s="1117" t="s">
        <v>1138</v>
      </c>
      <c r="I225" s="1106">
        <f t="shared" si="4"/>
        <v>15552</v>
      </c>
    </row>
    <row r="226" spans="1:9" ht="66">
      <c r="A226" s="1101">
        <v>221</v>
      </c>
      <c r="B226" s="1118">
        <v>108</v>
      </c>
      <c r="C226" s="1114" t="s">
        <v>419</v>
      </c>
      <c r="D226" s="1102" t="s">
        <v>365</v>
      </c>
      <c r="E226" s="1102" t="s">
        <v>402</v>
      </c>
      <c r="F226" s="1115" t="s">
        <v>420</v>
      </c>
      <c r="G226" s="1119">
        <v>93</v>
      </c>
      <c r="H226" s="1117" t="s">
        <v>1138</v>
      </c>
      <c r="I226" s="1106">
        <f t="shared" si="4"/>
        <v>10044</v>
      </c>
    </row>
    <row r="227" spans="1:9" ht="49.5">
      <c r="A227" s="1101">
        <v>222</v>
      </c>
      <c r="B227" s="1118">
        <v>211.23</v>
      </c>
      <c r="C227" s="1114" t="s">
        <v>421</v>
      </c>
      <c r="D227" s="1102" t="s">
        <v>365</v>
      </c>
      <c r="E227" s="1102" t="s">
        <v>402</v>
      </c>
      <c r="F227" s="1115" t="s">
        <v>422</v>
      </c>
      <c r="G227" s="1119">
        <v>202</v>
      </c>
      <c r="H227" s="1117" t="s">
        <v>414</v>
      </c>
      <c r="I227" s="1106">
        <f t="shared" si="4"/>
        <v>42668.46</v>
      </c>
    </row>
    <row r="228" spans="1:9" ht="115.5">
      <c r="A228" s="1101">
        <v>223</v>
      </c>
      <c r="B228" s="1118">
        <v>90.38000000000001</v>
      </c>
      <c r="C228" s="1114" t="s">
        <v>423</v>
      </c>
      <c r="D228" s="1102" t="s">
        <v>365</v>
      </c>
      <c r="E228" s="1102" t="s">
        <v>402</v>
      </c>
      <c r="F228" s="1115" t="s">
        <v>424</v>
      </c>
      <c r="G228" s="1119">
        <v>4843</v>
      </c>
      <c r="H228" s="1117" t="s">
        <v>414</v>
      </c>
      <c r="I228" s="1106">
        <f t="shared" si="4"/>
        <v>437710.34</v>
      </c>
    </row>
    <row r="229" spans="1:9" ht="181.5">
      <c r="A229" s="1101">
        <v>224</v>
      </c>
      <c r="B229" s="1118">
        <v>82.02</v>
      </c>
      <c r="C229" s="1114" t="s">
        <v>425</v>
      </c>
      <c r="D229" s="1102" t="s">
        <v>365</v>
      </c>
      <c r="E229" s="1102" t="s">
        <v>402</v>
      </c>
      <c r="F229" s="1115" t="s">
        <v>426</v>
      </c>
      <c r="G229" s="1119">
        <v>9595</v>
      </c>
      <c r="H229" s="1117" t="s">
        <v>414</v>
      </c>
      <c r="I229" s="1106">
        <f t="shared" si="4"/>
        <v>786981.89999999991</v>
      </c>
    </row>
    <row r="230" spans="1:9" ht="82.5">
      <c r="A230" s="1101">
        <v>225</v>
      </c>
      <c r="B230" s="1118">
        <v>28.459999999999997</v>
      </c>
      <c r="C230" s="1114" t="s">
        <v>427</v>
      </c>
      <c r="D230" s="1102" t="s">
        <v>365</v>
      </c>
      <c r="E230" s="1102" t="s">
        <v>402</v>
      </c>
      <c r="F230" s="1115" t="s">
        <v>428</v>
      </c>
      <c r="G230" s="1119">
        <v>13343</v>
      </c>
      <c r="H230" s="1117" t="s">
        <v>414</v>
      </c>
      <c r="I230" s="1106">
        <f t="shared" si="4"/>
        <v>379741.77999999997</v>
      </c>
    </row>
    <row r="231" spans="1:9" ht="181.5">
      <c r="A231" s="1101">
        <v>226</v>
      </c>
      <c r="B231" s="1118">
        <v>4.96</v>
      </c>
      <c r="C231" s="1114" t="s">
        <v>429</v>
      </c>
      <c r="D231" s="1102" t="s">
        <v>365</v>
      </c>
      <c r="E231" s="1102" t="s">
        <v>402</v>
      </c>
      <c r="F231" s="1115" t="s">
        <v>430</v>
      </c>
      <c r="G231" s="1119">
        <v>12465</v>
      </c>
      <c r="H231" s="1117" t="s">
        <v>414</v>
      </c>
      <c r="I231" s="1106">
        <f t="shared" si="4"/>
        <v>61826.400000000001</v>
      </c>
    </row>
    <row r="232" spans="1:9" ht="82.5">
      <c r="A232" s="1101">
        <v>227</v>
      </c>
      <c r="B232" s="1118">
        <v>18.3</v>
      </c>
      <c r="C232" s="1114" t="s">
        <v>431</v>
      </c>
      <c r="D232" s="1102" t="s">
        <v>365</v>
      </c>
      <c r="E232" s="1102" t="s">
        <v>402</v>
      </c>
      <c r="F232" s="1115" t="s">
        <v>432</v>
      </c>
      <c r="G232" s="1119">
        <v>12381</v>
      </c>
      <c r="H232" s="1117" t="s">
        <v>414</v>
      </c>
      <c r="I232" s="1106">
        <f t="shared" si="4"/>
        <v>226572.30000000002</v>
      </c>
    </row>
    <row r="233" spans="1:9" ht="198">
      <c r="A233" s="1101">
        <v>228</v>
      </c>
      <c r="B233" s="1118">
        <v>1.82</v>
      </c>
      <c r="C233" s="1114" t="s">
        <v>433</v>
      </c>
      <c r="D233" s="1102" t="s">
        <v>365</v>
      </c>
      <c r="E233" s="1102" t="s">
        <v>402</v>
      </c>
      <c r="F233" s="1115" t="s">
        <v>434</v>
      </c>
      <c r="G233" s="1119">
        <v>13173</v>
      </c>
      <c r="H233" s="1117" t="s">
        <v>414</v>
      </c>
      <c r="I233" s="1106">
        <f t="shared" si="4"/>
        <v>23974.86</v>
      </c>
    </row>
    <row r="234" spans="1:9" ht="82.5">
      <c r="A234" s="1101">
        <v>229</v>
      </c>
      <c r="B234" s="1118">
        <v>43.83</v>
      </c>
      <c r="C234" s="1114" t="s">
        <v>435</v>
      </c>
      <c r="D234" s="1102" t="s">
        <v>365</v>
      </c>
      <c r="E234" s="1102" t="s">
        <v>402</v>
      </c>
      <c r="F234" s="1115" t="s">
        <v>436</v>
      </c>
      <c r="G234" s="1119">
        <v>10969</v>
      </c>
      <c r="H234" s="1117" t="s">
        <v>414</v>
      </c>
      <c r="I234" s="1106">
        <f t="shared" si="4"/>
        <v>480771.26999999996</v>
      </c>
    </row>
    <row r="235" spans="1:9" ht="66">
      <c r="A235" s="1101">
        <v>230</v>
      </c>
      <c r="B235" s="1118">
        <v>18</v>
      </c>
      <c r="C235" s="1114" t="s">
        <v>437</v>
      </c>
      <c r="D235" s="1102" t="s">
        <v>365</v>
      </c>
      <c r="E235" s="1102" t="s">
        <v>50</v>
      </c>
      <c r="F235" s="1115" t="s">
        <v>438</v>
      </c>
      <c r="G235" s="1119">
        <v>75636</v>
      </c>
      <c r="H235" s="1117" t="s">
        <v>439</v>
      </c>
      <c r="I235" s="1106">
        <f t="shared" si="4"/>
        <v>1361448</v>
      </c>
    </row>
    <row r="236" spans="1:9" ht="66">
      <c r="A236" s="1101">
        <v>231</v>
      </c>
      <c r="B236" s="1118">
        <v>244</v>
      </c>
      <c r="C236" s="1114" t="s">
        <v>440</v>
      </c>
      <c r="D236" s="1102" t="s">
        <v>365</v>
      </c>
      <c r="E236" s="1102" t="s">
        <v>402</v>
      </c>
      <c r="F236" s="1115" t="s">
        <v>441</v>
      </c>
      <c r="G236" s="1119">
        <v>5027</v>
      </c>
      <c r="H236" s="1117" t="s">
        <v>414</v>
      </c>
      <c r="I236" s="1106">
        <f t="shared" si="4"/>
        <v>1226588</v>
      </c>
    </row>
    <row r="237" spans="1:9" ht="49.5">
      <c r="A237" s="1101">
        <v>232</v>
      </c>
      <c r="B237" s="1118">
        <v>87.84</v>
      </c>
      <c r="C237" s="1114" t="s">
        <v>442</v>
      </c>
      <c r="D237" s="1102" t="s">
        <v>365</v>
      </c>
      <c r="E237" s="1102" t="s">
        <v>50</v>
      </c>
      <c r="F237" s="1115" t="s">
        <v>443</v>
      </c>
      <c r="G237" s="1119">
        <v>124</v>
      </c>
      <c r="H237" s="1117" t="s">
        <v>444</v>
      </c>
      <c r="I237" s="1106">
        <f t="shared" si="4"/>
        <v>10892.16</v>
      </c>
    </row>
    <row r="238" spans="1:9" ht="82.5">
      <c r="A238" s="1101">
        <v>233</v>
      </c>
      <c r="B238" s="1118">
        <v>99.339999999999989</v>
      </c>
      <c r="C238" s="1114" t="s">
        <v>445</v>
      </c>
      <c r="D238" s="1102" t="s">
        <v>365</v>
      </c>
      <c r="E238" s="1102" t="s">
        <v>402</v>
      </c>
      <c r="F238" s="1115" t="s">
        <v>366</v>
      </c>
      <c r="G238" s="1119">
        <v>8369</v>
      </c>
      <c r="H238" s="1117" t="s">
        <v>414</v>
      </c>
      <c r="I238" s="1106">
        <f t="shared" si="4"/>
        <v>831376.46</v>
      </c>
    </row>
    <row r="239" spans="1:9" ht="49.5">
      <c r="A239" s="1101">
        <v>234</v>
      </c>
      <c r="B239" s="1118">
        <v>345.87</v>
      </c>
      <c r="C239" s="1114" t="s">
        <v>446</v>
      </c>
      <c r="D239" s="1102" t="s">
        <v>365</v>
      </c>
      <c r="E239" s="1102" t="s">
        <v>50</v>
      </c>
      <c r="F239" s="1115" t="s">
        <v>447</v>
      </c>
      <c r="G239" s="1119">
        <v>493</v>
      </c>
      <c r="H239" s="1117" t="s">
        <v>414</v>
      </c>
      <c r="I239" s="1106">
        <f t="shared" si="4"/>
        <v>170513.91</v>
      </c>
    </row>
    <row r="240" spans="1:9" ht="115.5">
      <c r="A240" s="1101">
        <v>235</v>
      </c>
      <c r="B240" s="1118">
        <v>1671.86</v>
      </c>
      <c r="C240" s="1114" t="s">
        <v>448</v>
      </c>
      <c r="D240" s="1102" t="s">
        <v>365</v>
      </c>
      <c r="E240" s="1102" t="s">
        <v>402</v>
      </c>
      <c r="F240" s="1115" t="s">
        <v>449</v>
      </c>
      <c r="G240" s="1119">
        <v>559</v>
      </c>
      <c r="H240" s="1117" t="s">
        <v>444</v>
      </c>
      <c r="I240" s="1106">
        <f t="shared" si="4"/>
        <v>934569.74</v>
      </c>
    </row>
    <row r="241" spans="1:9" ht="132">
      <c r="A241" s="1101">
        <v>236</v>
      </c>
      <c r="B241" s="1118">
        <v>265.27999999999997</v>
      </c>
      <c r="C241" s="1114" t="s">
        <v>450</v>
      </c>
      <c r="D241" s="1102" t="s">
        <v>365</v>
      </c>
      <c r="E241" s="1102" t="s">
        <v>402</v>
      </c>
      <c r="F241" s="1115" t="s">
        <v>451</v>
      </c>
      <c r="G241" s="1119">
        <v>582</v>
      </c>
      <c r="H241" s="1117" t="s">
        <v>444</v>
      </c>
      <c r="I241" s="1106">
        <f t="shared" si="4"/>
        <v>154392.95999999999</v>
      </c>
    </row>
    <row r="242" spans="1:9" ht="132">
      <c r="A242" s="1101">
        <v>237</v>
      </c>
      <c r="B242" s="1118">
        <v>90</v>
      </c>
      <c r="C242" s="1114" t="s">
        <v>452</v>
      </c>
      <c r="D242" s="1102" t="s">
        <v>365</v>
      </c>
      <c r="E242" s="1102" t="s">
        <v>402</v>
      </c>
      <c r="F242" s="1115" t="s">
        <v>453</v>
      </c>
      <c r="G242" s="1119">
        <v>3036</v>
      </c>
      <c r="H242" s="1117" t="s">
        <v>444</v>
      </c>
      <c r="I242" s="1106">
        <f t="shared" si="4"/>
        <v>273240</v>
      </c>
    </row>
    <row r="243" spans="1:9" ht="198">
      <c r="A243" s="1101">
        <v>238</v>
      </c>
      <c r="B243" s="1118">
        <v>22.330000000000002</v>
      </c>
      <c r="C243" s="1114" t="s">
        <v>454</v>
      </c>
      <c r="D243" s="1102" t="s">
        <v>365</v>
      </c>
      <c r="E243" s="1102" t="s">
        <v>50</v>
      </c>
      <c r="F243" s="1115" t="s">
        <v>455</v>
      </c>
      <c r="G243" s="1119">
        <v>3623</v>
      </c>
      <c r="H243" s="1117" t="s">
        <v>444</v>
      </c>
      <c r="I243" s="1106">
        <f t="shared" si="4"/>
        <v>80901.590000000011</v>
      </c>
    </row>
    <row r="244" spans="1:9" ht="49.5">
      <c r="A244" s="1101">
        <v>239</v>
      </c>
      <c r="B244" s="1118">
        <v>26.680000000000003</v>
      </c>
      <c r="C244" s="1114" t="s">
        <v>456</v>
      </c>
      <c r="D244" s="1102" t="s">
        <v>365</v>
      </c>
      <c r="E244" s="1102" t="s">
        <v>50</v>
      </c>
      <c r="F244" s="1115" t="s">
        <v>457</v>
      </c>
      <c r="G244" s="1119">
        <v>2990</v>
      </c>
      <c r="H244" s="1117" t="s">
        <v>458</v>
      </c>
      <c r="I244" s="1106">
        <f t="shared" si="4"/>
        <v>79773.200000000012</v>
      </c>
    </row>
    <row r="245" spans="1:9" ht="148.5">
      <c r="A245" s="1101">
        <v>240</v>
      </c>
      <c r="B245" s="1118">
        <v>7.95</v>
      </c>
      <c r="C245" s="1114" t="s">
        <v>459</v>
      </c>
      <c r="D245" s="1102" t="s">
        <v>365</v>
      </c>
      <c r="E245" s="1102" t="s">
        <v>50</v>
      </c>
      <c r="F245" s="1115" t="s">
        <v>460</v>
      </c>
      <c r="G245" s="1119">
        <v>4017</v>
      </c>
      <c r="H245" s="1117" t="s">
        <v>444</v>
      </c>
      <c r="I245" s="1106">
        <f t="shared" si="4"/>
        <v>31935.15</v>
      </c>
    </row>
    <row r="246" spans="1:9" ht="49.5">
      <c r="A246" s="1101">
        <v>241</v>
      </c>
      <c r="B246" s="1118">
        <v>3.7</v>
      </c>
      <c r="C246" s="1114" t="s">
        <v>461</v>
      </c>
      <c r="D246" s="1102" t="s">
        <v>365</v>
      </c>
      <c r="E246" s="1102" t="s">
        <v>50</v>
      </c>
      <c r="F246" s="1115" t="s">
        <v>462</v>
      </c>
      <c r="G246" s="1119">
        <v>4371</v>
      </c>
      <c r="H246" s="1117" t="s">
        <v>444</v>
      </c>
      <c r="I246" s="1106">
        <f t="shared" si="4"/>
        <v>16172.7</v>
      </c>
    </row>
    <row r="247" spans="1:9" ht="115.5">
      <c r="A247" s="1101">
        <v>242</v>
      </c>
      <c r="B247" s="1118">
        <v>9.59</v>
      </c>
      <c r="C247" s="1114" t="s">
        <v>463</v>
      </c>
      <c r="D247" s="1102" t="s">
        <v>365</v>
      </c>
      <c r="E247" s="1102" t="s">
        <v>402</v>
      </c>
      <c r="F247" s="1115" t="s">
        <v>464</v>
      </c>
      <c r="G247" s="1119">
        <v>913</v>
      </c>
      <c r="H247" s="1117" t="s">
        <v>444</v>
      </c>
      <c r="I247" s="1106">
        <f t="shared" si="4"/>
        <v>8755.67</v>
      </c>
    </row>
    <row r="248" spans="1:9" ht="115.5">
      <c r="A248" s="1101">
        <v>243</v>
      </c>
      <c r="B248" s="1118">
        <v>225.78000000000003</v>
      </c>
      <c r="C248" s="1114" t="s">
        <v>465</v>
      </c>
      <c r="D248" s="1102" t="s">
        <v>365</v>
      </c>
      <c r="E248" s="1102" t="s">
        <v>402</v>
      </c>
      <c r="F248" s="1115" t="s">
        <v>466</v>
      </c>
      <c r="G248" s="1119">
        <v>785</v>
      </c>
      <c r="H248" s="1117" t="s">
        <v>444</v>
      </c>
      <c r="I248" s="1106">
        <f t="shared" si="4"/>
        <v>177237.30000000002</v>
      </c>
    </row>
    <row r="249" spans="1:9" ht="115.5">
      <c r="A249" s="1101">
        <v>244</v>
      </c>
      <c r="B249" s="1118">
        <v>12.5</v>
      </c>
      <c r="C249" s="1114" t="s">
        <v>1139</v>
      </c>
      <c r="D249" s="1102" t="s">
        <v>365</v>
      </c>
      <c r="E249" s="1102" t="s">
        <v>402</v>
      </c>
      <c r="F249" s="1115" t="s">
        <v>468</v>
      </c>
      <c r="G249" s="1119">
        <v>882</v>
      </c>
      <c r="H249" s="1117" t="s">
        <v>444</v>
      </c>
      <c r="I249" s="1106">
        <f t="shared" si="4"/>
        <v>11025</v>
      </c>
    </row>
    <row r="250" spans="1:9" ht="132">
      <c r="A250" s="1101">
        <v>245</v>
      </c>
      <c r="B250" s="1118">
        <v>18.22</v>
      </c>
      <c r="C250" s="1114" t="s">
        <v>469</v>
      </c>
      <c r="D250" s="1102" t="s">
        <v>365</v>
      </c>
      <c r="E250" s="1102" t="s">
        <v>402</v>
      </c>
      <c r="F250" s="1115" t="s">
        <v>470</v>
      </c>
      <c r="G250" s="1119">
        <v>875</v>
      </c>
      <c r="H250" s="1117" t="s">
        <v>444</v>
      </c>
      <c r="I250" s="1106">
        <f t="shared" si="4"/>
        <v>15942.499999999998</v>
      </c>
    </row>
    <row r="251" spans="1:9" ht="132">
      <c r="A251" s="1101">
        <v>246</v>
      </c>
      <c r="B251" s="1118">
        <v>576.17999999999995</v>
      </c>
      <c r="C251" s="1114" t="s">
        <v>471</v>
      </c>
      <c r="D251" s="1102" t="s">
        <v>365</v>
      </c>
      <c r="E251" s="1102" t="s">
        <v>402</v>
      </c>
      <c r="F251" s="1115" t="s">
        <v>472</v>
      </c>
      <c r="G251" s="1119">
        <v>146</v>
      </c>
      <c r="H251" s="1117" t="s">
        <v>444</v>
      </c>
      <c r="I251" s="1106">
        <f t="shared" si="4"/>
        <v>84122.28</v>
      </c>
    </row>
    <row r="252" spans="1:9" ht="132">
      <c r="A252" s="1101">
        <v>247</v>
      </c>
      <c r="B252" s="1118">
        <v>1526.9399999999998</v>
      </c>
      <c r="C252" s="1114" t="s">
        <v>473</v>
      </c>
      <c r="D252" s="1102" t="s">
        <v>365</v>
      </c>
      <c r="E252" s="1102" t="s">
        <v>402</v>
      </c>
      <c r="F252" s="1115" t="s">
        <v>474</v>
      </c>
      <c r="G252" s="1119">
        <v>154</v>
      </c>
      <c r="H252" s="1117" t="s">
        <v>444</v>
      </c>
      <c r="I252" s="1106">
        <f t="shared" si="4"/>
        <v>235148.75999999998</v>
      </c>
    </row>
    <row r="253" spans="1:9" ht="82.5">
      <c r="A253" s="1101">
        <v>248</v>
      </c>
      <c r="B253" s="1118">
        <v>9.59</v>
      </c>
      <c r="C253" s="1114" t="s">
        <v>475</v>
      </c>
      <c r="D253" s="1102" t="s">
        <v>365</v>
      </c>
      <c r="E253" s="1102" t="s">
        <v>50</v>
      </c>
      <c r="F253" s="1115" t="s">
        <v>476</v>
      </c>
      <c r="G253" s="1119">
        <v>6162</v>
      </c>
      <c r="H253" s="1117" t="s">
        <v>444</v>
      </c>
      <c r="I253" s="1106">
        <f t="shared" si="4"/>
        <v>59093.58</v>
      </c>
    </row>
    <row r="254" spans="1:9" ht="99">
      <c r="A254" s="1101">
        <v>249</v>
      </c>
      <c r="B254" s="1118">
        <v>21.3</v>
      </c>
      <c r="C254" s="1114" t="s">
        <v>477</v>
      </c>
      <c r="D254" s="1102" t="s">
        <v>365</v>
      </c>
      <c r="E254" s="1102" t="s">
        <v>402</v>
      </c>
      <c r="F254" s="1115" t="s">
        <v>478</v>
      </c>
      <c r="G254" s="1119">
        <v>6212</v>
      </c>
      <c r="H254" s="1117" t="s">
        <v>414</v>
      </c>
      <c r="I254" s="1106">
        <f t="shared" si="4"/>
        <v>132315.6</v>
      </c>
    </row>
    <row r="255" spans="1:9" ht="99">
      <c r="A255" s="1101">
        <v>250</v>
      </c>
      <c r="B255" s="1118">
        <v>30.14</v>
      </c>
      <c r="C255" s="1114" t="s">
        <v>479</v>
      </c>
      <c r="D255" s="1102" t="s">
        <v>365</v>
      </c>
      <c r="E255" s="1102" t="s">
        <v>402</v>
      </c>
      <c r="F255" s="1115" t="s">
        <v>480</v>
      </c>
      <c r="G255" s="1119">
        <v>5133</v>
      </c>
      <c r="H255" s="1117" t="s">
        <v>414</v>
      </c>
      <c r="I255" s="1106">
        <f t="shared" si="4"/>
        <v>154708.62</v>
      </c>
    </row>
    <row r="256" spans="1:9" ht="33">
      <c r="A256" s="1101">
        <v>251</v>
      </c>
      <c r="B256" s="1118">
        <v>2354.4</v>
      </c>
      <c r="C256" s="1114" t="s">
        <v>481</v>
      </c>
      <c r="D256" s="1102" t="s">
        <v>365</v>
      </c>
      <c r="E256" s="1102" t="s">
        <v>50</v>
      </c>
      <c r="F256" s="1115" t="s">
        <v>482</v>
      </c>
      <c r="G256" s="1119">
        <v>128</v>
      </c>
      <c r="H256" s="1117" t="s">
        <v>483</v>
      </c>
      <c r="I256" s="1106">
        <f t="shared" si="4"/>
        <v>301363.20000000001</v>
      </c>
    </row>
    <row r="257" spans="1:9" ht="49.5">
      <c r="A257" s="1101">
        <v>252</v>
      </c>
      <c r="B257" s="1118">
        <v>337</v>
      </c>
      <c r="C257" s="1114" t="s">
        <v>484</v>
      </c>
      <c r="D257" s="1102" t="s">
        <v>365</v>
      </c>
      <c r="E257" s="1102" t="s">
        <v>50</v>
      </c>
      <c r="F257" s="1115" t="s">
        <v>485</v>
      </c>
      <c r="G257" s="1119">
        <v>108</v>
      </c>
      <c r="H257" s="1117" t="s">
        <v>418</v>
      </c>
      <c r="I257" s="1106">
        <f t="shared" si="4"/>
        <v>36396</v>
      </c>
    </row>
    <row r="258" spans="1:9" ht="66">
      <c r="A258" s="1101">
        <v>253</v>
      </c>
      <c r="B258" s="1118">
        <v>1</v>
      </c>
      <c r="C258" s="1114" t="s">
        <v>486</v>
      </c>
      <c r="D258" s="1102" t="s">
        <v>365</v>
      </c>
      <c r="E258" s="1102" t="s">
        <v>50</v>
      </c>
      <c r="F258" s="1115" t="s">
        <v>487</v>
      </c>
      <c r="G258" s="1119">
        <v>11353</v>
      </c>
      <c r="H258" s="1117" t="s">
        <v>15</v>
      </c>
      <c r="I258" s="1106">
        <f t="shared" si="4"/>
        <v>11353</v>
      </c>
    </row>
    <row r="259" spans="1:9" ht="49.5">
      <c r="A259" s="1101">
        <v>254</v>
      </c>
      <c r="B259" s="1118">
        <v>8</v>
      </c>
      <c r="C259" s="1114" t="s">
        <v>488</v>
      </c>
      <c r="D259" s="1102" t="s">
        <v>365</v>
      </c>
      <c r="E259" s="1102" t="s">
        <v>50</v>
      </c>
      <c r="F259" s="1115" t="s">
        <v>489</v>
      </c>
      <c r="G259" s="1119">
        <v>166</v>
      </c>
      <c r="H259" s="1117" t="s">
        <v>15</v>
      </c>
      <c r="I259" s="1106">
        <f t="shared" si="4"/>
        <v>1328</v>
      </c>
    </row>
    <row r="260" spans="1:9" ht="82.5">
      <c r="A260" s="1101">
        <v>255</v>
      </c>
      <c r="B260" s="1118">
        <v>2</v>
      </c>
      <c r="C260" s="1114" t="s">
        <v>490</v>
      </c>
      <c r="D260" s="1102" t="s">
        <v>365</v>
      </c>
      <c r="E260" s="1102" t="s">
        <v>50</v>
      </c>
      <c r="F260" s="1115" t="s">
        <v>491</v>
      </c>
      <c r="G260" s="1119">
        <v>449</v>
      </c>
      <c r="H260" s="1117" t="s">
        <v>15</v>
      </c>
      <c r="I260" s="1106">
        <f t="shared" si="4"/>
        <v>898</v>
      </c>
    </row>
    <row r="261" spans="1:9" ht="82.5">
      <c r="A261" s="1101">
        <v>256</v>
      </c>
      <c r="B261" s="1118">
        <v>64</v>
      </c>
      <c r="C261" s="1114" t="s">
        <v>492</v>
      </c>
      <c r="D261" s="1102" t="s">
        <v>365</v>
      </c>
      <c r="E261" s="1102" t="s">
        <v>50</v>
      </c>
      <c r="F261" s="1115" t="s">
        <v>493</v>
      </c>
      <c r="G261" s="1119">
        <v>676</v>
      </c>
      <c r="H261" s="1117" t="s">
        <v>15</v>
      </c>
      <c r="I261" s="1106">
        <f t="shared" si="4"/>
        <v>43264</v>
      </c>
    </row>
    <row r="262" spans="1:9" ht="49.5">
      <c r="A262" s="1101">
        <v>257</v>
      </c>
      <c r="B262" s="1118">
        <v>24</v>
      </c>
      <c r="C262" s="1114" t="s">
        <v>494</v>
      </c>
      <c r="D262" s="1102" t="s">
        <v>365</v>
      </c>
      <c r="E262" s="1102" t="s">
        <v>50</v>
      </c>
      <c r="F262" s="1115" t="s">
        <v>495</v>
      </c>
      <c r="G262" s="1119">
        <v>148</v>
      </c>
      <c r="H262" s="1117" t="s">
        <v>15</v>
      </c>
      <c r="I262" s="1106">
        <f t="shared" si="4"/>
        <v>3552</v>
      </c>
    </row>
    <row r="263" spans="1:9" ht="33">
      <c r="A263" s="1101">
        <v>258</v>
      </c>
      <c r="B263" s="1118">
        <v>1</v>
      </c>
      <c r="C263" s="1114" t="s">
        <v>496</v>
      </c>
      <c r="D263" s="1102" t="s">
        <v>365</v>
      </c>
      <c r="E263" s="1102" t="s">
        <v>50</v>
      </c>
      <c r="F263" s="1115" t="s">
        <v>497</v>
      </c>
      <c r="G263" s="1119">
        <v>2192</v>
      </c>
      <c r="H263" s="1117" t="s">
        <v>15</v>
      </c>
      <c r="I263" s="1106">
        <f t="shared" si="4"/>
        <v>2192</v>
      </c>
    </row>
    <row r="264" spans="1:9" ht="49.5">
      <c r="A264" s="1101">
        <v>259</v>
      </c>
      <c r="B264" s="1118">
        <v>186</v>
      </c>
      <c r="C264" s="1114" t="s">
        <v>498</v>
      </c>
      <c r="D264" s="1102" t="s">
        <v>365</v>
      </c>
      <c r="E264" s="1102" t="s">
        <v>50</v>
      </c>
      <c r="F264" s="1115" t="s">
        <v>499</v>
      </c>
      <c r="G264" s="1119">
        <v>75</v>
      </c>
      <c r="H264" s="1117" t="s">
        <v>74</v>
      </c>
      <c r="I264" s="1106">
        <f t="shared" si="4"/>
        <v>13950</v>
      </c>
    </row>
    <row r="265" spans="1:9" ht="49.5">
      <c r="A265" s="1101">
        <v>260</v>
      </c>
      <c r="B265" s="1118">
        <v>308</v>
      </c>
      <c r="C265" s="1114" t="s">
        <v>500</v>
      </c>
      <c r="D265" s="1102" t="s">
        <v>365</v>
      </c>
      <c r="E265" s="1102" t="s">
        <v>50</v>
      </c>
      <c r="F265" s="1115" t="s">
        <v>501</v>
      </c>
      <c r="G265" s="1119">
        <v>103</v>
      </c>
      <c r="H265" s="1117" t="s">
        <v>74</v>
      </c>
      <c r="I265" s="1106">
        <f t="shared" si="4"/>
        <v>31724</v>
      </c>
    </row>
    <row r="266" spans="1:9" ht="49.5">
      <c r="A266" s="1101">
        <v>261</v>
      </c>
      <c r="B266" s="1118">
        <v>16</v>
      </c>
      <c r="C266" s="1114" t="s">
        <v>502</v>
      </c>
      <c r="D266" s="1102" t="s">
        <v>365</v>
      </c>
      <c r="E266" s="1102" t="s">
        <v>50</v>
      </c>
      <c r="F266" s="1115" t="s">
        <v>503</v>
      </c>
      <c r="G266" s="1119">
        <v>141</v>
      </c>
      <c r="H266" s="1117" t="s">
        <v>15</v>
      </c>
      <c r="I266" s="1106">
        <f t="shared" si="4"/>
        <v>2256</v>
      </c>
    </row>
    <row r="267" spans="1:9" ht="33">
      <c r="A267" s="1101">
        <v>262</v>
      </c>
      <c r="B267" s="1118">
        <v>12</v>
      </c>
      <c r="C267" s="1114" t="s">
        <v>504</v>
      </c>
      <c r="D267" s="1102" t="s">
        <v>365</v>
      </c>
      <c r="E267" s="1102" t="s">
        <v>50</v>
      </c>
      <c r="F267" s="1115" t="s">
        <v>505</v>
      </c>
      <c r="G267" s="1119">
        <v>2277</v>
      </c>
      <c r="H267" s="1117" t="s">
        <v>15</v>
      </c>
      <c r="I267" s="1106">
        <f t="shared" si="4"/>
        <v>27324</v>
      </c>
    </row>
    <row r="268" spans="1:9" ht="49.5">
      <c r="A268" s="1101">
        <v>263</v>
      </c>
      <c r="B268" s="1118">
        <v>12</v>
      </c>
      <c r="C268" s="1122" t="s">
        <v>506</v>
      </c>
      <c r="D268" s="1102" t="s">
        <v>365</v>
      </c>
      <c r="E268" s="1102" t="s">
        <v>50</v>
      </c>
      <c r="F268" s="1115" t="s">
        <v>507</v>
      </c>
      <c r="G268" s="1119">
        <v>589</v>
      </c>
      <c r="H268" s="1117" t="s">
        <v>15</v>
      </c>
      <c r="I268" s="1106">
        <f t="shared" si="4"/>
        <v>7068</v>
      </c>
    </row>
    <row r="269" spans="1:9" ht="66">
      <c r="A269" s="1101">
        <v>264</v>
      </c>
      <c r="B269" s="1118">
        <v>10</v>
      </c>
      <c r="C269" s="1114" t="s">
        <v>508</v>
      </c>
      <c r="D269" s="1102" t="s">
        <v>365</v>
      </c>
      <c r="E269" s="1102" t="s">
        <v>50</v>
      </c>
      <c r="F269" s="1115" t="s">
        <v>509</v>
      </c>
      <c r="G269" s="1119">
        <v>3887</v>
      </c>
      <c r="H269" s="1117" t="s">
        <v>15</v>
      </c>
      <c r="I269" s="1106">
        <f t="shared" si="4"/>
        <v>38870</v>
      </c>
    </row>
    <row r="270" spans="1:9" ht="99">
      <c r="A270" s="1101">
        <v>265</v>
      </c>
      <c r="B270" s="1118">
        <v>1</v>
      </c>
      <c r="C270" s="1114" t="s">
        <v>510</v>
      </c>
      <c r="D270" s="1102" t="s">
        <v>365</v>
      </c>
      <c r="E270" s="1102" t="s">
        <v>50</v>
      </c>
      <c r="F270" s="1115" t="s">
        <v>511</v>
      </c>
      <c r="G270" s="1119">
        <v>5345</v>
      </c>
      <c r="H270" s="1117" t="s">
        <v>15</v>
      </c>
      <c r="I270" s="1106">
        <f t="shared" si="4"/>
        <v>5345</v>
      </c>
    </row>
    <row r="271" spans="1:9">
      <c r="A271" s="1101">
        <v>266</v>
      </c>
      <c r="B271" s="1118">
        <v>10</v>
      </c>
      <c r="C271" s="1123" t="s">
        <v>512</v>
      </c>
      <c r="D271" s="1102" t="s">
        <v>365</v>
      </c>
      <c r="E271" s="1102" t="s">
        <v>50</v>
      </c>
      <c r="F271" s="1124" t="s">
        <v>513</v>
      </c>
      <c r="G271" s="1119">
        <v>582</v>
      </c>
      <c r="H271" s="1117" t="s">
        <v>15</v>
      </c>
      <c r="I271" s="1106">
        <f t="shared" si="4"/>
        <v>5820</v>
      </c>
    </row>
    <row r="272" spans="1:9" ht="82.5">
      <c r="A272" s="1101">
        <v>267</v>
      </c>
      <c r="B272" s="1118">
        <v>35</v>
      </c>
      <c r="C272" s="1114" t="s">
        <v>514</v>
      </c>
      <c r="D272" s="1102" t="s">
        <v>365</v>
      </c>
      <c r="E272" s="1102" t="s">
        <v>50</v>
      </c>
      <c r="F272" s="1115" t="s">
        <v>515</v>
      </c>
      <c r="G272" s="1119">
        <v>755</v>
      </c>
      <c r="H272" s="1117" t="s">
        <v>74</v>
      </c>
      <c r="I272" s="1106">
        <f t="shared" si="4"/>
        <v>26425</v>
      </c>
    </row>
    <row r="273" spans="1:9" ht="49.5">
      <c r="A273" s="1101">
        <v>268</v>
      </c>
      <c r="B273" s="1118">
        <v>1</v>
      </c>
      <c r="C273" s="1114" t="s">
        <v>516</v>
      </c>
      <c r="D273" s="1102" t="s">
        <v>365</v>
      </c>
      <c r="E273" s="1102" t="s">
        <v>402</v>
      </c>
      <c r="F273" s="1115" t="s">
        <v>517</v>
      </c>
      <c r="G273" s="1119">
        <v>8766</v>
      </c>
      <c r="H273" s="1117" t="s">
        <v>15</v>
      </c>
      <c r="I273" s="1106">
        <f t="shared" si="4"/>
        <v>8766</v>
      </c>
    </row>
    <row r="274" spans="1:9" ht="33">
      <c r="A274" s="1101">
        <v>269</v>
      </c>
      <c r="B274" s="1118">
        <v>2</v>
      </c>
      <c r="C274" s="1114" t="s">
        <v>518</v>
      </c>
      <c r="D274" s="1102" t="s">
        <v>365</v>
      </c>
      <c r="E274" s="1102" t="s">
        <v>50</v>
      </c>
      <c r="F274" s="1115" t="s">
        <v>519</v>
      </c>
      <c r="G274" s="1119">
        <v>128</v>
      </c>
      <c r="H274" s="1117" t="s">
        <v>15</v>
      </c>
      <c r="I274" s="1106">
        <f t="shared" si="4"/>
        <v>256</v>
      </c>
    </row>
    <row r="275" spans="1:9" ht="33">
      <c r="A275" s="1101">
        <v>270</v>
      </c>
      <c r="B275" s="1118">
        <v>2</v>
      </c>
      <c r="C275" s="1114" t="s">
        <v>520</v>
      </c>
      <c r="D275" s="1102" t="s">
        <v>365</v>
      </c>
      <c r="E275" s="1102" t="s">
        <v>50</v>
      </c>
      <c r="F275" s="1115" t="s">
        <v>521</v>
      </c>
      <c r="G275" s="1119">
        <v>100</v>
      </c>
      <c r="H275" s="1117" t="s">
        <v>15</v>
      </c>
      <c r="I275" s="1106">
        <f t="shared" si="4"/>
        <v>200</v>
      </c>
    </row>
    <row r="276" spans="1:9" ht="33">
      <c r="A276" s="1101">
        <v>271</v>
      </c>
      <c r="B276" s="1118">
        <v>12</v>
      </c>
      <c r="C276" s="1114" t="s">
        <v>522</v>
      </c>
      <c r="D276" s="1102" t="s">
        <v>365</v>
      </c>
      <c r="E276" s="1102" t="s">
        <v>50</v>
      </c>
      <c r="F276" s="1115" t="s">
        <v>523</v>
      </c>
      <c r="G276" s="1119">
        <v>462</v>
      </c>
      <c r="H276" s="1117" t="s">
        <v>74</v>
      </c>
      <c r="I276" s="1106">
        <f t="shared" si="4"/>
        <v>5544</v>
      </c>
    </row>
    <row r="277" spans="1:9" ht="33">
      <c r="A277" s="1101">
        <v>272</v>
      </c>
      <c r="B277" s="1118">
        <v>5</v>
      </c>
      <c r="C277" s="1114" t="s">
        <v>524</v>
      </c>
      <c r="D277" s="1102" t="s">
        <v>365</v>
      </c>
      <c r="E277" s="1102" t="s">
        <v>50</v>
      </c>
      <c r="F277" s="1115" t="s">
        <v>525</v>
      </c>
      <c r="G277" s="1119">
        <v>410</v>
      </c>
      <c r="H277" s="1117" t="s">
        <v>74</v>
      </c>
      <c r="I277" s="1106">
        <f t="shared" si="4"/>
        <v>2050</v>
      </c>
    </row>
    <row r="278" spans="1:9" ht="66">
      <c r="A278" s="1101">
        <v>273</v>
      </c>
      <c r="B278" s="1118">
        <v>2</v>
      </c>
      <c r="C278" s="1114" t="s">
        <v>526</v>
      </c>
      <c r="D278" s="1102" t="s">
        <v>365</v>
      </c>
      <c r="E278" s="1102" t="s">
        <v>50</v>
      </c>
      <c r="F278" s="1115" t="s">
        <v>527</v>
      </c>
      <c r="G278" s="1119">
        <v>767</v>
      </c>
      <c r="H278" s="1117" t="s">
        <v>15</v>
      </c>
      <c r="I278" s="1106">
        <f t="shared" si="4"/>
        <v>1534</v>
      </c>
    </row>
    <row r="279" spans="1:9" ht="49.5">
      <c r="A279" s="1101">
        <v>274</v>
      </c>
      <c r="B279" s="1118">
        <v>1</v>
      </c>
      <c r="C279" s="1114" t="s">
        <v>528</v>
      </c>
      <c r="D279" s="1102" t="s">
        <v>365</v>
      </c>
      <c r="E279" s="1102" t="s">
        <v>50</v>
      </c>
      <c r="F279" s="1115" t="s">
        <v>529</v>
      </c>
      <c r="G279" s="1119">
        <v>2228</v>
      </c>
      <c r="H279" s="1117" t="s">
        <v>15</v>
      </c>
      <c r="I279" s="1106">
        <f t="shared" si="4"/>
        <v>2228</v>
      </c>
    </row>
    <row r="280" spans="1:9" ht="33">
      <c r="A280" s="1101">
        <v>275</v>
      </c>
      <c r="B280" s="1118">
        <v>1</v>
      </c>
      <c r="C280" s="1114" t="s">
        <v>530</v>
      </c>
      <c r="D280" s="1102" t="s">
        <v>365</v>
      </c>
      <c r="E280" s="1102" t="s">
        <v>50</v>
      </c>
      <c r="F280" s="1115" t="s">
        <v>531</v>
      </c>
      <c r="G280" s="1119">
        <v>1324</v>
      </c>
      <c r="H280" s="1117" t="s">
        <v>15</v>
      </c>
      <c r="I280" s="1106">
        <f t="shared" si="4"/>
        <v>1324</v>
      </c>
    </row>
    <row r="281" spans="1:9" ht="33">
      <c r="A281" s="1101">
        <v>276</v>
      </c>
      <c r="B281" s="1118">
        <v>2</v>
      </c>
      <c r="C281" s="1114" t="s">
        <v>532</v>
      </c>
      <c r="D281" s="1102" t="s">
        <v>365</v>
      </c>
      <c r="E281" s="1102" t="s">
        <v>50</v>
      </c>
      <c r="F281" s="1115" t="s">
        <v>533</v>
      </c>
      <c r="G281" s="1119">
        <v>721</v>
      </c>
      <c r="H281" s="1117" t="s">
        <v>15</v>
      </c>
      <c r="I281" s="1106">
        <f t="shared" si="4"/>
        <v>1442</v>
      </c>
    </row>
    <row r="282" spans="1:9" ht="33">
      <c r="A282" s="1101">
        <v>277</v>
      </c>
      <c r="B282" s="1118">
        <v>4</v>
      </c>
      <c r="C282" s="1114" t="s">
        <v>534</v>
      </c>
      <c r="D282" s="1102" t="s">
        <v>365</v>
      </c>
      <c r="E282" s="1102" t="s">
        <v>50</v>
      </c>
      <c r="F282" s="1115" t="s">
        <v>535</v>
      </c>
      <c r="G282" s="1119">
        <v>298</v>
      </c>
      <c r="H282" s="1117" t="s">
        <v>15</v>
      </c>
      <c r="I282" s="1106">
        <f t="shared" si="4"/>
        <v>1192</v>
      </c>
    </row>
    <row r="283" spans="1:9" ht="132">
      <c r="A283" s="1101">
        <v>278</v>
      </c>
      <c r="B283" s="1118">
        <v>1</v>
      </c>
      <c r="C283" s="1114" t="s">
        <v>536</v>
      </c>
      <c r="D283" s="1102" t="s">
        <v>365</v>
      </c>
      <c r="E283" s="1102" t="s">
        <v>50</v>
      </c>
      <c r="F283" s="1115" t="s">
        <v>537</v>
      </c>
      <c r="G283" s="1119">
        <v>1717</v>
      </c>
      <c r="H283" s="1117" t="s">
        <v>15</v>
      </c>
      <c r="I283" s="1106">
        <f t="shared" si="4"/>
        <v>1717</v>
      </c>
    </row>
    <row r="284" spans="1:9" ht="33">
      <c r="A284" s="1101">
        <v>279</v>
      </c>
      <c r="B284" s="1118">
        <v>2</v>
      </c>
      <c r="C284" s="1114" t="s">
        <v>538</v>
      </c>
      <c r="D284" s="1102" t="s">
        <v>365</v>
      </c>
      <c r="E284" s="1102" t="s">
        <v>50</v>
      </c>
      <c r="F284" s="1115" t="s">
        <v>539</v>
      </c>
      <c r="G284" s="1119">
        <v>309</v>
      </c>
      <c r="H284" s="1117" t="s">
        <v>15</v>
      </c>
      <c r="I284" s="1106">
        <f t="shared" ref="I284:I312" si="5">B284*G284</f>
        <v>618</v>
      </c>
    </row>
    <row r="285" spans="1:9" ht="33">
      <c r="A285" s="1101">
        <v>280</v>
      </c>
      <c r="B285" s="1118">
        <v>2</v>
      </c>
      <c r="C285" s="1114" t="s">
        <v>540</v>
      </c>
      <c r="D285" s="1102" t="s">
        <v>365</v>
      </c>
      <c r="E285" s="1102" t="s">
        <v>50</v>
      </c>
      <c r="F285" s="1115" t="s">
        <v>541</v>
      </c>
      <c r="G285" s="1119">
        <v>134</v>
      </c>
      <c r="H285" s="1117" t="s">
        <v>15</v>
      </c>
      <c r="I285" s="1106">
        <f t="shared" si="5"/>
        <v>268</v>
      </c>
    </row>
    <row r="286" spans="1:9" ht="33">
      <c r="A286" s="1101">
        <v>281</v>
      </c>
      <c r="B286" s="1118">
        <v>1</v>
      </c>
      <c r="C286" s="1114" t="s">
        <v>542</v>
      </c>
      <c r="D286" s="1102" t="s">
        <v>365</v>
      </c>
      <c r="E286" s="1102" t="s">
        <v>50</v>
      </c>
      <c r="F286" s="1115" t="s">
        <v>543</v>
      </c>
      <c r="G286" s="1119">
        <v>2032</v>
      </c>
      <c r="H286" s="1117" t="s">
        <v>15</v>
      </c>
      <c r="I286" s="1106">
        <f t="shared" si="5"/>
        <v>2032</v>
      </c>
    </row>
    <row r="287" spans="1:9" ht="82.5">
      <c r="A287" s="1101">
        <v>282</v>
      </c>
      <c r="B287" s="1118">
        <v>1000</v>
      </c>
      <c r="C287" s="1114" t="s">
        <v>544</v>
      </c>
      <c r="D287" s="1102" t="s">
        <v>365</v>
      </c>
      <c r="E287" s="1102" t="s">
        <v>50</v>
      </c>
      <c r="F287" s="1115" t="s">
        <v>545</v>
      </c>
      <c r="G287" s="1119">
        <v>10</v>
      </c>
      <c r="H287" s="1117" t="s">
        <v>546</v>
      </c>
      <c r="I287" s="1106">
        <f t="shared" si="5"/>
        <v>10000</v>
      </c>
    </row>
    <row r="288" spans="1:9" ht="33">
      <c r="A288" s="1101">
        <v>283</v>
      </c>
      <c r="B288" s="1118">
        <v>2</v>
      </c>
      <c r="C288" s="1114" t="s">
        <v>547</v>
      </c>
      <c r="D288" s="1102" t="s">
        <v>365</v>
      </c>
      <c r="E288" s="1102" t="s">
        <v>50</v>
      </c>
      <c r="F288" s="1115" t="s">
        <v>548</v>
      </c>
      <c r="G288" s="1119">
        <v>33</v>
      </c>
      <c r="H288" s="1117" t="s">
        <v>15</v>
      </c>
      <c r="I288" s="1106">
        <f t="shared" si="5"/>
        <v>66</v>
      </c>
    </row>
    <row r="289" spans="1:9" ht="99">
      <c r="A289" s="1101">
        <v>284</v>
      </c>
      <c r="B289" s="1118">
        <v>20</v>
      </c>
      <c r="C289" s="1114" t="s">
        <v>549</v>
      </c>
      <c r="D289" s="1102" t="s">
        <v>365</v>
      </c>
      <c r="E289" s="1102" t="s">
        <v>50</v>
      </c>
      <c r="F289" s="1115" t="s">
        <v>550</v>
      </c>
      <c r="G289" s="1119">
        <v>239</v>
      </c>
      <c r="H289" s="1117" t="s">
        <v>74</v>
      </c>
      <c r="I289" s="1106">
        <f t="shared" si="5"/>
        <v>4780</v>
      </c>
    </row>
    <row r="290" spans="1:9" ht="99">
      <c r="A290" s="1101">
        <v>285</v>
      </c>
      <c r="B290" s="1118">
        <v>50</v>
      </c>
      <c r="C290" s="1114" t="s">
        <v>551</v>
      </c>
      <c r="D290" s="1102" t="s">
        <v>365</v>
      </c>
      <c r="E290" s="1102" t="s">
        <v>50</v>
      </c>
      <c r="F290" s="1115" t="s">
        <v>372</v>
      </c>
      <c r="G290" s="1119">
        <v>313</v>
      </c>
      <c r="H290" s="1117" t="s">
        <v>74</v>
      </c>
      <c r="I290" s="1106">
        <f t="shared" si="5"/>
        <v>15650</v>
      </c>
    </row>
    <row r="291" spans="1:9" ht="99">
      <c r="A291" s="1101">
        <v>286</v>
      </c>
      <c r="B291" s="1118">
        <v>40</v>
      </c>
      <c r="C291" s="1114" t="s">
        <v>552</v>
      </c>
      <c r="D291" s="1102" t="s">
        <v>365</v>
      </c>
      <c r="E291" s="1102" t="s">
        <v>50</v>
      </c>
      <c r="F291" s="1115" t="s">
        <v>553</v>
      </c>
      <c r="G291" s="1119">
        <v>410</v>
      </c>
      <c r="H291" s="1117" t="s">
        <v>74</v>
      </c>
      <c r="I291" s="1106">
        <f t="shared" si="5"/>
        <v>16400</v>
      </c>
    </row>
    <row r="292" spans="1:9" ht="33">
      <c r="A292" s="1101">
        <v>287</v>
      </c>
      <c r="B292" s="1118">
        <v>1</v>
      </c>
      <c r="C292" s="1114" t="s">
        <v>554</v>
      </c>
      <c r="D292" s="1102" t="s">
        <v>365</v>
      </c>
      <c r="E292" s="1102" t="s">
        <v>50</v>
      </c>
      <c r="F292" s="1115" t="s">
        <v>555</v>
      </c>
      <c r="G292" s="1119">
        <v>466</v>
      </c>
      <c r="H292" s="1117" t="s">
        <v>15</v>
      </c>
      <c r="I292" s="1106">
        <f t="shared" si="5"/>
        <v>466</v>
      </c>
    </row>
    <row r="293" spans="1:9" ht="33">
      <c r="A293" s="1101">
        <v>288</v>
      </c>
      <c r="B293" s="1118">
        <v>1</v>
      </c>
      <c r="C293" s="1114" t="s">
        <v>556</v>
      </c>
      <c r="D293" s="1102" t="s">
        <v>365</v>
      </c>
      <c r="E293" s="1102" t="s">
        <v>50</v>
      </c>
      <c r="F293" s="1115" t="s">
        <v>557</v>
      </c>
      <c r="G293" s="1119">
        <v>331</v>
      </c>
      <c r="H293" s="1117" t="s">
        <v>15</v>
      </c>
      <c r="I293" s="1106">
        <f t="shared" si="5"/>
        <v>331</v>
      </c>
    </row>
    <row r="294" spans="1:9" ht="33">
      <c r="A294" s="1101">
        <v>289</v>
      </c>
      <c r="B294" s="1118">
        <v>1</v>
      </c>
      <c r="C294" s="1114" t="s">
        <v>558</v>
      </c>
      <c r="D294" s="1102" t="s">
        <v>365</v>
      </c>
      <c r="E294" s="1102" t="s">
        <v>50</v>
      </c>
      <c r="F294" s="1115" t="s">
        <v>559</v>
      </c>
      <c r="G294" s="1119">
        <v>489</v>
      </c>
      <c r="H294" s="1117" t="s">
        <v>15</v>
      </c>
      <c r="I294" s="1106">
        <f t="shared" si="5"/>
        <v>489</v>
      </c>
    </row>
    <row r="295" spans="1:9">
      <c r="A295" s="1101">
        <v>290</v>
      </c>
      <c r="B295" s="1118">
        <v>1</v>
      </c>
      <c r="C295" s="1114" t="s">
        <v>560</v>
      </c>
      <c r="D295" s="1102" t="s">
        <v>365</v>
      </c>
      <c r="E295" s="1102" t="s">
        <v>50</v>
      </c>
      <c r="F295" s="1115" t="s">
        <v>561</v>
      </c>
      <c r="G295" s="1119">
        <v>675</v>
      </c>
      <c r="H295" s="1117" t="s">
        <v>15</v>
      </c>
      <c r="I295" s="1106">
        <f t="shared" si="5"/>
        <v>675</v>
      </c>
    </row>
    <row r="296" spans="1:9" ht="49.5">
      <c r="A296" s="1101">
        <v>291</v>
      </c>
      <c r="B296" s="1118">
        <v>17.5</v>
      </c>
      <c r="C296" s="1114" t="s">
        <v>562</v>
      </c>
      <c r="D296" s="1102" t="s">
        <v>365</v>
      </c>
      <c r="E296" s="1102" t="s">
        <v>50</v>
      </c>
      <c r="F296" s="1115" t="s">
        <v>563</v>
      </c>
      <c r="G296" s="1119">
        <v>395</v>
      </c>
      <c r="H296" s="1117" t="s">
        <v>322</v>
      </c>
      <c r="I296" s="1106">
        <f t="shared" si="5"/>
        <v>6912.5</v>
      </c>
    </row>
    <row r="297" spans="1:9" ht="33">
      <c r="A297" s="1101">
        <v>292</v>
      </c>
      <c r="B297" s="1118">
        <v>3.05</v>
      </c>
      <c r="C297" s="1114" t="s">
        <v>564</v>
      </c>
      <c r="D297" s="1102" t="s">
        <v>365</v>
      </c>
      <c r="E297" s="1102" t="s">
        <v>50</v>
      </c>
      <c r="F297" s="1115" t="s">
        <v>565</v>
      </c>
      <c r="G297" s="1119">
        <v>3553</v>
      </c>
      <c r="H297" s="1117" t="s">
        <v>444</v>
      </c>
      <c r="I297" s="1106">
        <f t="shared" si="5"/>
        <v>10836.65</v>
      </c>
    </row>
    <row r="298" spans="1:9">
      <c r="A298" s="1101">
        <v>293</v>
      </c>
      <c r="B298" s="1118">
        <v>195.02</v>
      </c>
      <c r="C298" s="1125" t="s">
        <v>566</v>
      </c>
      <c r="D298" s="1102" t="s">
        <v>365</v>
      </c>
      <c r="E298" s="1102" t="s">
        <v>402</v>
      </c>
      <c r="F298" s="1115" t="s">
        <v>567</v>
      </c>
      <c r="G298" s="1119">
        <v>270</v>
      </c>
      <c r="H298" s="1117" t="s">
        <v>414</v>
      </c>
      <c r="I298" s="1106">
        <f t="shared" si="5"/>
        <v>52655.4</v>
      </c>
    </row>
    <row r="299" spans="1:9" ht="33">
      <c r="A299" s="1101">
        <v>294</v>
      </c>
      <c r="B299" s="1118">
        <v>6.2700000000000005</v>
      </c>
      <c r="C299" s="1114" t="s">
        <v>568</v>
      </c>
      <c r="D299" s="1102" t="s">
        <v>365</v>
      </c>
      <c r="E299" s="1102" t="s">
        <v>402</v>
      </c>
      <c r="F299" s="1115" t="s">
        <v>569</v>
      </c>
      <c r="G299" s="1119">
        <v>1525</v>
      </c>
      <c r="H299" s="1117" t="s">
        <v>414</v>
      </c>
      <c r="I299" s="1106">
        <f t="shared" si="5"/>
        <v>9561.75</v>
      </c>
    </row>
    <row r="300" spans="1:9" ht="33">
      <c r="A300" s="1101">
        <v>295</v>
      </c>
      <c r="B300" s="1118">
        <v>20.88</v>
      </c>
      <c r="C300" s="1120" t="s">
        <v>572</v>
      </c>
      <c r="D300" s="1102" t="s">
        <v>365</v>
      </c>
      <c r="E300" s="1102" t="s">
        <v>402</v>
      </c>
      <c r="F300" s="1115" t="s">
        <v>573</v>
      </c>
      <c r="G300" s="1119">
        <v>5299</v>
      </c>
      <c r="H300" s="1117" t="s">
        <v>458</v>
      </c>
      <c r="I300" s="1106">
        <f t="shared" si="5"/>
        <v>110643.12</v>
      </c>
    </row>
    <row r="301" spans="1:9" ht="33">
      <c r="A301" s="1101">
        <v>296</v>
      </c>
      <c r="B301" s="1118">
        <v>1</v>
      </c>
      <c r="C301" s="1126" t="s">
        <v>574</v>
      </c>
      <c r="D301" s="1102" t="s">
        <v>365</v>
      </c>
      <c r="E301" s="1102" t="s">
        <v>50</v>
      </c>
      <c r="F301" s="1115" t="s">
        <v>575</v>
      </c>
      <c r="G301" s="1119">
        <v>5000</v>
      </c>
      <c r="H301" s="1117" t="s">
        <v>444</v>
      </c>
      <c r="I301" s="1106">
        <f t="shared" si="5"/>
        <v>5000</v>
      </c>
    </row>
    <row r="302" spans="1:9" ht="66">
      <c r="A302" s="1101">
        <v>297</v>
      </c>
      <c r="B302" s="1118">
        <v>185</v>
      </c>
      <c r="C302" s="1120" t="s">
        <v>576</v>
      </c>
      <c r="D302" s="1102" t="s">
        <v>365</v>
      </c>
      <c r="E302" s="1102" t="s">
        <v>402</v>
      </c>
      <c r="F302" s="1115" t="s">
        <v>577</v>
      </c>
      <c r="G302" s="1119">
        <v>336</v>
      </c>
      <c r="H302" s="1117" t="s">
        <v>418</v>
      </c>
      <c r="I302" s="1106">
        <f t="shared" si="5"/>
        <v>62160</v>
      </c>
    </row>
    <row r="303" spans="1:9" ht="66">
      <c r="A303" s="1101">
        <v>298</v>
      </c>
      <c r="B303" s="1118">
        <v>25</v>
      </c>
      <c r="C303" s="1120" t="s">
        <v>578</v>
      </c>
      <c r="D303" s="1102" t="s">
        <v>365</v>
      </c>
      <c r="E303" s="1102" t="s">
        <v>402</v>
      </c>
      <c r="F303" s="1115" t="s">
        <v>579</v>
      </c>
      <c r="G303" s="1119">
        <v>883</v>
      </c>
      <c r="H303" s="1117" t="s">
        <v>418</v>
      </c>
      <c r="I303" s="1106">
        <f t="shared" si="5"/>
        <v>22075</v>
      </c>
    </row>
    <row r="304" spans="1:9" ht="66">
      <c r="A304" s="1101">
        <v>299</v>
      </c>
      <c r="B304" s="1118">
        <v>1</v>
      </c>
      <c r="C304" s="1120" t="s">
        <v>580</v>
      </c>
      <c r="D304" s="1102" t="s">
        <v>365</v>
      </c>
      <c r="E304" s="1102" t="s">
        <v>50</v>
      </c>
      <c r="F304" s="1115" t="s">
        <v>581</v>
      </c>
      <c r="G304" s="1119">
        <v>21619</v>
      </c>
      <c r="H304" s="1117" t="s">
        <v>15</v>
      </c>
      <c r="I304" s="1106">
        <f t="shared" si="5"/>
        <v>21619</v>
      </c>
    </row>
    <row r="305" spans="1:9" ht="49.5">
      <c r="A305" s="1101">
        <v>300</v>
      </c>
      <c r="B305" s="1118">
        <v>168</v>
      </c>
      <c r="C305" s="1120" t="s">
        <v>582</v>
      </c>
      <c r="D305" s="1102" t="s">
        <v>365</v>
      </c>
      <c r="E305" s="1102" t="s">
        <v>50</v>
      </c>
      <c r="F305" s="1115" t="s">
        <v>583</v>
      </c>
      <c r="G305" s="1119">
        <v>180</v>
      </c>
      <c r="H305" s="1117" t="s">
        <v>418</v>
      </c>
      <c r="I305" s="1106">
        <f t="shared" si="5"/>
        <v>30240</v>
      </c>
    </row>
    <row r="306" spans="1:9" ht="49.5">
      <c r="A306" s="1101">
        <v>301</v>
      </c>
      <c r="B306" s="1118">
        <v>1</v>
      </c>
      <c r="C306" s="1120" t="s">
        <v>584</v>
      </c>
      <c r="D306" s="1102" t="s">
        <v>365</v>
      </c>
      <c r="E306" s="1102" t="s">
        <v>50</v>
      </c>
      <c r="F306" s="1115" t="s">
        <v>585</v>
      </c>
      <c r="G306" s="1119">
        <v>1040</v>
      </c>
      <c r="H306" s="1117" t="s">
        <v>15</v>
      </c>
      <c r="I306" s="1106">
        <f t="shared" si="5"/>
        <v>1040</v>
      </c>
    </row>
    <row r="307" spans="1:9" ht="49.5">
      <c r="A307" s="1101">
        <v>302</v>
      </c>
      <c r="B307" s="1118">
        <v>180</v>
      </c>
      <c r="C307" s="1120" t="s">
        <v>586</v>
      </c>
      <c r="D307" s="1102" t="s">
        <v>365</v>
      </c>
      <c r="E307" s="1102" t="s">
        <v>50</v>
      </c>
      <c r="F307" s="1115" t="s">
        <v>587</v>
      </c>
      <c r="G307" s="1119">
        <v>192</v>
      </c>
      <c r="H307" s="1117" t="s">
        <v>418</v>
      </c>
      <c r="I307" s="1106">
        <f t="shared" si="5"/>
        <v>34560</v>
      </c>
    </row>
    <row r="308" spans="1:9">
      <c r="A308" s="1101">
        <v>303</v>
      </c>
      <c r="B308" s="1118">
        <v>1</v>
      </c>
      <c r="C308" s="1120" t="s">
        <v>588</v>
      </c>
      <c r="D308" s="1102" t="s">
        <v>365</v>
      </c>
      <c r="E308" s="1102" t="s">
        <v>50</v>
      </c>
      <c r="F308" s="1115" t="s">
        <v>589</v>
      </c>
      <c r="G308" s="1119">
        <v>5000</v>
      </c>
      <c r="H308" s="1117" t="s">
        <v>15</v>
      </c>
      <c r="I308" s="1106">
        <f t="shared" si="5"/>
        <v>5000</v>
      </c>
    </row>
    <row r="309" spans="1:9" ht="49.5">
      <c r="A309" s="1101">
        <v>304</v>
      </c>
      <c r="B309" s="1118">
        <v>1</v>
      </c>
      <c r="C309" s="1120" t="s">
        <v>590</v>
      </c>
      <c r="D309" s="1102" t="s">
        <v>365</v>
      </c>
      <c r="E309" s="1102" t="s">
        <v>402</v>
      </c>
      <c r="F309" s="1115" t="s">
        <v>591</v>
      </c>
      <c r="G309" s="1119">
        <v>5408</v>
      </c>
      <c r="H309" s="1117" t="s">
        <v>15</v>
      </c>
      <c r="I309" s="1106">
        <f t="shared" si="5"/>
        <v>5408</v>
      </c>
    </row>
    <row r="310" spans="1:9">
      <c r="A310" s="1101">
        <v>305</v>
      </c>
      <c r="B310" s="1118">
        <v>293.24</v>
      </c>
      <c r="C310" s="1120" t="s">
        <v>592</v>
      </c>
      <c r="D310" s="1102" t="s">
        <v>365</v>
      </c>
      <c r="E310" s="1102" t="s">
        <v>402</v>
      </c>
      <c r="F310" s="1115" t="s">
        <v>593</v>
      </c>
      <c r="G310" s="1119">
        <v>40</v>
      </c>
      <c r="H310" s="1117" t="s">
        <v>414</v>
      </c>
      <c r="I310" s="1106">
        <f t="shared" si="5"/>
        <v>11729.6</v>
      </c>
    </row>
    <row r="311" spans="1:9" ht="16.5" customHeight="1">
      <c r="A311" s="1101">
        <v>306</v>
      </c>
      <c r="B311" s="1113">
        <v>563.87</v>
      </c>
      <c r="C311" s="1120" t="s">
        <v>594</v>
      </c>
      <c r="D311" s="1102" t="s">
        <v>365</v>
      </c>
      <c r="E311" s="1102" t="s">
        <v>402</v>
      </c>
      <c r="F311" s="1115" t="s">
        <v>595</v>
      </c>
      <c r="G311" s="1116">
        <v>97.5</v>
      </c>
      <c r="H311" s="1117" t="s">
        <v>414</v>
      </c>
      <c r="I311" s="1106">
        <f t="shared" si="5"/>
        <v>54977.324999999997</v>
      </c>
    </row>
    <row r="312" spans="1:9">
      <c r="A312" s="1101">
        <v>307</v>
      </c>
      <c r="B312" s="1113">
        <v>300</v>
      </c>
      <c r="C312" s="1120" t="s">
        <v>596</v>
      </c>
      <c r="D312" s="1102" t="s">
        <v>365</v>
      </c>
      <c r="E312" s="1102" t="s">
        <v>402</v>
      </c>
      <c r="F312" s="1115" t="s">
        <v>597</v>
      </c>
      <c r="G312" s="1116">
        <v>30</v>
      </c>
      <c r="H312" s="1117" t="s">
        <v>414</v>
      </c>
      <c r="I312" s="1106">
        <f t="shared" si="5"/>
        <v>9000</v>
      </c>
    </row>
    <row r="313" spans="1:9" ht="15" customHeight="1">
      <c r="A313" s="1146"/>
      <c r="B313" s="1146"/>
      <c r="C313" s="1146"/>
      <c r="D313" s="1146"/>
      <c r="E313" s="1283" t="s">
        <v>851</v>
      </c>
      <c r="F313" s="1283"/>
      <c r="G313" s="1283"/>
      <c r="H313" s="1283"/>
      <c r="I313" s="1147">
        <f>SUM(I219:I312)</f>
        <v>10206468.634999996</v>
      </c>
    </row>
    <row r="314" spans="1:9">
      <c r="A314" s="981"/>
      <c r="B314" s="977"/>
      <c r="C314" s="981"/>
      <c r="D314" s="981"/>
      <c r="E314" s="1284" t="s">
        <v>852</v>
      </c>
      <c r="F314" s="1284"/>
      <c r="G314" s="1284"/>
      <c r="H314" s="1284"/>
      <c r="I314" s="1028">
        <f>I313+I217</f>
        <v>30699057.711000003</v>
      </c>
    </row>
    <row r="315" spans="1:9">
      <c r="A315" s="981"/>
      <c r="B315" s="977"/>
      <c r="C315" s="981"/>
      <c r="D315" s="981"/>
      <c r="E315" s="1284" t="s">
        <v>853</v>
      </c>
      <c r="F315" s="1284"/>
      <c r="G315" s="1284"/>
      <c r="H315" s="1284"/>
      <c r="I315" s="1028">
        <f>I314*18/100</f>
        <v>5525830.387980001</v>
      </c>
    </row>
    <row r="316" spans="1:9">
      <c r="A316" s="981"/>
      <c r="B316" s="977"/>
      <c r="C316" s="981"/>
      <c r="D316" s="981"/>
      <c r="E316" s="1284" t="s">
        <v>854</v>
      </c>
      <c r="F316" s="1284"/>
      <c r="G316" s="1284"/>
      <c r="H316" s="1284"/>
      <c r="I316" s="1028">
        <f>I315+I314</f>
        <v>36224888.098980002</v>
      </c>
    </row>
  </sheetData>
  <mergeCells count="9">
    <mergeCell ref="E314:H314"/>
    <mergeCell ref="E315:H315"/>
    <mergeCell ref="E316:H316"/>
    <mergeCell ref="A1:I1"/>
    <mergeCell ref="A2:I2"/>
    <mergeCell ref="A3:I3"/>
    <mergeCell ref="A217:H217"/>
    <mergeCell ref="B218:C218"/>
    <mergeCell ref="E313:H313"/>
  </mergeCells>
  <pageMargins left="0.39370078740157499" right="0.196850393700787" top="0.45" bottom="0.45" header="0.196850393700787" footer="0.196850393700787"/>
  <pageSetup paperSize="5" scale="63" orientation="portrait" r:id="rId1"/>
</worksheet>
</file>

<file path=xl/worksheets/sheet5.xml><?xml version="1.0" encoding="utf-8"?>
<worksheet xmlns="http://schemas.openxmlformats.org/spreadsheetml/2006/main" xmlns:r="http://schemas.openxmlformats.org/officeDocument/2006/relationships">
  <sheetPr>
    <tabColor rgb="FFFF0000"/>
  </sheetPr>
  <dimension ref="A1:N331"/>
  <sheetViews>
    <sheetView view="pageBreakPreview" zoomScale="87" zoomScaleSheetLayoutView="87" workbookViewId="0">
      <pane xSplit="1" ySplit="5" topLeftCell="B310" activePane="bottomRight" state="frozen"/>
      <selection pane="topRight" activeCell="B1" sqref="B1"/>
      <selection pane="bottomLeft" activeCell="A6" sqref="A6"/>
      <selection pane="bottomRight" activeCell="H322" sqref="H322"/>
    </sheetView>
  </sheetViews>
  <sheetFormatPr defaultRowHeight="15"/>
  <cols>
    <col min="1" max="1" width="5.140625" style="551" customWidth="1"/>
    <col min="2" max="2" width="10.7109375" style="551" customWidth="1"/>
    <col min="3" max="3" width="72.85546875" style="500" customWidth="1"/>
    <col min="4" max="4" width="6.7109375" style="500" customWidth="1"/>
    <col min="5" max="5" width="10" style="500" customWidth="1"/>
    <col min="6" max="6" width="13.5703125" style="500" bestFit="1" customWidth="1"/>
    <col min="7" max="7" width="12.140625" style="500" customWidth="1"/>
    <col min="8" max="8" width="7.7109375" style="500" customWidth="1"/>
    <col min="9" max="9" width="16.42578125" style="552" bestFit="1" customWidth="1"/>
    <col min="10" max="12" width="9.140625" style="447"/>
    <col min="13" max="13" width="18.28515625" style="447" customWidth="1"/>
    <col min="14" max="256" width="9.140625" style="447"/>
    <col min="257" max="257" width="5.140625" style="447" customWidth="1"/>
    <col min="258" max="258" width="10.7109375" style="447" customWidth="1"/>
    <col min="259" max="259" width="72.85546875" style="447" customWidth="1"/>
    <col min="260" max="260" width="6.7109375" style="447" customWidth="1"/>
    <col min="261" max="261" width="10" style="447" customWidth="1"/>
    <col min="262" max="262" width="13.5703125" style="447" bestFit="1" customWidth="1"/>
    <col min="263" max="263" width="12.140625" style="447" customWidth="1"/>
    <col min="264" max="264" width="7.7109375" style="447" customWidth="1"/>
    <col min="265" max="265" width="16.42578125" style="447" bestFit="1" customWidth="1"/>
    <col min="266" max="268" width="9.140625" style="447"/>
    <col min="269" max="269" width="18.28515625" style="447" customWidth="1"/>
    <col min="270" max="512" width="9.140625" style="447"/>
    <col min="513" max="513" width="5.140625" style="447" customWidth="1"/>
    <col min="514" max="514" width="10.7109375" style="447" customWidth="1"/>
    <col min="515" max="515" width="72.85546875" style="447" customWidth="1"/>
    <col min="516" max="516" width="6.7109375" style="447" customWidth="1"/>
    <col min="517" max="517" width="10" style="447" customWidth="1"/>
    <col min="518" max="518" width="13.5703125" style="447" bestFit="1" customWidth="1"/>
    <col min="519" max="519" width="12.140625" style="447" customWidth="1"/>
    <col min="520" max="520" width="7.7109375" style="447" customWidth="1"/>
    <col min="521" max="521" width="16.42578125" style="447" bestFit="1" customWidth="1"/>
    <col min="522" max="524" width="9.140625" style="447"/>
    <col min="525" max="525" width="18.28515625" style="447" customWidth="1"/>
    <col min="526" max="768" width="9.140625" style="447"/>
    <col min="769" max="769" width="5.140625" style="447" customWidth="1"/>
    <col min="770" max="770" width="10.7109375" style="447" customWidth="1"/>
    <col min="771" max="771" width="72.85546875" style="447" customWidth="1"/>
    <col min="772" max="772" width="6.7109375" style="447" customWidth="1"/>
    <col min="773" max="773" width="10" style="447" customWidth="1"/>
    <col min="774" max="774" width="13.5703125" style="447" bestFit="1" customWidth="1"/>
    <col min="775" max="775" width="12.140625" style="447" customWidth="1"/>
    <col min="776" max="776" width="7.7109375" style="447" customWidth="1"/>
    <col min="777" max="777" width="16.42578125" style="447" bestFit="1" customWidth="1"/>
    <col min="778" max="780" width="9.140625" style="447"/>
    <col min="781" max="781" width="18.28515625" style="447" customWidth="1"/>
    <col min="782" max="1024" width="9.140625" style="447"/>
    <col min="1025" max="1025" width="5.140625" style="447" customWidth="1"/>
    <col min="1026" max="1026" width="10.7109375" style="447" customWidth="1"/>
    <col min="1027" max="1027" width="72.85546875" style="447" customWidth="1"/>
    <col min="1028" max="1028" width="6.7109375" style="447" customWidth="1"/>
    <col min="1029" max="1029" width="10" style="447" customWidth="1"/>
    <col min="1030" max="1030" width="13.5703125" style="447" bestFit="1" customWidth="1"/>
    <col min="1031" max="1031" width="12.140625" style="447" customWidth="1"/>
    <col min="1032" max="1032" width="7.7109375" style="447" customWidth="1"/>
    <col min="1033" max="1033" width="16.42578125" style="447" bestFit="1" customWidth="1"/>
    <col min="1034" max="1036" width="9.140625" style="447"/>
    <col min="1037" max="1037" width="18.28515625" style="447" customWidth="1"/>
    <col min="1038" max="1280" width="9.140625" style="447"/>
    <col min="1281" max="1281" width="5.140625" style="447" customWidth="1"/>
    <col min="1282" max="1282" width="10.7109375" style="447" customWidth="1"/>
    <col min="1283" max="1283" width="72.85546875" style="447" customWidth="1"/>
    <col min="1284" max="1284" width="6.7109375" style="447" customWidth="1"/>
    <col min="1285" max="1285" width="10" style="447" customWidth="1"/>
    <col min="1286" max="1286" width="13.5703125" style="447" bestFit="1" customWidth="1"/>
    <col min="1287" max="1287" width="12.140625" style="447" customWidth="1"/>
    <col min="1288" max="1288" width="7.7109375" style="447" customWidth="1"/>
    <col min="1289" max="1289" width="16.42578125" style="447" bestFit="1" customWidth="1"/>
    <col min="1290" max="1292" width="9.140625" style="447"/>
    <col min="1293" max="1293" width="18.28515625" style="447" customWidth="1"/>
    <col min="1294" max="1536" width="9.140625" style="447"/>
    <col min="1537" max="1537" width="5.140625" style="447" customWidth="1"/>
    <col min="1538" max="1538" width="10.7109375" style="447" customWidth="1"/>
    <col min="1539" max="1539" width="72.85546875" style="447" customWidth="1"/>
    <col min="1540" max="1540" width="6.7109375" style="447" customWidth="1"/>
    <col min="1541" max="1541" width="10" style="447" customWidth="1"/>
    <col min="1542" max="1542" width="13.5703125" style="447" bestFit="1" customWidth="1"/>
    <col min="1543" max="1543" width="12.140625" style="447" customWidth="1"/>
    <col min="1544" max="1544" width="7.7109375" style="447" customWidth="1"/>
    <col min="1545" max="1545" width="16.42578125" style="447" bestFit="1" customWidth="1"/>
    <col min="1546" max="1548" width="9.140625" style="447"/>
    <col min="1549" max="1549" width="18.28515625" style="447" customWidth="1"/>
    <col min="1550" max="1792" width="9.140625" style="447"/>
    <col min="1793" max="1793" width="5.140625" style="447" customWidth="1"/>
    <col min="1794" max="1794" width="10.7109375" style="447" customWidth="1"/>
    <col min="1795" max="1795" width="72.85546875" style="447" customWidth="1"/>
    <col min="1796" max="1796" width="6.7109375" style="447" customWidth="1"/>
    <col min="1797" max="1797" width="10" style="447" customWidth="1"/>
    <col min="1798" max="1798" width="13.5703125" style="447" bestFit="1" customWidth="1"/>
    <col min="1799" max="1799" width="12.140625" style="447" customWidth="1"/>
    <col min="1800" max="1800" width="7.7109375" style="447" customWidth="1"/>
    <col min="1801" max="1801" width="16.42578125" style="447" bestFit="1" customWidth="1"/>
    <col min="1802" max="1804" width="9.140625" style="447"/>
    <col min="1805" max="1805" width="18.28515625" style="447" customWidth="1"/>
    <col min="1806" max="2048" width="9.140625" style="447"/>
    <col min="2049" max="2049" width="5.140625" style="447" customWidth="1"/>
    <col min="2050" max="2050" width="10.7109375" style="447" customWidth="1"/>
    <col min="2051" max="2051" width="72.85546875" style="447" customWidth="1"/>
    <col min="2052" max="2052" width="6.7109375" style="447" customWidth="1"/>
    <col min="2053" max="2053" width="10" style="447" customWidth="1"/>
    <col min="2054" max="2054" width="13.5703125" style="447" bestFit="1" customWidth="1"/>
    <col min="2055" max="2055" width="12.140625" style="447" customWidth="1"/>
    <col min="2056" max="2056" width="7.7109375" style="447" customWidth="1"/>
    <col min="2057" max="2057" width="16.42578125" style="447" bestFit="1" customWidth="1"/>
    <col min="2058" max="2060" width="9.140625" style="447"/>
    <col min="2061" max="2061" width="18.28515625" style="447" customWidth="1"/>
    <col min="2062" max="2304" width="9.140625" style="447"/>
    <col min="2305" max="2305" width="5.140625" style="447" customWidth="1"/>
    <col min="2306" max="2306" width="10.7109375" style="447" customWidth="1"/>
    <col min="2307" max="2307" width="72.85546875" style="447" customWidth="1"/>
    <col min="2308" max="2308" width="6.7109375" style="447" customWidth="1"/>
    <col min="2309" max="2309" width="10" style="447" customWidth="1"/>
    <col min="2310" max="2310" width="13.5703125" style="447" bestFit="1" customWidth="1"/>
    <col min="2311" max="2311" width="12.140625" style="447" customWidth="1"/>
    <col min="2312" max="2312" width="7.7109375" style="447" customWidth="1"/>
    <col min="2313" max="2313" width="16.42578125" style="447" bestFit="1" customWidth="1"/>
    <col min="2314" max="2316" width="9.140625" style="447"/>
    <col min="2317" max="2317" width="18.28515625" style="447" customWidth="1"/>
    <col min="2318" max="2560" width="9.140625" style="447"/>
    <col min="2561" max="2561" width="5.140625" style="447" customWidth="1"/>
    <col min="2562" max="2562" width="10.7109375" style="447" customWidth="1"/>
    <col min="2563" max="2563" width="72.85546875" style="447" customWidth="1"/>
    <col min="2564" max="2564" width="6.7109375" style="447" customWidth="1"/>
    <col min="2565" max="2565" width="10" style="447" customWidth="1"/>
    <col min="2566" max="2566" width="13.5703125" style="447" bestFit="1" customWidth="1"/>
    <col min="2567" max="2567" width="12.140625" style="447" customWidth="1"/>
    <col min="2568" max="2568" width="7.7109375" style="447" customWidth="1"/>
    <col min="2569" max="2569" width="16.42578125" style="447" bestFit="1" customWidth="1"/>
    <col min="2570" max="2572" width="9.140625" style="447"/>
    <col min="2573" max="2573" width="18.28515625" style="447" customWidth="1"/>
    <col min="2574" max="2816" width="9.140625" style="447"/>
    <col min="2817" max="2817" width="5.140625" style="447" customWidth="1"/>
    <col min="2818" max="2818" width="10.7109375" style="447" customWidth="1"/>
    <col min="2819" max="2819" width="72.85546875" style="447" customWidth="1"/>
    <col min="2820" max="2820" width="6.7109375" style="447" customWidth="1"/>
    <col min="2821" max="2821" width="10" style="447" customWidth="1"/>
    <col min="2822" max="2822" width="13.5703125" style="447" bestFit="1" customWidth="1"/>
    <col min="2823" max="2823" width="12.140625" style="447" customWidth="1"/>
    <col min="2824" max="2824" width="7.7109375" style="447" customWidth="1"/>
    <col min="2825" max="2825" width="16.42578125" style="447" bestFit="1" customWidth="1"/>
    <col min="2826" max="2828" width="9.140625" style="447"/>
    <col min="2829" max="2829" width="18.28515625" style="447" customWidth="1"/>
    <col min="2830" max="3072" width="9.140625" style="447"/>
    <col min="3073" max="3073" width="5.140625" style="447" customWidth="1"/>
    <col min="3074" max="3074" width="10.7109375" style="447" customWidth="1"/>
    <col min="3075" max="3075" width="72.85546875" style="447" customWidth="1"/>
    <col min="3076" max="3076" width="6.7109375" style="447" customWidth="1"/>
    <col min="3077" max="3077" width="10" style="447" customWidth="1"/>
    <col min="3078" max="3078" width="13.5703125" style="447" bestFit="1" customWidth="1"/>
    <col min="3079" max="3079" width="12.140625" style="447" customWidth="1"/>
    <col min="3080" max="3080" width="7.7109375" style="447" customWidth="1"/>
    <col min="3081" max="3081" width="16.42578125" style="447" bestFit="1" customWidth="1"/>
    <col min="3082" max="3084" width="9.140625" style="447"/>
    <col min="3085" max="3085" width="18.28515625" style="447" customWidth="1"/>
    <col min="3086" max="3328" width="9.140625" style="447"/>
    <col min="3329" max="3329" width="5.140625" style="447" customWidth="1"/>
    <col min="3330" max="3330" width="10.7109375" style="447" customWidth="1"/>
    <col min="3331" max="3331" width="72.85546875" style="447" customWidth="1"/>
    <col min="3332" max="3332" width="6.7109375" style="447" customWidth="1"/>
    <col min="3333" max="3333" width="10" style="447" customWidth="1"/>
    <col min="3334" max="3334" width="13.5703125" style="447" bestFit="1" customWidth="1"/>
    <col min="3335" max="3335" width="12.140625" style="447" customWidth="1"/>
    <col min="3336" max="3336" width="7.7109375" style="447" customWidth="1"/>
    <col min="3337" max="3337" width="16.42578125" style="447" bestFit="1" customWidth="1"/>
    <col min="3338" max="3340" width="9.140625" style="447"/>
    <col min="3341" max="3341" width="18.28515625" style="447" customWidth="1"/>
    <col min="3342" max="3584" width="9.140625" style="447"/>
    <col min="3585" max="3585" width="5.140625" style="447" customWidth="1"/>
    <col min="3586" max="3586" width="10.7109375" style="447" customWidth="1"/>
    <col min="3587" max="3587" width="72.85546875" style="447" customWidth="1"/>
    <col min="3588" max="3588" width="6.7109375" style="447" customWidth="1"/>
    <col min="3589" max="3589" width="10" style="447" customWidth="1"/>
    <col min="3590" max="3590" width="13.5703125" style="447" bestFit="1" customWidth="1"/>
    <col min="3591" max="3591" width="12.140625" style="447" customWidth="1"/>
    <col min="3592" max="3592" width="7.7109375" style="447" customWidth="1"/>
    <col min="3593" max="3593" width="16.42578125" style="447" bestFit="1" customWidth="1"/>
    <col min="3594" max="3596" width="9.140625" style="447"/>
    <col min="3597" max="3597" width="18.28515625" style="447" customWidth="1"/>
    <col min="3598" max="3840" width="9.140625" style="447"/>
    <col min="3841" max="3841" width="5.140625" style="447" customWidth="1"/>
    <col min="3842" max="3842" width="10.7109375" style="447" customWidth="1"/>
    <col min="3843" max="3843" width="72.85546875" style="447" customWidth="1"/>
    <col min="3844" max="3844" width="6.7109375" style="447" customWidth="1"/>
    <col min="3845" max="3845" width="10" style="447" customWidth="1"/>
    <col min="3846" max="3846" width="13.5703125" style="447" bestFit="1" customWidth="1"/>
    <col min="3847" max="3847" width="12.140625" style="447" customWidth="1"/>
    <col min="3848" max="3848" width="7.7109375" style="447" customWidth="1"/>
    <col min="3849" max="3849" width="16.42578125" style="447" bestFit="1" customWidth="1"/>
    <col min="3850" max="3852" width="9.140625" style="447"/>
    <col min="3853" max="3853" width="18.28515625" style="447" customWidth="1"/>
    <col min="3854" max="4096" width="9.140625" style="447"/>
    <col min="4097" max="4097" width="5.140625" style="447" customWidth="1"/>
    <col min="4098" max="4098" width="10.7109375" style="447" customWidth="1"/>
    <col min="4099" max="4099" width="72.85546875" style="447" customWidth="1"/>
    <col min="4100" max="4100" width="6.7109375" style="447" customWidth="1"/>
    <col min="4101" max="4101" width="10" style="447" customWidth="1"/>
    <col min="4102" max="4102" width="13.5703125" style="447" bestFit="1" customWidth="1"/>
    <col min="4103" max="4103" width="12.140625" style="447" customWidth="1"/>
    <col min="4104" max="4104" width="7.7109375" style="447" customWidth="1"/>
    <col min="4105" max="4105" width="16.42578125" style="447" bestFit="1" customWidth="1"/>
    <col min="4106" max="4108" width="9.140625" style="447"/>
    <col min="4109" max="4109" width="18.28515625" style="447" customWidth="1"/>
    <col min="4110" max="4352" width="9.140625" style="447"/>
    <col min="4353" max="4353" width="5.140625" style="447" customWidth="1"/>
    <col min="4354" max="4354" width="10.7109375" style="447" customWidth="1"/>
    <col min="4355" max="4355" width="72.85546875" style="447" customWidth="1"/>
    <col min="4356" max="4356" width="6.7109375" style="447" customWidth="1"/>
    <col min="4357" max="4357" width="10" style="447" customWidth="1"/>
    <col min="4358" max="4358" width="13.5703125" style="447" bestFit="1" customWidth="1"/>
    <col min="4359" max="4359" width="12.140625" style="447" customWidth="1"/>
    <col min="4360" max="4360" width="7.7109375" style="447" customWidth="1"/>
    <col min="4361" max="4361" width="16.42578125" style="447" bestFit="1" customWidth="1"/>
    <col min="4362" max="4364" width="9.140625" style="447"/>
    <col min="4365" max="4365" width="18.28515625" style="447" customWidth="1"/>
    <col min="4366" max="4608" width="9.140625" style="447"/>
    <col min="4609" max="4609" width="5.140625" style="447" customWidth="1"/>
    <col min="4610" max="4610" width="10.7109375" style="447" customWidth="1"/>
    <col min="4611" max="4611" width="72.85546875" style="447" customWidth="1"/>
    <col min="4612" max="4612" width="6.7109375" style="447" customWidth="1"/>
    <col min="4613" max="4613" width="10" style="447" customWidth="1"/>
    <col min="4614" max="4614" width="13.5703125" style="447" bestFit="1" customWidth="1"/>
    <col min="4615" max="4615" width="12.140625" style="447" customWidth="1"/>
    <col min="4616" max="4616" width="7.7109375" style="447" customWidth="1"/>
    <col min="4617" max="4617" width="16.42578125" style="447" bestFit="1" customWidth="1"/>
    <col min="4618" max="4620" width="9.140625" style="447"/>
    <col min="4621" max="4621" width="18.28515625" style="447" customWidth="1"/>
    <col min="4622" max="4864" width="9.140625" style="447"/>
    <col min="4865" max="4865" width="5.140625" style="447" customWidth="1"/>
    <col min="4866" max="4866" width="10.7109375" style="447" customWidth="1"/>
    <col min="4867" max="4867" width="72.85546875" style="447" customWidth="1"/>
    <col min="4868" max="4868" width="6.7109375" style="447" customWidth="1"/>
    <col min="4869" max="4869" width="10" style="447" customWidth="1"/>
    <col min="4870" max="4870" width="13.5703125" style="447" bestFit="1" customWidth="1"/>
    <col min="4871" max="4871" width="12.140625" style="447" customWidth="1"/>
    <col min="4872" max="4872" width="7.7109375" style="447" customWidth="1"/>
    <col min="4873" max="4873" width="16.42578125" style="447" bestFit="1" customWidth="1"/>
    <col min="4874" max="4876" width="9.140625" style="447"/>
    <col min="4877" max="4877" width="18.28515625" style="447" customWidth="1"/>
    <col min="4878" max="5120" width="9.140625" style="447"/>
    <col min="5121" max="5121" width="5.140625" style="447" customWidth="1"/>
    <col min="5122" max="5122" width="10.7109375" style="447" customWidth="1"/>
    <col min="5123" max="5123" width="72.85546875" style="447" customWidth="1"/>
    <col min="5124" max="5124" width="6.7109375" style="447" customWidth="1"/>
    <col min="5125" max="5125" width="10" style="447" customWidth="1"/>
    <col min="5126" max="5126" width="13.5703125" style="447" bestFit="1" customWidth="1"/>
    <col min="5127" max="5127" width="12.140625" style="447" customWidth="1"/>
    <col min="5128" max="5128" width="7.7109375" style="447" customWidth="1"/>
    <col min="5129" max="5129" width="16.42578125" style="447" bestFit="1" customWidth="1"/>
    <col min="5130" max="5132" width="9.140625" style="447"/>
    <col min="5133" max="5133" width="18.28515625" style="447" customWidth="1"/>
    <col min="5134" max="5376" width="9.140625" style="447"/>
    <col min="5377" max="5377" width="5.140625" style="447" customWidth="1"/>
    <col min="5378" max="5378" width="10.7109375" style="447" customWidth="1"/>
    <col min="5379" max="5379" width="72.85546875" style="447" customWidth="1"/>
    <col min="5380" max="5380" width="6.7109375" style="447" customWidth="1"/>
    <col min="5381" max="5381" width="10" style="447" customWidth="1"/>
    <col min="5382" max="5382" width="13.5703125" style="447" bestFit="1" customWidth="1"/>
    <col min="5383" max="5383" width="12.140625" style="447" customWidth="1"/>
    <col min="5384" max="5384" width="7.7109375" style="447" customWidth="1"/>
    <col min="5385" max="5385" width="16.42578125" style="447" bestFit="1" customWidth="1"/>
    <col min="5386" max="5388" width="9.140625" style="447"/>
    <col min="5389" max="5389" width="18.28515625" style="447" customWidth="1"/>
    <col min="5390" max="5632" width="9.140625" style="447"/>
    <col min="5633" max="5633" width="5.140625" style="447" customWidth="1"/>
    <col min="5634" max="5634" width="10.7109375" style="447" customWidth="1"/>
    <col min="5635" max="5635" width="72.85546875" style="447" customWidth="1"/>
    <col min="5636" max="5636" width="6.7109375" style="447" customWidth="1"/>
    <col min="5637" max="5637" width="10" style="447" customWidth="1"/>
    <col min="5638" max="5638" width="13.5703125" style="447" bestFit="1" customWidth="1"/>
    <col min="5639" max="5639" width="12.140625" style="447" customWidth="1"/>
    <col min="5640" max="5640" width="7.7109375" style="447" customWidth="1"/>
    <col min="5641" max="5641" width="16.42578125" style="447" bestFit="1" customWidth="1"/>
    <col min="5642" max="5644" width="9.140625" style="447"/>
    <col min="5645" max="5645" width="18.28515625" style="447" customWidth="1"/>
    <col min="5646" max="5888" width="9.140625" style="447"/>
    <col min="5889" max="5889" width="5.140625" style="447" customWidth="1"/>
    <col min="5890" max="5890" width="10.7109375" style="447" customWidth="1"/>
    <col min="5891" max="5891" width="72.85546875" style="447" customWidth="1"/>
    <col min="5892" max="5892" width="6.7109375" style="447" customWidth="1"/>
    <col min="5893" max="5893" width="10" style="447" customWidth="1"/>
    <col min="5894" max="5894" width="13.5703125" style="447" bestFit="1" customWidth="1"/>
    <col min="5895" max="5895" width="12.140625" style="447" customWidth="1"/>
    <col min="5896" max="5896" width="7.7109375" style="447" customWidth="1"/>
    <col min="5897" max="5897" width="16.42578125" style="447" bestFit="1" customWidth="1"/>
    <col min="5898" max="5900" width="9.140625" style="447"/>
    <col min="5901" max="5901" width="18.28515625" style="447" customWidth="1"/>
    <col min="5902" max="6144" width="9.140625" style="447"/>
    <col min="6145" max="6145" width="5.140625" style="447" customWidth="1"/>
    <col min="6146" max="6146" width="10.7109375" style="447" customWidth="1"/>
    <col min="6147" max="6147" width="72.85546875" style="447" customWidth="1"/>
    <col min="6148" max="6148" width="6.7109375" style="447" customWidth="1"/>
    <col min="6149" max="6149" width="10" style="447" customWidth="1"/>
    <col min="6150" max="6150" width="13.5703125" style="447" bestFit="1" customWidth="1"/>
    <col min="6151" max="6151" width="12.140625" style="447" customWidth="1"/>
    <col min="6152" max="6152" width="7.7109375" style="447" customWidth="1"/>
    <col min="6153" max="6153" width="16.42578125" style="447" bestFit="1" customWidth="1"/>
    <col min="6154" max="6156" width="9.140625" style="447"/>
    <col min="6157" max="6157" width="18.28515625" style="447" customWidth="1"/>
    <col min="6158" max="6400" width="9.140625" style="447"/>
    <col min="6401" max="6401" width="5.140625" style="447" customWidth="1"/>
    <col min="6402" max="6402" width="10.7109375" style="447" customWidth="1"/>
    <col min="6403" max="6403" width="72.85546875" style="447" customWidth="1"/>
    <col min="6404" max="6404" width="6.7109375" style="447" customWidth="1"/>
    <col min="6405" max="6405" width="10" style="447" customWidth="1"/>
    <col min="6406" max="6406" width="13.5703125" style="447" bestFit="1" customWidth="1"/>
    <col min="6407" max="6407" width="12.140625" style="447" customWidth="1"/>
    <col min="6408" max="6408" width="7.7109375" style="447" customWidth="1"/>
    <col min="6409" max="6409" width="16.42578125" style="447" bestFit="1" customWidth="1"/>
    <col min="6410" max="6412" width="9.140625" style="447"/>
    <col min="6413" max="6413" width="18.28515625" style="447" customWidth="1"/>
    <col min="6414" max="6656" width="9.140625" style="447"/>
    <col min="6657" max="6657" width="5.140625" style="447" customWidth="1"/>
    <col min="6658" max="6658" width="10.7109375" style="447" customWidth="1"/>
    <col min="6659" max="6659" width="72.85546875" style="447" customWidth="1"/>
    <col min="6660" max="6660" width="6.7109375" style="447" customWidth="1"/>
    <col min="6661" max="6661" width="10" style="447" customWidth="1"/>
    <col min="6662" max="6662" width="13.5703125" style="447" bestFit="1" customWidth="1"/>
    <col min="6663" max="6663" width="12.140625" style="447" customWidth="1"/>
    <col min="6664" max="6664" width="7.7109375" style="447" customWidth="1"/>
    <col min="6665" max="6665" width="16.42578125" style="447" bestFit="1" customWidth="1"/>
    <col min="6666" max="6668" width="9.140625" style="447"/>
    <col min="6669" max="6669" width="18.28515625" style="447" customWidth="1"/>
    <col min="6670" max="6912" width="9.140625" style="447"/>
    <col min="6913" max="6913" width="5.140625" style="447" customWidth="1"/>
    <col min="6914" max="6914" width="10.7109375" style="447" customWidth="1"/>
    <col min="6915" max="6915" width="72.85546875" style="447" customWidth="1"/>
    <col min="6916" max="6916" width="6.7109375" style="447" customWidth="1"/>
    <col min="6917" max="6917" width="10" style="447" customWidth="1"/>
    <col min="6918" max="6918" width="13.5703125" style="447" bestFit="1" customWidth="1"/>
    <col min="6919" max="6919" width="12.140625" style="447" customWidth="1"/>
    <col min="6920" max="6920" width="7.7109375" style="447" customWidth="1"/>
    <col min="6921" max="6921" width="16.42578125" style="447" bestFit="1" customWidth="1"/>
    <col min="6922" max="6924" width="9.140625" style="447"/>
    <col min="6925" max="6925" width="18.28515625" style="447" customWidth="1"/>
    <col min="6926" max="7168" width="9.140625" style="447"/>
    <col min="7169" max="7169" width="5.140625" style="447" customWidth="1"/>
    <col min="7170" max="7170" width="10.7109375" style="447" customWidth="1"/>
    <col min="7171" max="7171" width="72.85546875" style="447" customWidth="1"/>
    <col min="7172" max="7172" width="6.7109375" style="447" customWidth="1"/>
    <col min="7173" max="7173" width="10" style="447" customWidth="1"/>
    <col min="7174" max="7174" width="13.5703125" style="447" bestFit="1" customWidth="1"/>
    <col min="7175" max="7175" width="12.140625" style="447" customWidth="1"/>
    <col min="7176" max="7176" width="7.7109375" style="447" customWidth="1"/>
    <col min="7177" max="7177" width="16.42578125" style="447" bestFit="1" customWidth="1"/>
    <col min="7178" max="7180" width="9.140625" style="447"/>
    <col min="7181" max="7181" width="18.28515625" style="447" customWidth="1"/>
    <col min="7182" max="7424" width="9.140625" style="447"/>
    <col min="7425" max="7425" width="5.140625" style="447" customWidth="1"/>
    <col min="7426" max="7426" width="10.7109375" style="447" customWidth="1"/>
    <col min="7427" max="7427" width="72.85546875" style="447" customWidth="1"/>
    <col min="7428" max="7428" width="6.7109375" style="447" customWidth="1"/>
    <col min="7429" max="7429" width="10" style="447" customWidth="1"/>
    <col min="7430" max="7430" width="13.5703125" style="447" bestFit="1" customWidth="1"/>
    <col min="7431" max="7431" width="12.140625" style="447" customWidth="1"/>
    <col min="7432" max="7432" width="7.7109375" style="447" customWidth="1"/>
    <col min="7433" max="7433" width="16.42578125" style="447" bestFit="1" customWidth="1"/>
    <col min="7434" max="7436" width="9.140625" style="447"/>
    <col min="7437" max="7437" width="18.28515625" style="447" customWidth="1"/>
    <col min="7438" max="7680" width="9.140625" style="447"/>
    <col min="7681" max="7681" width="5.140625" style="447" customWidth="1"/>
    <col min="7682" max="7682" width="10.7109375" style="447" customWidth="1"/>
    <col min="7683" max="7683" width="72.85546875" style="447" customWidth="1"/>
    <col min="7684" max="7684" width="6.7109375" style="447" customWidth="1"/>
    <col min="7685" max="7685" width="10" style="447" customWidth="1"/>
    <col min="7686" max="7686" width="13.5703125" style="447" bestFit="1" customWidth="1"/>
    <col min="7687" max="7687" width="12.140625" style="447" customWidth="1"/>
    <col min="7688" max="7688" width="7.7109375" style="447" customWidth="1"/>
    <col min="7689" max="7689" width="16.42578125" style="447" bestFit="1" customWidth="1"/>
    <col min="7690" max="7692" width="9.140625" style="447"/>
    <col min="7693" max="7693" width="18.28515625" style="447" customWidth="1"/>
    <col min="7694" max="7936" width="9.140625" style="447"/>
    <col min="7937" max="7937" width="5.140625" style="447" customWidth="1"/>
    <col min="7938" max="7938" width="10.7109375" style="447" customWidth="1"/>
    <col min="7939" max="7939" width="72.85546875" style="447" customWidth="1"/>
    <col min="7940" max="7940" width="6.7109375" style="447" customWidth="1"/>
    <col min="7941" max="7941" width="10" style="447" customWidth="1"/>
    <col min="7942" max="7942" width="13.5703125" style="447" bestFit="1" customWidth="1"/>
    <col min="7943" max="7943" width="12.140625" style="447" customWidth="1"/>
    <col min="7944" max="7944" width="7.7109375" style="447" customWidth="1"/>
    <col min="7945" max="7945" width="16.42578125" style="447" bestFit="1" customWidth="1"/>
    <col min="7946" max="7948" width="9.140625" style="447"/>
    <col min="7949" max="7949" width="18.28515625" style="447" customWidth="1"/>
    <col min="7950" max="8192" width="9.140625" style="447"/>
    <col min="8193" max="8193" width="5.140625" style="447" customWidth="1"/>
    <col min="8194" max="8194" width="10.7109375" style="447" customWidth="1"/>
    <col min="8195" max="8195" width="72.85546875" style="447" customWidth="1"/>
    <col min="8196" max="8196" width="6.7109375" style="447" customWidth="1"/>
    <col min="8197" max="8197" width="10" style="447" customWidth="1"/>
    <col min="8198" max="8198" width="13.5703125" style="447" bestFit="1" customWidth="1"/>
    <col min="8199" max="8199" width="12.140625" style="447" customWidth="1"/>
    <col min="8200" max="8200" width="7.7109375" style="447" customWidth="1"/>
    <col min="8201" max="8201" width="16.42578125" style="447" bestFit="1" customWidth="1"/>
    <col min="8202" max="8204" width="9.140625" style="447"/>
    <col min="8205" max="8205" width="18.28515625" style="447" customWidth="1"/>
    <col min="8206" max="8448" width="9.140625" style="447"/>
    <col min="8449" max="8449" width="5.140625" style="447" customWidth="1"/>
    <col min="8450" max="8450" width="10.7109375" style="447" customWidth="1"/>
    <col min="8451" max="8451" width="72.85546875" style="447" customWidth="1"/>
    <col min="8452" max="8452" width="6.7109375" style="447" customWidth="1"/>
    <col min="8453" max="8453" width="10" style="447" customWidth="1"/>
    <col min="8454" max="8454" width="13.5703125" style="447" bestFit="1" customWidth="1"/>
    <col min="8455" max="8455" width="12.140625" style="447" customWidth="1"/>
    <col min="8456" max="8456" width="7.7109375" style="447" customWidth="1"/>
    <col min="8457" max="8457" width="16.42578125" style="447" bestFit="1" customWidth="1"/>
    <col min="8458" max="8460" width="9.140625" style="447"/>
    <col min="8461" max="8461" width="18.28515625" style="447" customWidth="1"/>
    <col min="8462" max="8704" width="9.140625" style="447"/>
    <col min="8705" max="8705" width="5.140625" style="447" customWidth="1"/>
    <col min="8706" max="8706" width="10.7109375" style="447" customWidth="1"/>
    <col min="8707" max="8707" width="72.85546875" style="447" customWidth="1"/>
    <col min="8708" max="8708" width="6.7109375" style="447" customWidth="1"/>
    <col min="8709" max="8709" width="10" style="447" customWidth="1"/>
    <col min="8710" max="8710" width="13.5703125" style="447" bestFit="1" customWidth="1"/>
    <col min="8711" max="8711" width="12.140625" style="447" customWidth="1"/>
    <col min="8712" max="8712" width="7.7109375" style="447" customWidth="1"/>
    <col min="8713" max="8713" width="16.42578125" style="447" bestFit="1" customWidth="1"/>
    <col min="8714" max="8716" width="9.140625" style="447"/>
    <col min="8717" max="8717" width="18.28515625" style="447" customWidth="1"/>
    <col min="8718" max="8960" width="9.140625" style="447"/>
    <col min="8961" max="8961" width="5.140625" style="447" customWidth="1"/>
    <col min="8962" max="8962" width="10.7109375" style="447" customWidth="1"/>
    <col min="8963" max="8963" width="72.85546875" style="447" customWidth="1"/>
    <col min="8964" max="8964" width="6.7109375" style="447" customWidth="1"/>
    <col min="8965" max="8965" width="10" style="447" customWidth="1"/>
    <col min="8966" max="8966" width="13.5703125" style="447" bestFit="1" customWidth="1"/>
    <col min="8967" max="8967" width="12.140625" style="447" customWidth="1"/>
    <col min="8968" max="8968" width="7.7109375" style="447" customWidth="1"/>
    <col min="8969" max="8969" width="16.42578125" style="447" bestFit="1" customWidth="1"/>
    <col min="8970" max="8972" width="9.140625" style="447"/>
    <col min="8973" max="8973" width="18.28515625" style="447" customWidth="1"/>
    <col min="8974" max="9216" width="9.140625" style="447"/>
    <col min="9217" max="9217" width="5.140625" style="447" customWidth="1"/>
    <col min="9218" max="9218" width="10.7109375" style="447" customWidth="1"/>
    <col min="9219" max="9219" width="72.85546875" style="447" customWidth="1"/>
    <col min="9220" max="9220" width="6.7109375" style="447" customWidth="1"/>
    <col min="9221" max="9221" width="10" style="447" customWidth="1"/>
    <col min="9222" max="9222" width="13.5703125" style="447" bestFit="1" customWidth="1"/>
    <col min="9223" max="9223" width="12.140625" style="447" customWidth="1"/>
    <col min="9224" max="9224" width="7.7109375" style="447" customWidth="1"/>
    <col min="9225" max="9225" width="16.42578125" style="447" bestFit="1" customWidth="1"/>
    <col min="9226" max="9228" width="9.140625" style="447"/>
    <col min="9229" max="9229" width="18.28515625" style="447" customWidth="1"/>
    <col min="9230" max="9472" width="9.140625" style="447"/>
    <col min="9473" max="9473" width="5.140625" style="447" customWidth="1"/>
    <col min="9474" max="9474" width="10.7109375" style="447" customWidth="1"/>
    <col min="9475" max="9475" width="72.85546875" style="447" customWidth="1"/>
    <col min="9476" max="9476" width="6.7109375" style="447" customWidth="1"/>
    <col min="9477" max="9477" width="10" style="447" customWidth="1"/>
    <col min="9478" max="9478" width="13.5703125" style="447" bestFit="1" customWidth="1"/>
    <col min="9479" max="9479" width="12.140625" style="447" customWidth="1"/>
    <col min="9480" max="9480" width="7.7109375" style="447" customWidth="1"/>
    <col min="9481" max="9481" width="16.42578125" style="447" bestFit="1" customWidth="1"/>
    <col min="9482" max="9484" width="9.140625" style="447"/>
    <col min="9485" max="9485" width="18.28515625" style="447" customWidth="1"/>
    <col min="9486" max="9728" width="9.140625" style="447"/>
    <col min="9729" max="9729" width="5.140625" style="447" customWidth="1"/>
    <col min="9730" max="9730" width="10.7109375" style="447" customWidth="1"/>
    <col min="9731" max="9731" width="72.85546875" style="447" customWidth="1"/>
    <col min="9732" max="9732" width="6.7109375" style="447" customWidth="1"/>
    <col min="9733" max="9733" width="10" style="447" customWidth="1"/>
    <col min="9734" max="9734" width="13.5703125" style="447" bestFit="1" customWidth="1"/>
    <col min="9735" max="9735" width="12.140625" style="447" customWidth="1"/>
    <col min="9736" max="9736" width="7.7109375" style="447" customWidth="1"/>
    <col min="9737" max="9737" width="16.42578125" style="447" bestFit="1" customWidth="1"/>
    <col min="9738" max="9740" width="9.140625" style="447"/>
    <col min="9741" max="9741" width="18.28515625" style="447" customWidth="1"/>
    <col min="9742" max="9984" width="9.140625" style="447"/>
    <col min="9985" max="9985" width="5.140625" style="447" customWidth="1"/>
    <col min="9986" max="9986" width="10.7109375" style="447" customWidth="1"/>
    <col min="9987" max="9987" width="72.85546875" style="447" customWidth="1"/>
    <col min="9988" max="9988" width="6.7109375" style="447" customWidth="1"/>
    <col min="9989" max="9989" width="10" style="447" customWidth="1"/>
    <col min="9990" max="9990" width="13.5703125" style="447" bestFit="1" customWidth="1"/>
    <col min="9991" max="9991" width="12.140625" style="447" customWidth="1"/>
    <col min="9992" max="9992" width="7.7109375" style="447" customWidth="1"/>
    <col min="9993" max="9993" width="16.42578125" style="447" bestFit="1" customWidth="1"/>
    <col min="9994" max="9996" width="9.140625" style="447"/>
    <col min="9997" max="9997" width="18.28515625" style="447" customWidth="1"/>
    <col min="9998" max="10240" width="9.140625" style="447"/>
    <col min="10241" max="10241" width="5.140625" style="447" customWidth="1"/>
    <col min="10242" max="10242" width="10.7109375" style="447" customWidth="1"/>
    <col min="10243" max="10243" width="72.85546875" style="447" customWidth="1"/>
    <col min="10244" max="10244" width="6.7109375" style="447" customWidth="1"/>
    <col min="10245" max="10245" width="10" style="447" customWidth="1"/>
    <col min="10246" max="10246" width="13.5703125" style="447" bestFit="1" customWidth="1"/>
    <col min="10247" max="10247" width="12.140625" style="447" customWidth="1"/>
    <col min="10248" max="10248" width="7.7109375" style="447" customWidth="1"/>
    <col min="10249" max="10249" width="16.42578125" style="447" bestFit="1" customWidth="1"/>
    <col min="10250" max="10252" width="9.140625" style="447"/>
    <col min="10253" max="10253" width="18.28515625" style="447" customWidth="1"/>
    <col min="10254" max="10496" width="9.140625" style="447"/>
    <col min="10497" max="10497" width="5.140625" style="447" customWidth="1"/>
    <col min="10498" max="10498" width="10.7109375" style="447" customWidth="1"/>
    <col min="10499" max="10499" width="72.85546875" style="447" customWidth="1"/>
    <col min="10500" max="10500" width="6.7109375" style="447" customWidth="1"/>
    <col min="10501" max="10501" width="10" style="447" customWidth="1"/>
    <col min="10502" max="10502" width="13.5703125" style="447" bestFit="1" customWidth="1"/>
    <col min="10503" max="10503" width="12.140625" style="447" customWidth="1"/>
    <col min="10504" max="10504" width="7.7109375" style="447" customWidth="1"/>
    <col min="10505" max="10505" width="16.42578125" style="447" bestFit="1" customWidth="1"/>
    <col min="10506" max="10508" width="9.140625" style="447"/>
    <col min="10509" max="10509" width="18.28515625" style="447" customWidth="1"/>
    <col min="10510" max="10752" width="9.140625" style="447"/>
    <col min="10753" max="10753" width="5.140625" style="447" customWidth="1"/>
    <col min="10754" max="10754" width="10.7109375" style="447" customWidth="1"/>
    <col min="10755" max="10755" width="72.85546875" style="447" customWidth="1"/>
    <col min="10756" max="10756" width="6.7109375" style="447" customWidth="1"/>
    <col min="10757" max="10757" width="10" style="447" customWidth="1"/>
    <col min="10758" max="10758" width="13.5703125" style="447" bestFit="1" customWidth="1"/>
    <col min="10759" max="10759" width="12.140625" style="447" customWidth="1"/>
    <col min="10760" max="10760" width="7.7109375" style="447" customWidth="1"/>
    <col min="10761" max="10761" width="16.42578125" style="447" bestFit="1" customWidth="1"/>
    <col min="10762" max="10764" width="9.140625" style="447"/>
    <col min="10765" max="10765" width="18.28515625" style="447" customWidth="1"/>
    <col min="10766" max="11008" width="9.140625" style="447"/>
    <col min="11009" max="11009" width="5.140625" style="447" customWidth="1"/>
    <col min="11010" max="11010" width="10.7109375" style="447" customWidth="1"/>
    <col min="11011" max="11011" width="72.85546875" style="447" customWidth="1"/>
    <col min="11012" max="11012" width="6.7109375" style="447" customWidth="1"/>
    <col min="11013" max="11013" width="10" style="447" customWidth="1"/>
    <col min="11014" max="11014" width="13.5703125" style="447" bestFit="1" customWidth="1"/>
    <col min="11015" max="11015" width="12.140625" style="447" customWidth="1"/>
    <col min="11016" max="11016" width="7.7109375" style="447" customWidth="1"/>
    <col min="11017" max="11017" width="16.42578125" style="447" bestFit="1" customWidth="1"/>
    <col min="11018" max="11020" width="9.140625" style="447"/>
    <col min="11021" max="11021" width="18.28515625" style="447" customWidth="1"/>
    <col min="11022" max="11264" width="9.140625" style="447"/>
    <col min="11265" max="11265" width="5.140625" style="447" customWidth="1"/>
    <col min="11266" max="11266" width="10.7109375" style="447" customWidth="1"/>
    <col min="11267" max="11267" width="72.85546875" style="447" customWidth="1"/>
    <col min="11268" max="11268" width="6.7109375" style="447" customWidth="1"/>
    <col min="11269" max="11269" width="10" style="447" customWidth="1"/>
    <col min="11270" max="11270" width="13.5703125" style="447" bestFit="1" customWidth="1"/>
    <col min="11271" max="11271" width="12.140625" style="447" customWidth="1"/>
    <col min="11272" max="11272" width="7.7109375" style="447" customWidth="1"/>
    <col min="11273" max="11273" width="16.42578125" style="447" bestFit="1" customWidth="1"/>
    <col min="11274" max="11276" width="9.140625" style="447"/>
    <col min="11277" max="11277" width="18.28515625" style="447" customWidth="1"/>
    <col min="11278" max="11520" width="9.140625" style="447"/>
    <col min="11521" max="11521" width="5.140625" style="447" customWidth="1"/>
    <col min="11522" max="11522" width="10.7109375" style="447" customWidth="1"/>
    <col min="11523" max="11523" width="72.85546875" style="447" customWidth="1"/>
    <col min="11524" max="11524" width="6.7109375" style="447" customWidth="1"/>
    <col min="11525" max="11525" width="10" style="447" customWidth="1"/>
    <col min="11526" max="11526" width="13.5703125" style="447" bestFit="1" customWidth="1"/>
    <col min="11527" max="11527" width="12.140625" style="447" customWidth="1"/>
    <col min="11528" max="11528" width="7.7109375" style="447" customWidth="1"/>
    <col min="11529" max="11529" width="16.42578125" style="447" bestFit="1" customWidth="1"/>
    <col min="11530" max="11532" width="9.140625" style="447"/>
    <col min="11533" max="11533" width="18.28515625" style="447" customWidth="1"/>
    <col min="11534" max="11776" width="9.140625" style="447"/>
    <col min="11777" max="11777" width="5.140625" style="447" customWidth="1"/>
    <col min="11778" max="11778" width="10.7109375" style="447" customWidth="1"/>
    <col min="11779" max="11779" width="72.85546875" style="447" customWidth="1"/>
    <col min="11780" max="11780" width="6.7109375" style="447" customWidth="1"/>
    <col min="11781" max="11781" width="10" style="447" customWidth="1"/>
    <col min="11782" max="11782" width="13.5703125" style="447" bestFit="1" customWidth="1"/>
    <col min="11783" max="11783" width="12.140625" style="447" customWidth="1"/>
    <col min="11784" max="11784" width="7.7109375" style="447" customWidth="1"/>
    <col min="11785" max="11785" width="16.42578125" style="447" bestFit="1" customWidth="1"/>
    <col min="11786" max="11788" width="9.140625" style="447"/>
    <col min="11789" max="11789" width="18.28515625" style="447" customWidth="1"/>
    <col min="11790" max="12032" width="9.140625" style="447"/>
    <col min="12033" max="12033" width="5.140625" style="447" customWidth="1"/>
    <col min="12034" max="12034" width="10.7109375" style="447" customWidth="1"/>
    <col min="12035" max="12035" width="72.85546875" style="447" customWidth="1"/>
    <col min="12036" max="12036" width="6.7109375" style="447" customWidth="1"/>
    <col min="12037" max="12037" width="10" style="447" customWidth="1"/>
    <col min="12038" max="12038" width="13.5703125" style="447" bestFit="1" customWidth="1"/>
    <col min="12039" max="12039" width="12.140625" style="447" customWidth="1"/>
    <col min="12040" max="12040" width="7.7109375" style="447" customWidth="1"/>
    <col min="12041" max="12041" width="16.42578125" style="447" bestFit="1" customWidth="1"/>
    <col min="12042" max="12044" width="9.140625" style="447"/>
    <col min="12045" max="12045" width="18.28515625" style="447" customWidth="1"/>
    <col min="12046" max="12288" width="9.140625" style="447"/>
    <col min="12289" max="12289" width="5.140625" style="447" customWidth="1"/>
    <col min="12290" max="12290" width="10.7109375" style="447" customWidth="1"/>
    <col min="12291" max="12291" width="72.85546875" style="447" customWidth="1"/>
    <col min="12292" max="12292" width="6.7109375" style="447" customWidth="1"/>
    <col min="12293" max="12293" width="10" style="447" customWidth="1"/>
    <col min="12294" max="12294" width="13.5703125" style="447" bestFit="1" customWidth="1"/>
    <col min="12295" max="12295" width="12.140625" style="447" customWidth="1"/>
    <col min="12296" max="12296" width="7.7109375" style="447" customWidth="1"/>
    <col min="12297" max="12297" width="16.42578125" style="447" bestFit="1" customWidth="1"/>
    <col min="12298" max="12300" width="9.140625" style="447"/>
    <col min="12301" max="12301" width="18.28515625" style="447" customWidth="1"/>
    <col min="12302" max="12544" width="9.140625" style="447"/>
    <col min="12545" max="12545" width="5.140625" style="447" customWidth="1"/>
    <col min="12546" max="12546" width="10.7109375" style="447" customWidth="1"/>
    <col min="12547" max="12547" width="72.85546875" style="447" customWidth="1"/>
    <col min="12548" max="12548" width="6.7109375" style="447" customWidth="1"/>
    <col min="12549" max="12549" width="10" style="447" customWidth="1"/>
    <col min="12550" max="12550" width="13.5703125" style="447" bestFit="1" customWidth="1"/>
    <col min="12551" max="12551" width="12.140625" style="447" customWidth="1"/>
    <col min="12552" max="12552" width="7.7109375" style="447" customWidth="1"/>
    <col min="12553" max="12553" width="16.42578125" style="447" bestFit="1" customWidth="1"/>
    <col min="12554" max="12556" width="9.140625" style="447"/>
    <col min="12557" max="12557" width="18.28515625" style="447" customWidth="1"/>
    <col min="12558" max="12800" width="9.140625" style="447"/>
    <col min="12801" max="12801" width="5.140625" style="447" customWidth="1"/>
    <col min="12802" max="12802" width="10.7109375" style="447" customWidth="1"/>
    <col min="12803" max="12803" width="72.85546875" style="447" customWidth="1"/>
    <col min="12804" max="12804" width="6.7109375" style="447" customWidth="1"/>
    <col min="12805" max="12805" width="10" style="447" customWidth="1"/>
    <col min="12806" max="12806" width="13.5703125" style="447" bestFit="1" customWidth="1"/>
    <col min="12807" max="12807" width="12.140625" style="447" customWidth="1"/>
    <col min="12808" max="12808" width="7.7109375" style="447" customWidth="1"/>
    <col min="12809" max="12809" width="16.42578125" style="447" bestFit="1" customWidth="1"/>
    <col min="12810" max="12812" width="9.140625" style="447"/>
    <col min="12813" max="12813" width="18.28515625" style="447" customWidth="1"/>
    <col min="12814" max="13056" width="9.140625" style="447"/>
    <col min="13057" max="13057" width="5.140625" style="447" customWidth="1"/>
    <col min="13058" max="13058" width="10.7109375" style="447" customWidth="1"/>
    <col min="13059" max="13059" width="72.85546875" style="447" customWidth="1"/>
    <col min="13060" max="13060" width="6.7109375" style="447" customWidth="1"/>
    <col min="13061" max="13061" width="10" style="447" customWidth="1"/>
    <col min="13062" max="13062" width="13.5703125" style="447" bestFit="1" customWidth="1"/>
    <col min="13063" max="13063" width="12.140625" style="447" customWidth="1"/>
    <col min="13064" max="13064" width="7.7109375" style="447" customWidth="1"/>
    <col min="13065" max="13065" width="16.42578125" style="447" bestFit="1" customWidth="1"/>
    <col min="13066" max="13068" width="9.140625" style="447"/>
    <col min="13069" max="13069" width="18.28515625" style="447" customWidth="1"/>
    <col min="13070" max="13312" width="9.140625" style="447"/>
    <col min="13313" max="13313" width="5.140625" style="447" customWidth="1"/>
    <col min="13314" max="13314" width="10.7109375" style="447" customWidth="1"/>
    <col min="13315" max="13315" width="72.85546875" style="447" customWidth="1"/>
    <col min="13316" max="13316" width="6.7109375" style="447" customWidth="1"/>
    <col min="13317" max="13317" width="10" style="447" customWidth="1"/>
    <col min="13318" max="13318" width="13.5703125" style="447" bestFit="1" customWidth="1"/>
    <col min="13319" max="13319" width="12.140625" style="447" customWidth="1"/>
    <col min="13320" max="13320" width="7.7109375" style="447" customWidth="1"/>
    <col min="13321" max="13321" width="16.42578125" style="447" bestFit="1" customWidth="1"/>
    <col min="13322" max="13324" width="9.140625" style="447"/>
    <col min="13325" max="13325" width="18.28515625" style="447" customWidth="1"/>
    <col min="13326" max="13568" width="9.140625" style="447"/>
    <col min="13569" max="13569" width="5.140625" style="447" customWidth="1"/>
    <col min="13570" max="13570" width="10.7109375" style="447" customWidth="1"/>
    <col min="13571" max="13571" width="72.85546875" style="447" customWidth="1"/>
    <col min="13572" max="13572" width="6.7109375" style="447" customWidth="1"/>
    <col min="13573" max="13573" width="10" style="447" customWidth="1"/>
    <col min="13574" max="13574" width="13.5703125" style="447" bestFit="1" customWidth="1"/>
    <col min="13575" max="13575" width="12.140625" style="447" customWidth="1"/>
    <col min="13576" max="13576" width="7.7109375" style="447" customWidth="1"/>
    <col min="13577" max="13577" width="16.42578125" style="447" bestFit="1" customWidth="1"/>
    <col min="13578" max="13580" width="9.140625" style="447"/>
    <col min="13581" max="13581" width="18.28515625" style="447" customWidth="1"/>
    <col min="13582" max="13824" width="9.140625" style="447"/>
    <col min="13825" max="13825" width="5.140625" style="447" customWidth="1"/>
    <col min="13826" max="13826" width="10.7109375" style="447" customWidth="1"/>
    <col min="13827" max="13827" width="72.85546875" style="447" customWidth="1"/>
    <col min="13828" max="13828" width="6.7109375" style="447" customWidth="1"/>
    <col min="13829" max="13829" width="10" style="447" customWidth="1"/>
    <col min="13830" max="13830" width="13.5703125" style="447" bestFit="1" customWidth="1"/>
    <col min="13831" max="13831" width="12.140625" style="447" customWidth="1"/>
    <col min="13832" max="13832" width="7.7109375" style="447" customWidth="1"/>
    <col min="13833" max="13833" width="16.42578125" style="447" bestFit="1" customWidth="1"/>
    <col min="13834" max="13836" width="9.140625" style="447"/>
    <col min="13837" max="13837" width="18.28515625" style="447" customWidth="1"/>
    <col min="13838" max="14080" width="9.140625" style="447"/>
    <col min="14081" max="14081" width="5.140625" style="447" customWidth="1"/>
    <col min="14082" max="14082" width="10.7109375" style="447" customWidth="1"/>
    <col min="14083" max="14083" width="72.85546875" style="447" customWidth="1"/>
    <col min="14084" max="14084" width="6.7109375" style="447" customWidth="1"/>
    <col min="14085" max="14085" width="10" style="447" customWidth="1"/>
    <col min="14086" max="14086" width="13.5703125" style="447" bestFit="1" customWidth="1"/>
    <col min="14087" max="14087" width="12.140625" style="447" customWidth="1"/>
    <col min="14088" max="14088" width="7.7109375" style="447" customWidth="1"/>
    <col min="14089" max="14089" width="16.42578125" style="447" bestFit="1" customWidth="1"/>
    <col min="14090" max="14092" width="9.140625" style="447"/>
    <col min="14093" max="14093" width="18.28515625" style="447" customWidth="1"/>
    <col min="14094" max="14336" width="9.140625" style="447"/>
    <col min="14337" max="14337" width="5.140625" style="447" customWidth="1"/>
    <col min="14338" max="14338" width="10.7109375" style="447" customWidth="1"/>
    <col min="14339" max="14339" width="72.85546875" style="447" customWidth="1"/>
    <col min="14340" max="14340" width="6.7109375" style="447" customWidth="1"/>
    <col min="14341" max="14341" width="10" style="447" customWidth="1"/>
    <col min="14342" max="14342" width="13.5703125" style="447" bestFit="1" customWidth="1"/>
    <col min="14343" max="14343" width="12.140625" style="447" customWidth="1"/>
    <col min="14344" max="14344" width="7.7109375" style="447" customWidth="1"/>
    <col min="14345" max="14345" width="16.42578125" style="447" bestFit="1" customWidth="1"/>
    <col min="14346" max="14348" width="9.140625" style="447"/>
    <col min="14349" max="14349" width="18.28515625" style="447" customWidth="1"/>
    <col min="14350" max="14592" width="9.140625" style="447"/>
    <col min="14593" max="14593" width="5.140625" style="447" customWidth="1"/>
    <col min="14594" max="14594" width="10.7109375" style="447" customWidth="1"/>
    <col min="14595" max="14595" width="72.85546875" style="447" customWidth="1"/>
    <col min="14596" max="14596" width="6.7109375" style="447" customWidth="1"/>
    <col min="14597" max="14597" width="10" style="447" customWidth="1"/>
    <col min="14598" max="14598" width="13.5703125" style="447" bestFit="1" customWidth="1"/>
    <col min="14599" max="14599" width="12.140625" style="447" customWidth="1"/>
    <col min="14600" max="14600" width="7.7109375" style="447" customWidth="1"/>
    <col min="14601" max="14601" width="16.42578125" style="447" bestFit="1" customWidth="1"/>
    <col min="14602" max="14604" width="9.140625" style="447"/>
    <col min="14605" max="14605" width="18.28515625" style="447" customWidth="1"/>
    <col min="14606" max="14848" width="9.140625" style="447"/>
    <col min="14849" max="14849" width="5.140625" style="447" customWidth="1"/>
    <col min="14850" max="14850" width="10.7109375" style="447" customWidth="1"/>
    <col min="14851" max="14851" width="72.85546875" style="447" customWidth="1"/>
    <col min="14852" max="14852" width="6.7109375" style="447" customWidth="1"/>
    <col min="14853" max="14853" width="10" style="447" customWidth="1"/>
    <col min="14854" max="14854" width="13.5703125" style="447" bestFit="1" customWidth="1"/>
    <col min="14855" max="14855" width="12.140625" style="447" customWidth="1"/>
    <col min="14856" max="14856" width="7.7109375" style="447" customWidth="1"/>
    <col min="14857" max="14857" width="16.42578125" style="447" bestFit="1" customWidth="1"/>
    <col min="14858" max="14860" width="9.140625" style="447"/>
    <col min="14861" max="14861" width="18.28515625" style="447" customWidth="1"/>
    <col min="14862" max="15104" width="9.140625" style="447"/>
    <col min="15105" max="15105" width="5.140625" style="447" customWidth="1"/>
    <col min="15106" max="15106" width="10.7109375" style="447" customWidth="1"/>
    <col min="15107" max="15107" width="72.85546875" style="447" customWidth="1"/>
    <col min="15108" max="15108" width="6.7109375" style="447" customWidth="1"/>
    <col min="15109" max="15109" width="10" style="447" customWidth="1"/>
    <col min="15110" max="15110" width="13.5703125" style="447" bestFit="1" customWidth="1"/>
    <col min="15111" max="15111" width="12.140625" style="447" customWidth="1"/>
    <col min="15112" max="15112" width="7.7109375" style="447" customWidth="1"/>
    <col min="15113" max="15113" width="16.42578125" style="447" bestFit="1" customWidth="1"/>
    <col min="15114" max="15116" width="9.140625" style="447"/>
    <col min="15117" max="15117" width="18.28515625" style="447" customWidth="1"/>
    <col min="15118" max="15360" width="9.140625" style="447"/>
    <col min="15361" max="15361" width="5.140625" style="447" customWidth="1"/>
    <col min="15362" max="15362" width="10.7109375" style="447" customWidth="1"/>
    <col min="15363" max="15363" width="72.85546875" style="447" customWidth="1"/>
    <col min="15364" max="15364" width="6.7109375" style="447" customWidth="1"/>
    <col min="15365" max="15365" width="10" style="447" customWidth="1"/>
    <col min="15366" max="15366" width="13.5703125" style="447" bestFit="1" customWidth="1"/>
    <col min="15367" max="15367" width="12.140625" style="447" customWidth="1"/>
    <col min="15368" max="15368" width="7.7109375" style="447" customWidth="1"/>
    <col min="15369" max="15369" width="16.42578125" style="447" bestFit="1" customWidth="1"/>
    <col min="15370" max="15372" width="9.140625" style="447"/>
    <col min="15373" max="15373" width="18.28515625" style="447" customWidth="1"/>
    <col min="15374" max="15616" width="9.140625" style="447"/>
    <col min="15617" max="15617" width="5.140625" style="447" customWidth="1"/>
    <col min="15618" max="15618" width="10.7109375" style="447" customWidth="1"/>
    <col min="15619" max="15619" width="72.85546875" style="447" customWidth="1"/>
    <col min="15620" max="15620" width="6.7109375" style="447" customWidth="1"/>
    <col min="15621" max="15621" width="10" style="447" customWidth="1"/>
    <col min="15622" max="15622" width="13.5703125" style="447" bestFit="1" customWidth="1"/>
    <col min="15623" max="15623" width="12.140625" style="447" customWidth="1"/>
    <col min="15624" max="15624" width="7.7109375" style="447" customWidth="1"/>
    <col min="15625" max="15625" width="16.42578125" style="447" bestFit="1" customWidth="1"/>
    <col min="15626" max="15628" width="9.140625" style="447"/>
    <col min="15629" max="15629" width="18.28515625" style="447" customWidth="1"/>
    <col min="15630" max="15872" width="9.140625" style="447"/>
    <col min="15873" max="15873" width="5.140625" style="447" customWidth="1"/>
    <col min="15874" max="15874" width="10.7109375" style="447" customWidth="1"/>
    <col min="15875" max="15875" width="72.85546875" style="447" customWidth="1"/>
    <col min="15876" max="15876" width="6.7109375" style="447" customWidth="1"/>
    <col min="15877" max="15877" width="10" style="447" customWidth="1"/>
    <col min="15878" max="15878" width="13.5703125" style="447" bestFit="1" customWidth="1"/>
    <col min="15879" max="15879" width="12.140625" style="447" customWidth="1"/>
    <col min="15880" max="15880" width="7.7109375" style="447" customWidth="1"/>
    <col min="15881" max="15881" width="16.42578125" style="447" bestFit="1" customWidth="1"/>
    <col min="15882" max="15884" width="9.140625" style="447"/>
    <col min="15885" max="15885" width="18.28515625" style="447" customWidth="1"/>
    <col min="15886" max="16128" width="9.140625" style="447"/>
    <col min="16129" max="16129" width="5.140625" style="447" customWidth="1"/>
    <col min="16130" max="16130" width="10.7109375" style="447" customWidth="1"/>
    <col min="16131" max="16131" width="72.85546875" style="447" customWidth="1"/>
    <col min="16132" max="16132" width="6.7109375" style="447" customWidth="1"/>
    <col min="16133" max="16133" width="10" style="447" customWidth="1"/>
    <col min="16134" max="16134" width="13.5703125" style="447" bestFit="1" customWidth="1"/>
    <col min="16135" max="16135" width="12.140625" style="447" customWidth="1"/>
    <col min="16136" max="16136" width="7.7109375" style="447" customWidth="1"/>
    <col min="16137" max="16137" width="16.42578125" style="447" bestFit="1" customWidth="1"/>
    <col min="16138" max="16140" width="9.140625" style="447"/>
    <col min="16141" max="16141" width="18.28515625" style="447" customWidth="1"/>
    <col min="16142" max="16384" width="9.140625" style="447"/>
  </cols>
  <sheetData>
    <row r="1" spans="1:12" ht="20.25">
      <c r="A1" s="1325" t="s">
        <v>855</v>
      </c>
      <c r="B1" s="1325"/>
      <c r="C1" s="1325"/>
      <c r="D1" s="1325"/>
      <c r="E1" s="1325"/>
      <c r="F1" s="1325"/>
      <c r="G1" s="1325"/>
      <c r="H1" s="1325"/>
      <c r="I1" s="1325"/>
    </row>
    <row r="2" spans="1:12" ht="75" customHeight="1">
      <c r="A2" s="1326" t="s">
        <v>1135</v>
      </c>
      <c r="B2" s="1327"/>
      <c r="C2" s="1327"/>
      <c r="D2" s="1327"/>
      <c r="E2" s="1327"/>
      <c r="F2" s="1327"/>
      <c r="G2" s="1327"/>
      <c r="H2" s="1327"/>
      <c r="I2" s="1328"/>
    </row>
    <row r="3" spans="1:12" ht="21" customHeight="1">
      <c r="A3" s="1329" t="s">
        <v>1136</v>
      </c>
      <c r="B3" s="1330"/>
      <c r="C3" s="1330"/>
      <c r="D3" s="1330"/>
      <c r="E3" s="1330"/>
      <c r="F3" s="1330"/>
      <c r="G3" s="1330"/>
      <c r="H3" s="1330"/>
      <c r="I3" s="1331"/>
    </row>
    <row r="4" spans="1:12" ht="31.5" customHeight="1">
      <c r="A4" s="1329" t="s">
        <v>1</v>
      </c>
      <c r="B4" s="1330"/>
      <c r="C4" s="1330"/>
      <c r="D4" s="502"/>
      <c r="E4" s="502"/>
      <c r="F4" s="502"/>
      <c r="G4" s="502"/>
      <c r="H4" s="502"/>
      <c r="I4" s="503"/>
    </row>
    <row r="5" spans="1:12" s="454" customFormat="1" ht="82.5">
      <c r="A5" s="504" t="s">
        <v>810</v>
      </c>
      <c r="B5" s="505" t="s">
        <v>737</v>
      </c>
      <c r="C5" s="504" t="s">
        <v>811</v>
      </c>
      <c r="D5" s="504" t="s">
        <v>812</v>
      </c>
      <c r="E5" s="504" t="s">
        <v>6</v>
      </c>
      <c r="F5" s="504" t="s">
        <v>857</v>
      </c>
      <c r="G5" s="506" t="s">
        <v>814</v>
      </c>
      <c r="H5" s="504" t="s">
        <v>742</v>
      </c>
      <c r="I5" s="505" t="s">
        <v>815</v>
      </c>
    </row>
    <row r="6" spans="1:12" s="465" customFormat="1" ht="15.75">
      <c r="A6" s="507">
        <v>1</v>
      </c>
      <c r="B6" s="507">
        <v>2</v>
      </c>
      <c r="C6" s="507" t="s">
        <v>861</v>
      </c>
      <c r="D6" s="508" t="s">
        <v>610</v>
      </c>
      <c r="E6" s="508" t="s">
        <v>13</v>
      </c>
      <c r="F6" s="507" t="s">
        <v>14</v>
      </c>
      <c r="G6" s="509">
        <v>5805.84</v>
      </c>
      <c r="H6" s="507" t="s">
        <v>15</v>
      </c>
      <c r="I6" s="510">
        <f>B6*G6</f>
        <v>11611.68</v>
      </c>
      <c r="J6" s="460" t="s">
        <v>862</v>
      </c>
      <c r="K6" s="461">
        <v>2</v>
      </c>
      <c r="L6" s="462">
        <v>5805.84</v>
      </c>
    </row>
    <row r="7" spans="1:12" s="465" customFormat="1" ht="48" customHeight="1">
      <c r="A7" s="507">
        <v>2</v>
      </c>
      <c r="B7" s="507">
        <v>2</v>
      </c>
      <c r="C7" s="508" t="s">
        <v>863</v>
      </c>
      <c r="D7" s="508" t="s">
        <v>610</v>
      </c>
      <c r="E7" s="508" t="s">
        <v>13</v>
      </c>
      <c r="F7" s="507" t="s">
        <v>18</v>
      </c>
      <c r="G7" s="509">
        <v>21945</v>
      </c>
      <c r="H7" s="507" t="s">
        <v>15</v>
      </c>
      <c r="I7" s="510">
        <f t="shared" ref="I7:I70" si="0">B7*G7</f>
        <v>43890</v>
      </c>
      <c r="J7" s="460" t="s">
        <v>864</v>
      </c>
      <c r="K7" s="461">
        <v>2</v>
      </c>
      <c r="L7" s="462">
        <v>21945</v>
      </c>
    </row>
    <row r="8" spans="1:12" s="465" customFormat="1" ht="15.75">
      <c r="A8" s="507">
        <v>3</v>
      </c>
      <c r="B8" s="507">
        <v>2</v>
      </c>
      <c r="C8" s="507" t="s">
        <v>865</v>
      </c>
      <c r="D8" s="508" t="s">
        <v>610</v>
      </c>
      <c r="E8" s="508" t="s">
        <v>13</v>
      </c>
      <c r="F8" s="507" t="s">
        <v>20</v>
      </c>
      <c r="G8" s="509">
        <v>5805.84</v>
      </c>
      <c r="H8" s="507" t="s">
        <v>15</v>
      </c>
      <c r="I8" s="510">
        <f t="shared" si="0"/>
        <v>11611.68</v>
      </c>
      <c r="J8" s="460" t="s">
        <v>866</v>
      </c>
      <c r="K8" s="461">
        <v>2</v>
      </c>
      <c r="L8" s="462">
        <v>5805.84</v>
      </c>
    </row>
    <row r="9" spans="1:12" s="465" customFormat="1" ht="24" customHeight="1">
      <c r="A9" s="507">
        <v>4</v>
      </c>
      <c r="B9" s="507">
        <v>2</v>
      </c>
      <c r="C9" s="507" t="s">
        <v>867</v>
      </c>
      <c r="D9" s="508" t="s">
        <v>610</v>
      </c>
      <c r="E9" s="508" t="s">
        <v>13</v>
      </c>
      <c r="F9" s="507" t="s">
        <v>21</v>
      </c>
      <c r="G9" s="509">
        <v>49480.2</v>
      </c>
      <c r="H9" s="507" t="s">
        <v>15</v>
      </c>
      <c r="I9" s="510">
        <f t="shared" si="0"/>
        <v>98960.4</v>
      </c>
      <c r="J9" s="460" t="s">
        <v>868</v>
      </c>
      <c r="K9" s="461">
        <v>2</v>
      </c>
      <c r="L9" s="462">
        <v>49480.2</v>
      </c>
    </row>
    <row r="10" spans="1:12" s="465" customFormat="1" ht="15.75">
      <c r="A10" s="507">
        <v>5</v>
      </c>
      <c r="B10" s="507">
        <v>1</v>
      </c>
      <c r="C10" s="507" t="s">
        <v>869</v>
      </c>
      <c r="D10" s="508" t="s">
        <v>610</v>
      </c>
      <c r="E10" s="508" t="s">
        <v>13</v>
      </c>
      <c r="F10" s="507" t="s">
        <v>23</v>
      </c>
      <c r="G10" s="509">
        <v>350</v>
      </c>
      <c r="H10" s="507" t="s">
        <v>15</v>
      </c>
      <c r="I10" s="510">
        <f t="shared" si="0"/>
        <v>350</v>
      </c>
      <c r="J10" s="511" t="s">
        <v>870</v>
      </c>
      <c r="K10" s="461">
        <v>1</v>
      </c>
      <c r="L10" s="467">
        <v>350</v>
      </c>
    </row>
    <row r="11" spans="1:12" s="465" customFormat="1" ht="94.5" customHeight="1">
      <c r="A11" s="507">
        <v>6</v>
      </c>
      <c r="B11" s="507">
        <v>1</v>
      </c>
      <c r="C11" s="508" t="s">
        <v>871</v>
      </c>
      <c r="D11" s="508" t="s">
        <v>610</v>
      </c>
      <c r="E11" s="508" t="s">
        <v>13</v>
      </c>
      <c r="F11" s="507" t="s">
        <v>24</v>
      </c>
      <c r="G11" s="509">
        <v>3299.7</v>
      </c>
      <c r="H11" s="507" t="s">
        <v>15</v>
      </c>
      <c r="I11" s="510">
        <f t="shared" si="0"/>
        <v>3299.7</v>
      </c>
      <c r="J11" s="511" t="s">
        <v>872</v>
      </c>
      <c r="K11" s="461">
        <v>1</v>
      </c>
      <c r="L11" s="462">
        <v>3299.7</v>
      </c>
    </row>
    <row r="12" spans="1:12" s="465" customFormat="1" ht="15.75">
      <c r="A12" s="507">
        <v>7</v>
      </c>
      <c r="B12" s="507">
        <v>1</v>
      </c>
      <c r="C12" s="507" t="s">
        <v>873</v>
      </c>
      <c r="D12" s="508" t="s">
        <v>610</v>
      </c>
      <c r="E12" s="508" t="s">
        <v>13</v>
      </c>
      <c r="F12" s="507" t="s">
        <v>26</v>
      </c>
      <c r="G12" s="509">
        <v>280</v>
      </c>
      <c r="H12" s="507" t="s">
        <v>15</v>
      </c>
      <c r="I12" s="510">
        <f t="shared" si="0"/>
        <v>280</v>
      </c>
      <c r="J12" s="511" t="s">
        <v>874</v>
      </c>
      <c r="K12" s="461">
        <v>1</v>
      </c>
      <c r="L12" s="467">
        <v>280</v>
      </c>
    </row>
    <row r="13" spans="1:12" s="465" customFormat="1" ht="31.5">
      <c r="A13" s="507">
        <v>8</v>
      </c>
      <c r="B13" s="507">
        <v>1</v>
      </c>
      <c r="C13" s="508" t="s">
        <v>875</v>
      </c>
      <c r="D13" s="508" t="s">
        <v>610</v>
      </c>
      <c r="E13" s="508" t="s">
        <v>13</v>
      </c>
      <c r="F13" s="507" t="s">
        <v>27</v>
      </c>
      <c r="G13" s="509">
        <v>25967.57</v>
      </c>
      <c r="H13" s="507" t="s">
        <v>15</v>
      </c>
      <c r="I13" s="510">
        <f t="shared" si="0"/>
        <v>25967.57</v>
      </c>
      <c r="J13" s="511" t="s">
        <v>876</v>
      </c>
      <c r="K13" s="461">
        <v>1</v>
      </c>
      <c r="L13" s="462">
        <v>25967.57</v>
      </c>
    </row>
    <row r="14" spans="1:12" s="465" customFormat="1" ht="31.5">
      <c r="A14" s="507">
        <v>9</v>
      </c>
      <c r="B14" s="507">
        <v>1</v>
      </c>
      <c r="C14" s="508" t="s">
        <v>877</v>
      </c>
      <c r="D14" s="508" t="s">
        <v>610</v>
      </c>
      <c r="E14" s="508" t="s">
        <v>13</v>
      </c>
      <c r="F14" s="507" t="s">
        <v>29</v>
      </c>
      <c r="G14" s="509">
        <v>1650</v>
      </c>
      <c r="H14" s="507" t="s">
        <v>15</v>
      </c>
      <c r="I14" s="510">
        <f t="shared" si="0"/>
        <v>1650</v>
      </c>
      <c r="J14" s="511" t="s">
        <v>878</v>
      </c>
      <c r="K14" s="461">
        <v>1</v>
      </c>
      <c r="L14" s="462">
        <v>1650</v>
      </c>
    </row>
    <row r="15" spans="1:12" s="465" customFormat="1" ht="15.75">
      <c r="A15" s="507">
        <v>10</v>
      </c>
      <c r="B15" s="507">
        <v>16</v>
      </c>
      <c r="C15" s="508" t="s">
        <v>30</v>
      </c>
      <c r="D15" s="508" t="s">
        <v>610</v>
      </c>
      <c r="E15" s="508" t="s">
        <v>13</v>
      </c>
      <c r="F15" s="507" t="s">
        <v>31</v>
      </c>
      <c r="G15" s="509">
        <v>1024</v>
      </c>
      <c r="H15" s="507" t="s">
        <v>15</v>
      </c>
      <c r="I15" s="510">
        <f t="shared" si="0"/>
        <v>16384</v>
      </c>
      <c r="J15" s="511" t="s">
        <v>879</v>
      </c>
      <c r="K15" s="461">
        <v>16</v>
      </c>
      <c r="L15" s="462">
        <v>1024</v>
      </c>
    </row>
    <row r="16" spans="1:12" s="465" customFormat="1" ht="76.5" customHeight="1">
      <c r="A16" s="507">
        <v>11</v>
      </c>
      <c r="B16" s="507">
        <v>8</v>
      </c>
      <c r="C16" s="508" t="s">
        <v>880</v>
      </c>
      <c r="D16" s="508" t="s">
        <v>610</v>
      </c>
      <c r="E16" s="508" t="s">
        <v>13</v>
      </c>
      <c r="F16" s="507" t="s">
        <v>24</v>
      </c>
      <c r="G16" s="509">
        <v>3299.7</v>
      </c>
      <c r="H16" s="507" t="s">
        <v>15</v>
      </c>
      <c r="I16" s="510">
        <f t="shared" si="0"/>
        <v>26397.599999999999</v>
      </c>
      <c r="J16" s="511" t="s">
        <v>872</v>
      </c>
      <c r="K16" s="461">
        <v>8</v>
      </c>
      <c r="L16" s="462">
        <v>3299.7</v>
      </c>
    </row>
    <row r="17" spans="1:12" s="465" customFormat="1" ht="15.75">
      <c r="A17" s="507">
        <v>12</v>
      </c>
      <c r="B17" s="507">
        <v>16</v>
      </c>
      <c r="C17" s="508" t="s">
        <v>32</v>
      </c>
      <c r="D17" s="508" t="s">
        <v>610</v>
      </c>
      <c r="E17" s="508" t="s">
        <v>13</v>
      </c>
      <c r="F17" s="507" t="s">
        <v>33</v>
      </c>
      <c r="G17" s="509">
        <v>1044.48</v>
      </c>
      <c r="H17" s="507" t="s">
        <v>15</v>
      </c>
      <c r="I17" s="510">
        <f t="shared" si="0"/>
        <v>16711.68</v>
      </c>
      <c r="J17" s="511" t="s">
        <v>881</v>
      </c>
      <c r="K17" s="461">
        <v>16</v>
      </c>
      <c r="L17" s="462">
        <v>1044.48</v>
      </c>
    </row>
    <row r="18" spans="1:12" s="465" customFormat="1" ht="47.25">
      <c r="A18" s="507">
        <v>13</v>
      </c>
      <c r="B18" s="507">
        <v>16</v>
      </c>
      <c r="C18" s="508" t="s">
        <v>34</v>
      </c>
      <c r="D18" s="508" t="s">
        <v>610</v>
      </c>
      <c r="E18" s="508" t="s">
        <v>13</v>
      </c>
      <c r="F18" s="507" t="s">
        <v>35</v>
      </c>
      <c r="G18" s="509">
        <v>8894</v>
      </c>
      <c r="H18" s="507" t="s">
        <v>15</v>
      </c>
      <c r="I18" s="510">
        <f t="shared" si="0"/>
        <v>142304</v>
      </c>
      <c r="J18" s="511" t="s">
        <v>882</v>
      </c>
      <c r="K18" s="461">
        <v>16</v>
      </c>
      <c r="L18" s="462">
        <v>8894</v>
      </c>
    </row>
    <row r="19" spans="1:12" s="465" customFormat="1" ht="15.75">
      <c r="A19" s="507">
        <v>14</v>
      </c>
      <c r="B19" s="507">
        <v>10</v>
      </c>
      <c r="C19" s="508" t="s">
        <v>36</v>
      </c>
      <c r="D19" s="508" t="s">
        <v>610</v>
      </c>
      <c r="E19" s="508" t="s">
        <v>13</v>
      </c>
      <c r="F19" s="507" t="s">
        <v>37</v>
      </c>
      <c r="G19" s="509">
        <v>1024</v>
      </c>
      <c r="H19" s="507" t="s">
        <v>15</v>
      </c>
      <c r="I19" s="510">
        <f t="shared" si="0"/>
        <v>10240</v>
      </c>
      <c r="J19" s="511" t="s">
        <v>883</v>
      </c>
      <c r="K19" s="461">
        <v>10</v>
      </c>
      <c r="L19" s="462">
        <v>1024</v>
      </c>
    </row>
    <row r="20" spans="1:12" s="465" customFormat="1" ht="78" customHeight="1">
      <c r="A20" s="507">
        <v>15</v>
      </c>
      <c r="B20" s="507">
        <v>5</v>
      </c>
      <c r="C20" s="508" t="s">
        <v>884</v>
      </c>
      <c r="D20" s="508" t="s">
        <v>610</v>
      </c>
      <c r="E20" s="508" t="s">
        <v>13</v>
      </c>
      <c r="F20" s="507" t="s">
        <v>24</v>
      </c>
      <c r="G20" s="509">
        <v>3299.7</v>
      </c>
      <c r="H20" s="507" t="s">
        <v>15</v>
      </c>
      <c r="I20" s="510">
        <f t="shared" si="0"/>
        <v>16498.5</v>
      </c>
      <c r="J20" s="511" t="s">
        <v>872</v>
      </c>
      <c r="K20" s="461">
        <v>5</v>
      </c>
      <c r="L20" s="462">
        <v>3299.7</v>
      </c>
    </row>
    <row r="21" spans="1:12" s="465" customFormat="1" ht="15.75">
      <c r="A21" s="507">
        <v>16</v>
      </c>
      <c r="B21" s="507">
        <v>10</v>
      </c>
      <c r="C21" s="508" t="s">
        <v>38</v>
      </c>
      <c r="D21" s="508" t="s">
        <v>610</v>
      </c>
      <c r="E21" s="508" t="s">
        <v>13</v>
      </c>
      <c r="F21" s="507" t="s">
        <v>39</v>
      </c>
      <c r="G21" s="509">
        <v>1044.48</v>
      </c>
      <c r="H21" s="507" t="s">
        <v>15</v>
      </c>
      <c r="I21" s="510">
        <f t="shared" si="0"/>
        <v>10444.799999999999</v>
      </c>
      <c r="J21" s="511" t="s">
        <v>885</v>
      </c>
      <c r="K21" s="461">
        <v>10</v>
      </c>
      <c r="L21" s="462">
        <v>1044.48</v>
      </c>
    </row>
    <row r="22" spans="1:12" s="465" customFormat="1" ht="31.5">
      <c r="A22" s="507">
        <v>17</v>
      </c>
      <c r="B22" s="507">
        <v>10</v>
      </c>
      <c r="C22" s="508" t="s">
        <v>40</v>
      </c>
      <c r="D22" s="508" t="s">
        <v>610</v>
      </c>
      <c r="E22" s="508" t="s">
        <v>13</v>
      </c>
      <c r="F22" s="507" t="s">
        <v>41</v>
      </c>
      <c r="G22" s="509">
        <v>9847</v>
      </c>
      <c r="H22" s="507" t="s">
        <v>15</v>
      </c>
      <c r="I22" s="510">
        <f t="shared" si="0"/>
        <v>98470</v>
      </c>
      <c r="J22" s="511" t="s">
        <v>886</v>
      </c>
      <c r="K22" s="461">
        <v>10</v>
      </c>
      <c r="L22" s="462">
        <v>9847</v>
      </c>
    </row>
    <row r="23" spans="1:12" s="465" customFormat="1" ht="15.75">
      <c r="A23" s="507">
        <v>18</v>
      </c>
      <c r="B23" s="507">
        <v>1</v>
      </c>
      <c r="C23" s="508" t="s">
        <v>42</v>
      </c>
      <c r="D23" s="508" t="s">
        <v>610</v>
      </c>
      <c r="E23" s="508" t="s">
        <v>13</v>
      </c>
      <c r="F23" s="507" t="s">
        <v>43</v>
      </c>
      <c r="G23" s="509">
        <v>1612</v>
      </c>
      <c r="H23" s="507" t="s">
        <v>44</v>
      </c>
      <c r="I23" s="510">
        <f t="shared" si="0"/>
        <v>1612</v>
      </c>
      <c r="J23" s="511" t="s">
        <v>887</v>
      </c>
      <c r="K23" s="461">
        <v>1</v>
      </c>
      <c r="L23" s="462">
        <v>1612</v>
      </c>
    </row>
    <row r="24" spans="1:12" s="465" customFormat="1" ht="77.25" customHeight="1">
      <c r="A24" s="507">
        <v>19</v>
      </c>
      <c r="B24" s="507">
        <v>1</v>
      </c>
      <c r="C24" s="508" t="s">
        <v>888</v>
      </c>
      <c r="D24" s="508" t="s">
        <v>610</v>
      </c>
      <c r="E24" s="508" t="s">
        <v>13</v>
      </c>
      <c r="F24" s="507" t="s">
        <v>24</v>
      </c>
      <c r="G24" s="509">
        <v>3299.7</v>
      </c>
      <c r="H24" s="507" t="s">
        <v>15</v>
      </c>
      <c r="I24" s="510">
        <f t="shared" si="0"/>
        <v>3299.7</v>
      </c>
      <c r="J24" s="511" t="s">
        <v>872</v>
      </c>
      <c r="K24" s="461">
        <v>1</v>
      </c>
      <c r="L24" s="462">
        <v>3299.7</v>
      </c>
    </row>
    <row r="25" spans="1:12" s="465" customFormat="1" ht="15.75">
      <c r="A25" s="507">
        <v>20</v>
      </c>
      <c r="B25" s="507">
        <v>1</v>
      </c>
      <c r="C25" s="508" t="s">
        <v>45</v>
      </c>
      <c r="D25" s="508" t="s">
        <v>610</v>
      </c>
      <c r="E25" s="508" t="s">
        <v>13</v>
      </c>
      <c r="F25" s="507" t="s">
        <v>46</v>
      </c>
      <c r="G25" s="509">
        <v>1024</v>
      </c>
      <c r="H25" s="507" t="s">
        <v>44</v>
      </c>
      <c r="I25" s="510">
        <f t="shared" si="0"/>
        <v>1024</v>
      </c>
      <c r="J25" s="511" t="s">
        <v>889</v>
      </c>
      <c r="K25" s="461">
        <v>1</v>
      </c>
      <c r="L25" s="462">
        <v>1024</v>
      </c>
    </row>
    <row r="26" spans="1:12" s="465" customFormat="1" ht="31.5">
      <c r="A26" s="507">
        <v>21</v>
      </c>
      <c r="B26" s="507">
        <v>1</v>
      </c>
      <c r="C26" s="508" t="s">
        <v>890</v>
      </c>
      <c r="D26" s="508" t="s">
        <v>610</v>
      </c>
      <c r="E26" s="508" t="s">
        <v>13</v>
      </c>
      <c r="F26" s="507" t="s">
        <v>48</v>
      </c>
      <c r="G26" s="509">
        <v>7666</v>
      </c>
      <c r="H26" s="507" t="s">
        <v>15</v>
      </c>
      <c r="I26" s="510">
        <f t="shared" si="0"/>
        <v>7666</v>
      </c>
      <c r="J26" s="511" t="s">
        <v>891</v>
      </c>
      <c r="K26" s="461">
        <v>1</v>
      </c>
      <c r="L26" s="462">
        <v>7666</v>
      </c>
    </row>
    <row r="27" spans="1:12" s="465" customFormat="1" ht="47.25">
      <c r="A27" s="507">
        <v>22</v>
      </c>
      <c r="B27" s="507">
        <v>1</v>
      </c>
      <c r="C27" s="508" t="s">
        <v>892</v>
      </c>
      <c r="D27" s="508" t="s">
        <v>610</v>
      </c>
      <c r="E27" s="508" t="s">
        <v>13</v>
      </c>
      <c r="F27" s="507" t="s">
        <v>51</v>
      </c>
      <c r="G27" s="509">
        <v>42000</v>
      </c>
      <c r="H27" s="507" t="s">
        <v>15</v>
      </c>
      <c r="I27" s="510">
        <f t="shared" si="0"/>
        <v>42000</v>
      </c>
      <c r="J27" s="511" t="s">
        <v>893</v>
      </c>
      <c r="K27" s="461">
        <v>1</v>
      </c>
      <c r="L27" s="462">
        <v>42000</v>
      </c>
    </row>
    <row r="28" spans="1:12" s="465" customFormat="1" ht="63">
      <c r="A28" s="507">
        <v>23</v>
      </c>
      <c r="B28" s="507">
        <v>1</v>
      </c>
      <c r="C28" s="508" t="s">
        <v>820</v>
      </c>
      <c r="D28" s="508" t="s">
        <v>610</v>
      </c>
      <c r="E28" s="508" t="s">
        <v>13</v>
      </c>
      <c r="F28" s="507" t="s">
        <v>53</v>
      </c>
      <c r="G28" s="509">
        <v>2122</v>
      </c>
      <c r="H28" s="507" t="s">
        <v>15</v>
      </c>
      <c r="I28" s="510">
        <f t="shared" si="0"/>
        <v>2122</v>
      </c>
      <c r="J28" s="511" t="s">
        <v>894</v>
      </c>
      <c r="K28" s="461">
        <v>1</v>
      </c>
      <c r="L28" s="462">
        <v>2122</v>
      </c>
    </row>
    <row r="29" spans="1:12" s="465" customFormat="1" ht="15.75">
      <c r="A29" s="507">
        <v>24</v>
      </c>
      <c r="B29" s="507">
        <v>44</v>
      </c>
      <c r="C29" s="512" t="s">
        <v>54</v>
      </c>
      <c r="D29" s="508" t="s">
        <v>610</v>
      </c>
      <c r="E29" s="508" t="s">
        <v>13</v>
      </c>
      <c r="F29" s="507" t="s">
        <v>55</v>
      </c>
      <c r="G29" s="509">
        <v>48</v>
      </c>
      <c r="H29" s="507" t="s">
        <v>15</v>
      </c>
      <c r="I29" s="510">
        <f t="shared" si="0"/>
        <v>2112</v>
      </c>
      <c r="J29" s="511" t="s">
        <v>895</v>
      </c>
      <c r="K29" s="461">
        <v>44</v>
      </c>
      <c r="L29" s="467">
        <v>48</v>
      </c>
    </row>
    <row r="30" spans="1:12" s="465" customFormat="1" ht="78.75">
      <c r="A30" s="507">
        <v>25</v>
      </c>
      <c r="B30" s="507">
        <v>0.83</v>
      </c>
      <c r="C30" s="508" t="s">
        <v>56</v>
      </c>
      <c r="D30" s="508" t="s">
        <v>610</v>
      </c>
      <c r="E30" s="508" t="s">
        <v>13</v>
      </c>
      <c r="F30" s="507" t="s">
        <v>57</v>
      </c>
      <c r="G30" s="509">
        <v>3426</v>
      </c>
      <c r="H30" s="507" t="s">
        <v>58</v>
      </c>
      <c r="I30" s="510">
        <f t="shared" si="0"/>
        <v>2843.58</v>
      </c>
      <c r="J30" s="511" t="s">
        <v>896</v>
      </c>
      <c r="K30" s="468">
        <v>0.83</v>
      </c>
      <c r="L30" s="462">
        <v>3426</v>
      </c>
    </row>
    <row r="31" spans="1:12" s="465" customFormat="1" ht="63">
      <c r="A31" s="507">
        <v>26</v>
      </c>
      <c r="B31" s="507">
        <v>3.83</v>
      </c>
      <c r="C31" s="508" t="s">
        <v>59</v>
      </c>
      <c r="D31" s="508" t="s">
        <v>610</v>
      </c>
      <c r="E31" s="508" t="s">
        <v>13</v>
      </c>
      <c r="F31" s="507" t="s">
        <v>60</v>
      </c>
      <c r="G31" s="509">
        <v>1470</v>
      </c>
      <c r="H31" s="507" t="s">
        <v>58</v>
      </c>
      <c r="I31" s="510">
        <f t="shared" si="0"/>
        <v>5630.1</v>
      </c>
      <c r="J31" s="511" t="s">
        <v>897</v>
      </c>
      <c r="K31" s="468">
        <v>3.83</v>
      </c>
      <c r="L31" s="462">
        <v>1470</v>
      </c>
    </row>
    <row r="32" spans="1:12" ht="126">
      <c r="A32" s="507">
        <v>27</v>
      </c>
      <c r="B32" s="507">
        <v>3.83</v>
      </c>
      <c r="C32" s="508" t="s">
        <v>898</v>
      </c>
      <c r="D32" s="508" t="s">
        <v>610</v>
      </c>
      <c r="E32" s="508" t="s">
        <v>50</v>
      </c>
      <c r="F32" s="507" t="s">
        <v>61</v>
      </c>
      <c r="G32" s="509">
        <v>2181</v>
      </c>
      <c r="H32" s="507" t="s">
        <v>58</v>
      </c>
      <c r="I32" s="510">
        <f t="shared" si="0"/>
        <v>8353.23</v>
      </c>
      <c r="J32" s="511" t="s">
        <v>899</v>
      </c>
      <c r="K32" s="468">
        <v>3.83</v>
      </c>
      <c r="L32" s="462">
        <v>2181</v>
      </c>
    </row>
    <row r="33" spans="1:12" ht="126">
      <c r="A33" s="507">
        <v>28</v>
      </c>
      <c r="B33" s="507">
        <v>3.83</v>
      </c>
      <c r="C33" s="508" t="s">
        <v>900</v>
      </c>
      <c r="D33" s="508" t="s">
        <v>610</v>
      </c>
      <c r="E33" s="508" t="s">
        <v>13</v>
      </c>
      <c r="F33" s="507" t="s">
        <v>62</v>
      </c>
      <c r="G33" s="509">
        <v>851</v>
      </c>
      <c r="H33" s="507" t="s">
        <v>58</v>
      </c>
      <c r="I33" s="510">
        <f t="shared" si="0"/>
        <v>3259.33</v>
      </c>
      <c r="J33" s="511" t="s">
        <v>901</v>
      </c>
      <c r="K33" s="468">
        <v>3.83</v>
      </c>
      <c r="L33" s="467">
        <v>851</v>
      </c>
    </row>
    <row r="34" spans="1:12" ht="126">
      <c r="A34" s="507">
        <v>29</v>
      </c>
      <c r="B34" s="507">
        <v>3.83</v>
      </c>
      <c r="C34" s="508" t="s">
        <v>902</v>
      </c>
      <c r="D34" s="508" t="s">
        <v>610</v>
      </c>
      <c r="E34" s="508" t="s">
        <v>50</v>
      </c>
      <c r="F34" s="507" t="s">
        <v>63</v>
      </c>
      <c r="G34" s="509">
        <v>1293</v>
      </c>
      <c r="H34" s="507" t="s">
        <v>58</v>
      </c>
      <c r="I34" s="510">
        <f t="shared" si="0"/>
        <v>4952.1900000000005</v>
      </c>
      <c r="J34" s="511" t="s">
        <v>903</v>
      </c>
      <c r="K34" s="468">
        <v>3.83</v>
      </c>
      <c r="L34" s="462">
        <v>1293</v>
      </c>
    </row>
    <row r="35" spans="1:12" ht="126">
      <c r="A35" s="507">
        <v>30</v>
      </c>
      <c r="B35" s="507">
        <v>3.83</v>
      </c>
      <c r="C35" s="508" t="s">
        <v>904</v>
      </c>
      <c r="D35" s="508" t="s">
        <v>610</v>
      </c>
      <c r="E35" s="508" t="s">
        <v>13</v>
      </c>
      <c r="F35" s="507" t="s">
        <v>64</v>
      </c>
      <c r="G35" s="509">
        <v>482</v>
      </c>
      <c r="H35" s="507" t="s">
        <v>58</v>
      </c>
      <c r="I35" s="510">
        <f t="shared" si="0"/>
        <v>1846.06</v>
      </c>
      <c r="J35" s="511" t="s">
        <v>905</v>
      </c>
      <c r="K35" s="468">
        <v>3.83</v>
      </c>
      <c r="L35" s="467">
        <v>482</v>
      </c>
    </row>
    <row r="36" spans="1:12" ht="15.75">
      <c r="A36" s="507">
        <v>31</v>
      </c>
      <c r="B36" s="507">
        <v>43</v>
      </c>
      <c r="C36" s="508" t="s">
        <v>65</v>
      </c>
      <c r="D36" s="508" t="s">
        <v>610</v>
      </c>
      <c r="E36" s="508" t="s">
        <v>13</v>
      </c>
      <c r="F36" s="507" t="s">
        <v>66</v>
      </c>
      <c r="G36" s="509">
        <v>122</v>
      </c>
      <c r="H36" s="507" t="s">
        <v>15</v>
      </c>
      <c r="I36" s="510">
        <f t="shared" si="0"/>
        <v>5246</v>
      </c>
      <c r="J36" s="511" t="s">
        <v>906</v>
      </c>
      <c r="K36" s="461">
        <v>43</v>
      </c>
      <c r="L36" s="467">
        <v>122</v>
      </c>
    </row>
    <row r="37" spans="1:12" ht="31.5">
      <c r="A37" s="507">
        <v>32</v>
      </c>
      <c r="B37" s="507">
        <v>36</v>
      </c>
      <c r="C37" s="508" t="s">
        <v>682</v>
      </c>
      <c r="D37" s="508" t="s">
        <v>610</v>
      </c>
      <c r="E37" s="508" t="s">
        <v>50</v>
      </c>
      <c r="F37" s="507" t="s">
        <v>67</v>
      </c>
      <c r="G37" s="509">
        <v>3486</v>
      </c>
      <c r="H37" s="507" t="s">
        <v>15</v>
      </c>
      <c r="I37" s="510">
        <f t="shared" si="0"/>
        <v>125496</v>
      </c>
      <c r="J37" s="511" t="s">
        <v>907</v>
      </c>
      <c r="K37" s="461">
        <v>36</v>
      </c>
      <c r="L37" s="462">
        <v>3486</v>
      </c>
    </row>
    <row r="38" spans="1:12" ht="63.75" customHeight="1">
      <c r="A38" s="507">
        <v>33</v>
      </c>
      <c r="B38" s="507">
        <v>36</v>
      </c>
      <c r="C38" s="508" t="s">
        <v>68</v>
      </c>
      <c r="D38" s="508" t="s">
        <v>610</v>
      </c>
      <c r="E38" s="508" t="s">
        <v>13</v>
      </c>
      <c r="F38" s="507" t="s">
        <v>69</v>
      </c>
      <c r="G38" s="509">
        <v>1234.2</v>
      </c>
      <c r="H38" s="507" t="s">
        <v>15</v>
      </c>
      <c r="I38" s="510">
        <f t="shared" si="0"/>
        <v>44431.200000000004</v>
      </c>
      <c r="J38" s="511" t="s">
        <v>908</v>
      </c>
      <c r="K38" s="461">
        <v>36</v>
      </c>
      <c r="L38" s="462">
        <v>1234.2</v>
      </c>
    </row>
    <row r="39" spans="1:12" ht="47.25">
      <c r="A39" s="507">
        <v>34</v>
      </c>
      <c r="B39" s="507">
        <v>36</v>
      </c>
      <c r="C39" s="508" t="s">
        <v>70</v>
      </c>
      <c r="D39" s="508" t="s">
        <v>610</v>
      </c>
      <c r="E39" s="508" t="s">
        <v>13</v>
      </c>
      <c r="F39" s="507" t="s">
        <v>71</v>
      </c>
      <c r="G39" s="509">
        <v>386</v>
      </c>
      <c r="H39" s="507" t="s">
        <v>15</v>
      </c>
      <c r="I39" s="510">
        <f t="shared" si="0"/>
        <v>13896</v>
      </c>
      <c r="J39" s="511" t="s">
        <v>909</v>
      </c>
      <c r="K39" s="461">
        <v>36</v>
      </c>
      <c r="L39" s="467">
        <v>386</v>
      </c>
    </row>
    <row r="40" spans="1:12" ht="78.75">
      <c r="A40" s="507">
        <v>35</v>
      </c>
      <c r="B40" s="507">
        <v>531.9</v>
      </c>
      <c r="C40" s="508" t="s">
        <v>72</v>
      </c>
      <c r="D40" s="508" t="s">
        <v>610</v>
      </c>
      <c r="E40" s="508" t="s">
        <v>13</v>
      </c>
      <c r="F40" s="507" t="s">
        <v>73</v>
      </c>
      <c r="G40" s="509">
        <v>65</v>
      </c>
      <c r="H40" s="507" t="s">
        <v>74</v>
      </c>
      <c r="I40" s="510">
        <f t="shared" si="0"/>
        <v>34573.5</v>
      </c>
      <c r="J40" s="511" t="s">
        <v>910</v>
      </c>
      <c r="K40" s="468">
        <v>531.9</v>
      </c>
      <c r="L40" s="467">
        <v>65</v>
      </c>
    </row>
    <row r="41" spans="1:12" ht="47.25">
      <c r="A41" s="507">
        <v>36</v>
      </c>
      <c r="B41" s="507">
        <v>208.3</v>
      </c>
      <c r="C41" s="508" t="s">
        <v>75</v>
      </c>
      <c r="D41" s="508" t="s">
        <v>610</v>
      </c>
      <c r="E41" s="508" t="s">
        <v>13</v>
      </c>
      <c r="F41" s="507" t="s">
        <v>76</v>
      </c>
      <c r="G41" s="509">
        <v>41</v>
      </c>
      <c r="H41" s="507" t="s">
        <v>74</v>
      </c>
      <c r="I41" s="510">
        <f t="shared" si="0"/>
        <v>8540.3000000000011</v>
      </c>
      <c r="J41" s="511" t="s">
        <v>911</v>
      </c>
      <c r="K41" s="468">
        <v>208.3</v>
      </c>
      <c r="L41" s="467">
        <v>41</v>
      </c>
    </row>
    <row r="42" spans="1:12" ht="15.75">
      <c r="A42" s="507">
        <v>37</v>
      </c>
      <c r="B42" s="507">
        <v>50</v>
      </c>
      <c r="C42" s="508" t="s">
        <v>77</v>
      </c>
      <c r="D42" s="508" t="s">
        <v>610</v>
      </c>
      <c r="E42" s="508" t="s">
        <v>50</v>
      </c>
      <c r="F42" s="507" t="s">
        <v>78</v>
      </c>
      <c r="G42" s="509">
        <v>117.5</v>
      </c>
      <c r="H42" s="507" t="s">
        <v>79</v>
      </c>
      <c r="I42" s="510">
        <f t="shared" si="0"/>
        <v>5875</v>
      </c>
      <c r="J42" s="511" t="s">
        <v>912</v>
      </c>
      <c r="K42" s="468">
        <v>50</v>
      </c>
      <c r="L42" s="467">
        <v>117.5</v>
      </c>
    </row>
    <row r="43" spans="1:12" ht="15.75">
      <c r="A43" s="507">
        <v>38</v>
      </c>
      <c r="B43" s="507">
        <v>314</v>
      </c>
      <c r="C43" s="513" t="s">
        <v>913</v>
      </c>
      <c r="D43" s="508" t="s">
        <v>610</v>
      </c>
      <c r="E43" s="508" t="s">
        <v>13</v>
      </c>
      <c r="F43" s="507" t="s">
        <v>81</v>
      </c>
      <c r="G43" s="509">
        <v>55</v>
      </c>
      <c r="H43" s="507" t="s">
        <v>82</v>
      </c>
      <c r="I43" s="510">
        <f t="shared" si="0"/>
        <v>17270</v>
      </c>
      <c r="J43" s="511" t="s">
        <v>914</v>
      </c>
      <c r="K43" s="468">
        <v>314</v>
      </c>
      <c r="L43" s="467">
        <v>55</v>
      </c>
    </row>
    <row r="44" spans="1:12" ht="63">
      <c r="A44" s="507">
        <v>39</v>
      </c>
      <c r="B44" s="507">
        <v>2</v>
      </c>
      <c r="C44" s="508" t="s">
        <v>83</v>
      </c>
      <c r="D44" s="508" t="s">
        <v>610</v>
      </c>
      <c r="E44" s="508" t="s">
        <v>50</v>
      </c>
      <c r="F44" s="507" t="s">
        <v>84</v>
      </c>
      <c r="G44" s="509">
        <v>4725</v>
      </c>
      <c r="H44" s="507" t="s">
        <v>15</v>
      </c>
      <c r="I44" s="510">
        <f t="shared" si="0"/>
        <v>9450</v>
      </c>
      <c r="J44" s="511" t="s">
        <v>915</v>
      </c>
      <c r="K44" s="461">
        <v>2</v>
      </c>
      <c r="L44" s="462">
        <v>4725</v>
      </c>
    </row>
    <row r="45" spans="1:12" ht="31.5">
      <c r="A45" s="507">
        <v>40</v>
      </c>
      <c r="B45" s="507">
        <v>2</v>
      </c>
      <c r="C45" s="508" t="s">
        <v>85</v>
      </c>
      <c r="D45" s="508" t="s">
        <v>610</v>
      </c>
      <c r="E45" s="508" t="s">
        <v>13</v>
      </c>
      <c r="F45" s="507" t="s">
        <v>86</v>
      </c>
      <c r="G45" s="509">
        <v>1323</v>
      </c>
      <c r="H45" s="507" t="s">
        <v>15</v>
      </c>
      <c r="I45" s="510">
        <f t="shared" si="0"/>
        <v>2646</v>
      </c>
      <c r="J45" s="511" t="s">
        <v>916</v>
      </c>
      <c r="K45" s="461">
        <v>2</v>
      </c>
      <c r="L45" s="462">
        <v>1323</v>
      </c>
    </row>
    <row r="46" spans="1:12" ht="160.5">
      <c r="A46" s="507">
        <v>41</v>
      </c>
      <c r="B46" s="507">
        <v>106</v>
      </c>
      <c r="C46" s="508" t="s">
        <v>917</v>
      </c>
      <c r="D46" s="508" t="s">
        <v>610</v>
      </c>
      <c r="E46" s="508" t="s">
        <v>13</v>
      </c>
      <c r="F46" s="507" t="s">
        <v>87</v>
      </c>
      <c r="G46" s="509">
        <v>2463.3000000000002</v>
      </c>
      <c r="H46" s="507" t="s">
        <v>82</v>
      </c>
      <c r="I46" s="510">
        <f t="shared" si="0"/>
        <v>261109.80000000002</v>
      </c>
      <c r="J46" s="511" t="s">
        <v>918</v>
      </c>
      <c r="K46" s="468">
        <v>106</v>
      </c>
      <c r="L46" s="462">
        <v>2463.3000000000002</v>
      </c>
    </row>
    <row r="47" spans="1:12" ht="15.75">
      <c r="A47" s="507">
        <v>42</v>
      </c>
      <c r="B47" s="507">
        <v>56</v>
      </c>
      <c r="C47" s="514" t="s">
        <v>919</v>
      </c>
      <c r="D47" s="508" t="s">
        <v>610</v>
      </c>
      <c r="E47" s="508" t="s">
        <v>13</v>
      </c>
      <c r="F47" s="507" t="s">
        <v>88</v>
      </c>
      <c r="G47" s="509">
        <v>133</v>
      </c>
      <c r="H47" s="507" t="s">
        <v>82</v>
      </c>
      <c r="I47" s="510">
        <f t="shared" si="0"/>
        <v>7448</v>
      </c>
      <c r="J47" s="511" t="s">
        <v>920</v>
      </c>
      <c r="K47" s="468">
        <v>56</v>
      </c>
      <c r="L47" s="467">
        <v>133</v>
      </c>
    </row>
    <row r="48" spans="1:12" ht="15.75">
      <c r="A48" s="507">
        <v>43</v>
      </c>
      <c r="B48" s="507">
        <v>106</v>
      </c>
      <c r="C48" s="507" t="s">
        <v>921</v>
      </c>
      <c r="D48" s="508" t="s">
        <v>610</v>
      </c>
      <c r="E48" s="508" t="s">
        <v>13</v>
      </c>
      <c r="F48" s="507" t="s">
        <v>90</v>
      </c>
      <c r="G48" s="509">
        <v>200</v>
      </c>
      <c r="H48" s="507" t="s">
        <v>82</v>
      </c>
      <c r="I48" s="510">
        <f t="shared" si="0"/>
        <v>21200</v>
      </c>
      <c r="J48" s="511" t="s">
        <v>922</v>
      </c>
      <c r="K48" s="468">
        <v>106</v>
      </c>
      <c r="L48" s="467">
        <v>200</v>
      </c>
    </row>
    <row r="49" spans="1:12" ht="78.75">
      <c r="A49" s="507">
        <v>44</v>
      </c>
      <c r="B49" s="507">
        <v>14</v>
      </c>
      <c r="C49" s="514" t="s">
        <v>923</v>
      </c>
      <c r="D49" s="508" t="s">
        <v>610</v>
      </c>
      <c r="E49" s="508" t="s">
        <v>13</v>
      </c>
      <c r="F49" s="507" t="s">
        <v>91</v>
      </c>
      <c r="G49" s="509">
        <v>135.66</v>
      </c>
      <c r="H49" s="507" t="s">
        <v>82</v>
      </c>
      <c r="I49" s="510">
        <f t="shared" si="0"/>
        <v>1899.24</v>
      </c>
      <c r="J49" s="511" t="s">
        <v>924</v>
      </c>
      <c r="K49" s="468">
        <v>14</v>
      </c>
      <c r="L49" s="467">
        <v>135.66</v>
      </c>
    </row>
    <row r="50" spans="1:12" ht="15.75">
      <c r="A50" s="507">
        <v>45</v>
      </c>
      <c r="B50" s="507">
        <v>8</v>
      </c>
      <c r="C50" s="515" t="s">
        <v>925</v>
      </c>
      <c r="D50" s="508" t="s">
        <v>610</v>
      </c>
      <c r="E50" s="508" t="s">
        <v>50</v>
      </c>
      <c r="F50" s="507" t="s">
        <v>92</v>
      </c>
      <c r="G50" s="509">
        <v>2500</v>
      </c>
      <c r="H50" s="507" t="s">
        <v>15</v>
      </c>
      <c r="I50" s="510">
        <f t="shared" si="0"/>
        <v>20000</v>
      </c>
      <c r="J50" s="511" t="s">
        <v>926</v>
      </c>
      <c r="K50" s="461">
        <v>8</v>
      </c>
      <c r="L50" s="462">
        <v>2500</v>
      </c>
    </row>
    <row r="51" spans="1:12" ht="15.75">
      <c r="A51" s="507">
        <v>46</v>
      </c>
      <c r="B51" s="507">
        <v>8</v>
      </c>
      <c r="C51" s="515" t="s">
        <v>927</v>
      </c>
      <c r="D51" s="508" t="s">
        <v>610</v>
      </c>
      <c r="E51" s="508" t="s">
        <v>50</v>
      </c>
      <c r="F51" s="507" t="s">
        <v>93</v>
      </c>
      <c r="G51" s="509">
        <v>4200</v>
      </c>
      <c r="H51" s="507" t="s">
        <v>15</v>
      </c>
      <c r="I51" s="510">
        <f t="shared" si="0"/>
        <v>33600</v>
      </c>
      <c r="J51" s="511" t="s">
        <v>928</v>
      </c>
      <c r="K51" s="461">
        <v>8</v>
      </c>
      <c r="L51" s="462">
        <v>4200</v>
      </c>
    </row>
    <row r="52" spans="1:12" ht="15.75">
      <c r="A52" s="507">
        <v>47</v>
      </c>
      <c r="B52" s="507">
        <v>8</v>
      </c>
      <c r="C52" s="516" t="s">
        <v>929</v>
      </c>
      <c r="D52" s="508" t="s">
        <v>610</v>
      </c>
      <c r="E52" s="508" t="s">
        <v>13</v>
      </c>
      <c r="F52" s="507" t="s">
        <v>94</v>
      </c>
      <c r="G52" s="509">
        <v>17600</v>
      </c>
      <c r="H52" s="507" t="s">
        <v>15</v>
      </c>
      <c r="I52" s="510">
        <f t="shared" si="0"/>
        <v>140800</v>
      </c>
      <c r="J52" s="511" t="s">
        <v>930</v>
      </c>
      <c r="K52" s="461">
        <v>8</v>
      </c>
      <c r="L52" s="462">
        <v>17600</v>
      </c>
    </row>
    <row r="53" spans="1:12" ht="15.75">
      <c r="A53" s="507">
        <v>48</v>
      </c>
      <c r="B53" s="507">
        <v>8</v>
      </c>
      <c r="C53" s="516" t="s">
        <v>931</v>
      </c>
      <c r="D53" s="508" t="s">
        <v>610</v>
      </c>
      <c r="E53" s="508" t="s">
        <v>13</v>
      </c>
      <c r="F53" s="507" t="s">
        <v>95</v>
      </c>
      <c r="G53" s="509">
        <v>4000</v>
      </c>
      <c r="H53" s="507" t="s">
        <v>15</v>
      </c>
      <c r="I53" s="510">
        <f t="shared" si="0"/>
        <v>32000</v>
      </c>
      <c r="J53" s="511" t="s">
        <v>932</v>
      </c>
      <c r="K53" s="461">
        <v>8</v>
      </c>
      <c r="L53" s="462">
        <v>4000</v>
      </c>
    </row>
    <row r="54" spans="1:12" ht="15.75">
      <c r="A54" s="507">
        <v>49</v>
      </c>
      <c r="B54" s="507">
        <v>4</v>
      </c>
      <c r="C54" s="508" t="s">
        <v>96</v>
      </c>
      <c r="D54" s="508" t="s">
        <v>610</v>
      </c>
      <c r="E54" s="508" t="s">
        <v>13</v>
      </c>
      <c r="F54" s="507" t="s">
        <v>97</v>
      </c>
      <c r="G54" s="509">
        <v>2764.76</v>
      </c>
      <c r="H54" s="507" t="s">
        <v>15</v>
      </c>
      <c r="I54" s="510">
        <f t="shared" si="0"/>
        <v>11059.04</v>
      </c>
      <c r="J54" s="511" t="s">
        <v>933</v>
      </c>
      <c r="K54" s="461">
        <v>4</v>
      </c>
      <c r="L54" s="462">
        <v>2764.76</v>
      </c>
    </row>
    <row r="55" spans="1:12" ht="187.5" customHeight="1">
      <c r="A55" s="507">
        <v>50</v>
      </c>
      <c r="B55" s="507">
        <v>85</v>
      </c>
      <c r="C55" s="508" t="s">
        <v>934</v>
      </c>
      <c r="D55" s="508" t="s">
        <v>610</v>
      </c>
      <c r="E55" s="508" t="s">
        <v>13</v>
      </c>
      <c r="F55" s="507" t="s">
        <v>98</v>
      </c>
      <c r="G55" s="509">
        <v>465.46</v>
      </c>
      <c r="H55" s="507" t="s">
        <v>82</v>
      </c>
      <c r="I55" s="510">
        <f t="shared" si="0"/>
        <v>39564.1</v>
      </c>
      <c r="J55" s="511" t="s">
        <v>935</v>
      </c>
      <c r="K55" s="468">
        <v>85</v>
      </c>
      <c r="L55" s="467">
        <v>465.46</v>
      </c>
    </row>
    <row r="56" spans="1:12" ht="69.75" customHeight="1">
      <c r="A56" s="507">
        <v>51</v>
      </c>
      <c r="B56" s="507">
        <v>15</v>
      </c>
      <c r="C56" s="508" t="s">
        <v>936</v>
      </c>
      <c r="D56" s="508" t="s">
        <v>610</v>
      </c>
      <c r="E56" s="508" t="s">
        <v>13</v>
      </c>
      <c r="F56" s="507" t="s">
        <v>99</v>
      </c>
      <c r="G56" s="509">
        <v>126.23</v>
      </c>
      <c r="H56" s="507" t="s">
        <v>82</v>
      </c>
      <c r="I56" s="510">
        <f t="shared" si="0"/>
        <v>1893.45</v>
      </c>
      <c r="J56" s="511" t="s">
        <v>937</v>
      </c>
      <c r="K56" s="468">
        <v>15</v>
      </c>
      <c r="L56" s="467">
        <v>126.23</v>
      </c>
    </row>
    <row r="57" spans="1:12" ht="31.5">
      <c r="A57" s="507">
        <v>52</v>
      </c>
      <c r="B57" s="507">
        <v>2</v>
      </c>
      <c r="C57" s="508" t="s">
        <v>100</v>
      </c>
      <c r="D57" s="508" t="s">
        <v>610</v>
      </c>
      <c r="E57" s="508" t="s">
        <v>13</v>
      </c>
      <c r="F57" s="507" t="s">
        <v>101</v>
      </c>
      <c r="G57" s="509">
        <v>2370.63</v>
      </c>
      <c r="H57" s="507" t="s">
        <v>15</v>
      </c>
      <c r="I57" s="510">
        <f t="shared" si="0"/>
        <v>4741.26</v>
      </c>
      <c r="J57" s="511" t="s">
        <v>938</v>
      </c>
      <c r="K57" s="461">
        <v>2</v>
      </c>
      <c r="L57" s="462">
        <v>2370.63</v>
      </c>
    </row>
    <row r="58" spans="1:12" ht="180" customHeight="1">
      <c r="A58" s="507">
        <v>53</v>
      </c>
      <c r="B58" s="507">
        <v>90</v>
      </c>
      <c r="C58" s="508" t="s">
        <v>939</v>
      </c>
      <c r="D58" s="508" t="s">
        <v>610</v>
      </c>
      <c r="E58" s="508" t="s">
        <v>13</v>
      </c>
      <c r="F58" s="507" t="s">
        <v>102</v>
      </c>
      <c r="G58" s="509">
        <v>377.63</v>
      </c>
      <c r="H58" s="507" t="s">
        <v>82</v>
      </c>
      <c r="I58" s="510">
        <f t="shared" si="0"/>
        <v>33986.699999999997</v>
      </c>
      <c r="J58" s="511" t="s">
        <v>940</v>
      </c>
      <c r="K58" s="468">
        <v>90</v>
      </c>
      <c r="L58" s="467">
        <v>377.63</v>
      </c>
    </row>
    <row r="59" spans="1:12" ht="79.5" customHeight="1">
      <c r="A59" s="507">
        <v>54</v>
      </c>
      <c r="B59" s="517">
        <v>10</v>
      </c>
      <c r="C59" s="518" t="s">
        <v>941</v>
      </c>
      <c r="D59" s="508" t="s">
        <v>610</v>
      </c>
      <c r="E59" s="508" t="s">
        <v>13</v>
      </c>
      <c r="F59" s="518" t="s">
        <v>103</v>
      </c>
      <c r="G59" s="519">
        <v>85.43</v>
      </c>
      <c r="H59" s="507" t="s">
        <v>82</v>
      </c>
      <c r="I59" s="510">
        <f t="shared" si="0"/>
        <v>854.30000000000007</v>
      </c>
      <c r="J59" s="511" t="s">
        <v>942</v>
      </c>
      <c r="K59" s="468">
        <v>10</v>
      </c>
      <c r="L59" s="467">
        <v>85.43</v>
      </c>
    </row>
    <row r="60" spans="1:12" ht="31.5">
      <c r="A60" s="507">
        <v>55</v>
      </c>
      <c r="B60" s="507">
        <v>2</v>
      </c>
      <c r="C60" s="508" t="s">
        <v>943</v>
      </c>
      <c r="D60" s="508" t="s">
        <v>610</v>
      </c>
      <c r="E60" s="508" t="s">
        <v>13</v>
      </c>
      <c r="F60" s="507" t="s">
        <v>105</v>
      </c>
      <c r="G60" s="509">
        <v>968.9</v>
      </c>
      <c r="H60" s="507" t="s">
        <v>15</v>
      </c>
      <c r="I60" s="510">
        <f t="shared" si="0"/>
        <v>1937.8</v>
      </c>
      <c r="J60" s="511" t="s">
        <v>944</v>
      </c>
      <c r="K60" s="461">
        <v>2</v>
      </c>
      <c r="L60" s="467">
        <v>968.9</v>
      </c>
    </row>
    <row r="61" spans="1:12" ht="50.25" customHeight="1">
      <c r="A61" s="507">
        <v>56</v>
      </c>
      <c r="B61" s="509">
        <v>2200</v>
      </c>
      <c r="C61" s="508" t="s">
        <v>339</v>
      </c>
      <c r="D61" s="508" t="s">
        <v>610</v>
      </c>
      <c r="E61" s="508" t="s">
        <v>13</v>
      </c>
      <c r="F61" s="507" t="s">
        <v>107</v>
      </c>
      <c r="G61" s="509">
        <v>27</v>
      </c>
      <c r="H61" s="507" t="s">
        <v>82</v>
      </c>
      <c r="I61" s="510">
        <f t="shared" si="0"/>
        <v>59400</v>
      </c>
      <c r="J61" s="511" t="s">
        <v>945</v>
      </c>
      <c r="K61" s="473">
        <v>2200</v>
      </c>
      <c r="L61" s="467">
        <v>27</v>
      </c>
    </row>
    <row r="62" spans="1:12" ht="63">
      <c r="A62" s="507">
        <v>57</v>
      </c>
      <c r="B62" s="507">
        <v>500</v>
      </c>
      <c r="C62" s="508" t="s">
        <v>946</v>
      </c>
      <c r="D62" s="508" t="s">
        <v>610</v>
      </c>
      <c r="E62" s="508" t="s">
        <v>13</v>
      </c>
      <c r="F62" s="507" t="s">
        <v>109</v>
      </c>
      <c r="G62" s="509">
        <v>27</v>
      </c>
      <c r="H62" s="507" t="s">
        <v>15</v>
      </c>
      <c r="I62" s="510">
        <f t="shared" si="0"/>
        <v>13500</v>
      </c>
      <c r="J62" s="511" t="s">
        <v>947</v>
      </c>
      <c r="K62" s="461">
        <v>500</v>
      </c>
      <c r="L62" s="467">
        <v>27</v>
      </c>
    </row>
    <row r="63" spans="1:12" ht="78.75">
      <c r="A63" s="507">
        <v>58</v>
      </c>
      <c r="B63" s="507">
        <v>1.6</v>
      </c>
      <c r="C63" s="508" t="s">
        <v>56</v>
      </c>
      <c r="D63" s="508" t="s">
        <v>610</v>
      </c>
      <c r="E63" s="508" t="s">
        <v>13</v>
      </c>
      <c r="F63" s="507" t="s">
        <v>57</v>
      </c>
      <c r="G63" s="509">
        <v>3426</v>
      </c>
      <c r="H63" s="507" t="s">
        <v>58</v>
      </c>
      <c r="I63" s="510">
        <f t="shared" si="0"/>
        <v>5481.6</v>
      </c>
      <c r="J63" s="511" t="s">
        <v>896</v>
      </c>
      <c r="K63" s="468">
        <v>1.6</v>
      </c>
      <c r="L63" s="462">
        <v>3426</v>
      </c>
    </row>
    <row r="64" spans="1:12" ht="126">
      <c r="A64" s="507">
        <v>59</v>
      </c>
      <c r="B64" s="507">
        <v>1.6</v>
      </c>
      <c r="C64" s="508" t="s">
        <v>898</v>
      </c>
      <c r="D64" s="508" t="s">
        <v>610</v>
      </c>
      <c r="E64" s="508" t="s">
        <v>50</v>
      </c>
      <c r="F64" s="507" t="s">
        <v>61</v>
      </c>
      <c r="G64" s="509">
        <v>2181</v>
      </c>
      <c r="H64" s="507" t="s">
        <v>58</v>
      </c>
      <c r="I64" s="510">
        <f t="shared" si="0"/>
        <v>3489.6000000000004</v>
      </c>
      <c r="J64" s="511" t="s">
        <v>899</v>
      </c>
      <c r="K64" s="468">
        <v>1.6</v>
      </c>
      <c r="L64" s="462">
        <v>2181</v>
      </c>
    </row>
    <row r="65" spans="1:12" ht="126">
      <c r="A65" s="507">
        <v>60</v>
      </c>
      <c r="B65" s="507">
        <v>1.6</v>
      </c>
      <c r="C65" s="508" t="s">
        <v>900</v>
      </c>
      <c r="D65" s="508" t="s">
        <v>610</v>
      </c>
      <c r="E65" s="508" t="s">
        <v>13</v>
      </c>
      <c r="F65" s="507" t="s">
        <v>62</v>
      </c>
      <c r="G65" s="509">
        <v>851</v>
      </c>
      <c r="H65" s="507" t="s">
        <v>58</v>
      </c>
      <c r="I65" s="510">
        <f t="shared" si="0"/>
        <v>1361.6000000000001</v>
      </c>
      <c r="J65" s="511" t="s">
        <v>901</v>
      </c>
      <c r="K65" s="468">
        <v>1.6</v>
      </c>
      <c r="L65" s="467">
        <v>851</v>
      </c>
    </row>
    <row r="66" spans="1:12" ht="126">
      <c r="A66" s="507">
        <v>61</v>
      </c>
      <c r="B66" s="507">
        <v>1.6</v>
      </c>
      <c r="C66" s="508" t="s">
        <v>902</v>
      </c>
      <c r="D66" s="508" t="s">
        <v>610</v>
      </c>
      <c r="E66" s="508" t="s">
        <v>50</v>
      </c>
      <c r="F66" s="507" t="s">
        <v>63</v>
      </c>
      <c r="G66" s="509">
        <v>1293</v>
      </c>
      <c r="H66" s="507" t="s">
        <v>58</v>
      </c>
      <c r="I66" s="510">
        <f t="shared" si="0"/>
        <v>2068.8000000000002</v>
      </c>
      <c r="J66" s="511" t="s">
        <v>903</v>
      </c>
      <c r="K66" s="468">
        <v>1.6</v>
      </c>
      <c r="L66" s="462">
        <v>1293</v>
      </c>
    </row>
    <row r="67" spans="1:12" ht="108.75" customHeight="1">
      <c r="A67" s="507">
        <v>62</v>
      </c>
      <c r="B67" s="507">
        <v>1.6</v>
      </c>
      <c r="C67" s="508" t="s">
        <v>904</v>
      </c>
      <c r="D67" s="508" t="s">
        <v>610</v>
      </c>
      <c r="E67" s="508" t="s">
        <v>13</v>
      </c>
      <c r="F67" s="507" t="s">
        <v>64</v>
      </c>
      <c r="G67" s="509">
        <v>482</v>
      </c>
      <c r="H67" s="507" t="s">
        <v>58</v>
      </c>
      <c r="I67" s="510">
        <f t="shared" si="0"/>
        <v>771.2</v>
      </c>
      <c r="J67" s="511" t="s">
        <v>905</v>
      </c>
      <c r="K67" s="468">
        <v>1.6</v>
      </c>
      <c r="L67" s="467">
        <v>482</v>
      </c>
    </row>
    <row r="68" spans="1:12" ht="47.25">
      <c r="A68" s="507">
        <v>63</v>
      </c>
      <c r="B68" s="507">
        <v>5</v>
      </c>
      <c r="C68" s="508" t="s">
        <v>948</v>
      </c>
      <c r="D68" s="508" t="s">
        <v>610</v>
      </c>
      <c r="E68" s="508" t="s">
        <v>13</v>
      </c>
      <c r="F68" s="507" t="s">
        <v>110</v>
      </c>
      <c r="G68" s="509">
        <v>990.68</v>
      </c>
      <c r="H68" s="507" t="s">
        <v>15</v>
      </c>
      <c r="I68" s="510">
        <f t="shared" si="0"/>
        <v>4953.3999999999996</v>
      </c>
      <c r="J68" s="511" t="s">
        <v>949</v>
      </c>
      <c r="K68" s="461">
        <v>5</v>
      </c>
      <c r="L68" s="467">
        <v>990.68</v>
      </c>
    </row>
    <row r="69" spans="1:12" ht="63.75" customHeight="1">
      <c r="A69" s="507">
        <v>64</v>
      </c>
      <c r="B69" s="507">
        <v>5</v>
      </c>
      <c r="C69" s="508" t="s">
        <v>950</v>
      </c>
      <c r="D69" s="508" t="s">
        <v>610</v>
      </c>
      <c r="E69" s="508" t="s">
        <v>13</v>
      </c>
      <c r="F69" s="507" t="s">
        <v>111</v>
      </c>
      <c r="G69" s="509">
        <v>2643.83</v>
      </c>
      <c r="H69" s="507" t="s">
        <v>15</v>
      </c>
      <c r="I69" s="510">
        <f t="shared" si="0"/>
        <v>13219.15</v>
      </c>
      <c r="J69" s="511" t="s">
        <v>951</v>
      </c>
      <c r="K69" s="461">
        <v>5</v>
      </c>
      <c r="L69" s="462">
        <v>2643.83</v>
      </c>
    </row>
    <row r="70" spans="1:12" ht="47.25">
      <c r="A70" s="507">
        <v>65</v>
      </c>
      <c r="B70" s="507">
        <v>4.7</v>
      </c>
      <c r="C70" s="508" t="s">
        <v>952</v>
      </c>
      <c r="D70" s="508" t="s">
        <v>610</v>
      </c>
      <c r="E70" s="508" t="s">
        <v>13</v>
      </c>
      <c r="F70" s="507" t="s">
        <v>113</v>
      </c>
      <c r="G70" s="509">
        <v>6579</v>
      </c>
      <c r="H70" s="507" t="s">
        <v>114</v>
      </c>
      <c r="I70" s="510">
        <f t="shared" si="0"/>
        <v>30921.300000000003</v>
      </c>
      <c r="J70" s="511" t="s">
        <v>953</v>
      </c>
      <c r="K70" s="468">
        <v>4.7</v>
      </c>
      <c r="L70" s="462">
        <v>6579</v>
      </c>
    </row>
    <row r="71" spans="1:12" ht="15.75">
      <c r="A71" s="507">
        <v>66</v>
      </c>
      <c r="B71" s="507">
        <v>0.155</v>
      </c>
      <c r="C71" s="508" t="s">
        <v>954</v>
      </c>
      <c r="D71" s="508" t="s">
        <v>610</v>
      </c>
      <c r="E71" s="508" t="s">
        <v>13</v>
      </c>
      <c r="F71" s="507" t="s">
        <v>116</v>
      </c>
      <c r="G71" s="509">
        <v>3893.03</v>
      </c>
      <c r="H71" s="507" t="s">
        <v>114</v>
      </c>
      <c r="I71" s="510">
        <f t="shared" ref="I71:I134" si="1">B71*G71</f>
        <v>603.41965000000005</v>
      </c>
      <c r="J71" s="511" t="s">
        <v>955</v>
      </c>
      <c r="K71" s="468">
        <v>0.155</v>
      </c>
      <c r="L71" s="462">
        <v>3893.03</v>
      </c>
    </row>
    <row r="72" spans="1:12" ht="15.75">
      <c r="A72" s="507">
        <v>67</v>
      </c>
      <c r="B72" s="507">
        <v>5</v>
      </c>
      <c r="C72" s="508" t="s">
        <v>956</v>
      </c>
      <c r="D72" s="508" t="s">
        <v>610</v>
      </c>
      <c r="E72" s="508" t="s">
        <v>13</v>
      </c>
      <c r="F72" s="507" t="s">
        <v>118</v>
      </c>
      <c r="G72" s="509">
        <v>48</v>
      </c>
      <c r="H72" s="507" t="s">
        <v>15</v>
      </c>
      <c r="I72" s="510">
        <f t="shared" si="1"/>
        <v>240</v>
      </c>
      <c r="J72" s="511" t="s">
        <v>957</v>
      </c>
      <c r="K72" s="461">
        <v>5</v>
      </c>
      <c r="L72" s="467">
        <v>48</v>
      </c>
    </row>
    <row r="73" spans="1:12" ht="15.75">
      <c r="A73" s="507">
        <v>68</v>
      </c>
      <c r="B73" s="507">
        <v>1</v>
      </c>
      <c r="C73" s="508" t="s">
        <v>119</v>
      </c>
      <c r="D73" s="508" t="s">
        <v>610</v>
      </c>
      <c r="E73" s="508" t="s">
        <v>13</v>
      </c>
      <c r="F73" s="507" t="s">
        <v>120</v>
      </c>
      <c r="G73" s="509">
        <v>740.52</v>
      </c>
      <c r="H73" s="507" t="s">
        <v>44</v>
      </c>
      <c r="I73" s="510">
        <f t="shared" si="1"/>
        <v>740.52</v>
      </c>
      <c r="J73" s="511" t="s">
        <v>958</v>
      </c>
      <c r="K73" s="461">
        <v>1</v>
      </c>
      <c r="L73" s="467">
        <v>740.52</v>
      </c>
    </row>
    <row r="74" spans="1:12" ht="31.5">
      <c r="A74" s="507">
        <v>69</v>
      </c>
      <c r="B74" s="507">
        <v>1</v>
      </c>
      <c r="C74" s="508" t="s">
        <v>121</v>
      </c>
      <c r="D74" s="508" t="s">
        <v>610</v>
      </c>
      <c r="E74" s="508" t="s">
        <v>13</v>
      </c>
      <c r="F74" s="507" t="s">
        <v>122</v>
      </c>
      <c r="G74" s="509">
        <v>1813.49</v>
      </c>
      <c r="H74" s="507" t="s">
        <v>15</v>
      </c>
      <c r="I74" s="510">
        <f t="shared" si="1"/>
        <v>1813.49</v>
      </c>
      <c r="J74" s="511" t="s">
        <v>959</v>
      </c>
      <c r="K74" s="461">
        <v>1</v>
      </c>
      <c r="L74" s="462">
        <v>1813.49</v>
      </c>
    </row>
    <row r="75" spans="1:12" ht="31.5">
      <c r="A75" s="507">
        <v>70</v>
      </c>
      <c r="B75" s="507">
        <v>1</v>
      </c>
      <c r="C75" s="508" t="s">
        <v>674</v>
      </c>
      <c r="D75" s="508" t="s">
        <v>610</v>
      </c>
      <c r="E75" s="508" t="s">
        <v>13</v>
      </c>
      <c r="F75" s="507" t="s">
        <v>123</v>
      </c>
      <c r="G75" s="509">
        <v>142</v>
      </c>
      <c r="H75" s="507" t="s">
        <v>15</v>
      </c>
      <c r="I75" s="510">
        <f t="shared" si="1"/>
        <v>142</v>
      </c>
      <c r="J75" s="511" t="s">
        <v>960</v>
      </c>
      <c r="K75" s="461">
        <v>1</v>
      </c>
      <c r="L75" s="467">
        <v>142</v>
      </c>
    </row>
    <row r="76" spans="1:12" ht="63">
      <c r="A76" s="507">
        <v>71</v>
      </c>
      <c r="B76" s="507">
        <v>1</v>
      </c>
      <c r="C76" s="508" t="s">
        <v>639</v>
      </c>
      <c r="D76" s="508" t="s">
        <v>610</v>
      </c>
      <c r="E76" s="508" t="s">
        <v>13</v>
      </c>
      <c r="F76" s="507" t="s">
        <v>125</v>
      </c>
      <c r="G76" s="509">
        <v>1594.67</v>
      </c>
      <c r="H76" s="507" t="s">
        <v>15</v>
      </c>
      <c r="I76" s="510">
        <f t="shared" si="1"/>
        <v>1594.67</v>
      </c>
      <c r="J76" s="511" t="s">
        <v>961</v>
      </c>
      <c r="K76" s="461">
        <v>1</v>
      </c>
      <c r="L76" s="462">
        <v>1594.67</v>
      </c>
    </row>
    <row r="77" spans="1:12" ht="15.75">
      <c r="A77" s="507">
        <v>72</v>
      </c>
      <c r="B77" s="507">
        <v>18</v>
      </c>
      <c r="C77" s="507" t="s">
        <v>962</v>
      </c>
      <c r="D77" s="508" t="s">
        <v>610</v>
      </c>
      <c r="E77" s="508" t="s">
        <v>50</v>
      </c>
      <c r="F77" s="507" t="s">
        <v>126</v>
      </c>
      <c r="G77" s="509">
        <v>105</v>
      </c>
      <c r="H77" s="507" t="s">
        <v>79</v>
      </c>
      <c r="I77" s="510">
        <f t="shared" si="1"/>
        <v>1890</v>
      </c>
      <c r="J77" s="511" t="s">
        <v>963</v>
      </c>
      <c r="K77" s="468">
        <v>18</v>
      </c>
      <c r="L77" s="467">
        <v>105</v>
      </c>
    </row>
    <row r="78" spans="1:12" ht="47.25">
      <c r="A78" s="507">
        <v>73</v>
      </c>
      <c r="B78" s="507">
        <v>30</v>
      </c>
      <c r="C78" s="508" t="s">
        <v>964</v>
      </c>
      <c r="D78" s="508" t="s">
        <v>610</v>
      </c>
      <c r="E78" s="508" t="s">
        <v>13</v>
      </c>
      <c r="F78" s="507" t="s">
        <v>128</v>
      </c>
      <c r="G78" s="509">
        <v>14.03</v>
      </c>
      <c r="H78" s="507" t="s">
        <v>82</v>
      </c>
      <c r="I78" s="510">
        <f t="shared" si="1"/>
        <v>420.9</v>
      </c>
      <c r="J78" s="511" t="s">
        <v>965</v>
      </c>
      <c r="K78" s="468">
        <v>30</v>
      </c>
      <c r="L78" s="467">
        <v>14.03</v>
      </c>
    </row>
    <row r="79" spans="1:12" ht="15.75">
      <c r="A79" s="507">
        <v>74</v>
      </c>
      <c r="B79" s="507">
        <v>2</v>
      </c>
      <c r="C79" s="508" t="s">
        <v>129</v>
      </c>
      <c r="D79" s="508" t="s">
        <v>610</v>
      </c>
      <c r="E79" s="508" t="s">
        <v>13</v>
      </c>
      <c r="F79" s="507" t="s">
        <v>130</v>
      </c>
      <c r="G79" s="509">
        <v>1024</v>
      </c>
      <c r="H79" s="507" t="s">
        <v>131</v>
      </c>
      <c r="I79" s="510">
        <f t="shared" si="1"/>
        <v>2048</v>
      </c>
      <c r="J79" s="511" t="s">
        <v>966</v>
      </c>
      <c r="K79" s="461">
        <v>2</v>
      </c>
      <c r="L79" s="462">
        <v>1024</v>
      </c>
    </row>
    <row r="80" spans="1:12" ht="73.5" customHeight="1">
      <c r="A80" s="507">
        <v>75</v>
      </c>
      <c r="B80" s="507">
        <v>1</v>
      </c>
      <c r="C80" s="508" t="s">
        <v>888</v>
      </c>
      <c r="D80" s="508" t="s">
        <v>610</v>
      </c>
      <c r="E80" s="508" t="s">
        <v>13</v>
      </c>
      <c r="F80" s="507" t="s">
        <v>24</v>
      </c>
      <c r="G80" s="509">
        <v>3299.7</v>
      </c>
      <c r="H80" s="507" t="s">
        <v>15</v>
      </c>
      <c r="I80" s="510">
        <f t="shared" si="1"/>
        <v>3299.7</v>
      </c>
      <c r="J80" s="511" t="s">
        <v>872</v>
      </c>
      <c r="K80" s="461">
        <v>1</v>
      </c>
      <c r="L80" s="462">
        <v>3299.7</v>
      </c>
    </row>
    <row r="81" spans="1:12" ht="15.75">
      <c r="A81" s="507">
        <v>76</v>
      </c>
      <c r="B81" s="507">
        <v>2</v>
      </c>
      <c r="C81" s="508" t="s">
        <v>132</v>
      </c>
      <c r="D81" s="508" t="s">
        <v>610</v>
      </c>
      <c r="E81" s="508" t="s">
        <v>13</v>
      </c>
      <c r="F81" s="507" t="s">
        <v>133</v>
      </c>
      <c r="G81" s="509">
        <v>1024</v>
      </c>
      <c r="H81" s="507" t="s">
        <v>131</v>
      </c>
      <c r="I81" s="510">
        <f t="shared" si="1"/>
        <v>2048</v>
      </c>
      <c r="J81" s="511" t="s">
        <v>967</v>
      </c>
      <c r="K81" s="461">
        <v>2</v>
      </c>
      <c r="L81" s="462">
        <v>1024</v>
      </c>
    </row>
    <row r="82" spans="1:12" ht="90" customHeight="1">
      <c r="A82" s="507">
        <v>77</v>
      </c>
      <c r="B82" s="507">
        <v>8</v>
      </c>
      <c r="C82" s="508" t="s">
        <v>968</v>
      </c>
      <c r="D82" s="508" t="s">
        <v>610</v>
      </c>
      <c r="E82" s="508" t="s">
        <v>50</v>
      </c>
      <c r="F82" s="507" t="s">
        <v>135</v>
      </c>
      <c r="G82" s="509">
        <v>13913</v>
      </c>
      <c r="H82" s="507" t="s">
        <v>15</v>
      </c>
      <c r="I82" s="510">
        <f t="shared" si="1"/>
        <v>111304</v>
      </c>
      <c r="J82" s="511" t="s">
        <v>969</v>
      </c>
      <c r="K82" s="461">
        <v>8</v>
      </c>
      <c r="L82" s="462">
        <v>13913</v>
      </c>
    </row>
    <row r="83" spans="1:12" ht="63">
      <c r="A83" s="507">
        <v>78</v>
      </c>
      <c r="B83" s="507">
        <v>8</v>
      </c>
      <c r="C83" s="508" t="s">
        <v>970</v>
      </c>
      <c r="D83" s="508" t="s">
        <v>610</v>
      </c>
      <c r="E83" s="508" t="s">
        <v>13</v>
      </c>
      <c r="F83" s="507" t="s">
        <v>136</v>
      </c>
      <c r="G83" s="509">
        <v>928</v>
      </c>
      <c r="H83" s="507" t="s">
        <v>15</v>
      </c>
      <c r="I83" s="510">
        <f t="shared" si="1"/>
        <v>7424</v>
      </c>
      <c r="J83" s="511" t="s">
        <v>971</v>
      </c>
      <c r="K83" s="461">
        <v>8</v>
      </c>
      <c r="L83" s="467">
        <v>928</v>
      </c>
    </row>
    <row r="84" spans="1:12" ht="15.75">
      <c r="A84" s="507">
        <v>79</v>
      </c>
      <c r="B84" s="507">
        <v>8</v>
      </c>
      <c r="C84" s="508" t="s">
        <v>972</v>
      </c>
      <c r="D84" s="508" t="s">
        <v>610</v>
      </c>
      <c r="E84" s="508" t="s">
        <v>13</v>
      </c>
      <c r="F84" s="507" t="s">
        <v>138</v>
      </c>
      <c r="G84" s="509">
        <v>1379</v>
      </c>
      <c r="H84" s="507" t="s">
        <v>15</v>
      </c>
      <c r="I84" s="510">
        <f t="shared" si="1"/>
        <v>11032</v>
      </c>
      <c r="J84" s="511" t="s">
        <v>973</v>
      </c>
      <c r="K84" s="461">
        <v>8</v>
      </c>
      <c r="L84" s="462">
        <v>1379</v>
      </c>
    </row>
    <row r="85" spans="1:12" ht="45" customHeight="1">
      <c r="A85" s="507">
        <v>80</v>
      </c>
      <c r="B85" s="507">
        <v>6.1</v>
      </c>
      <c r="C85" s="508" t="s">
        <v>974</v>
      </c>
      <c r="D85" s="508" t="s">
        <v>610</v>
      </c>
      <c r="E85" s="508" t="s">
        <v>13</v>
      </c>
      <c r="F85" s="507" t="s">
        <v>113</v>
      </c>
      <c r="G85" s="509">
        <v>6579</v>
      </c>
      <c r="H85" s="507" t="s">
        <v>114</v>
      </c>
      <c r="I85" s="510">
        <f t="shared" si="1"/>
        <v>40131.899999999994</v>
      </c>
      <c r="J85" s="511" t="s">
        <v>953</v>
      </c>
      <c r="K85" s="468">
        <v>6.1</v>
      </c>
      <c r="L85" s="462">
        <v>6579</v>
      </c>
    </row>
    <row r="86" spans="1:12" ht="15.75">
      <c r="A86" s="507">
        <v>81</v>
      </c>
      <c r="B86" s="507">
        <v>0.248</v>
      </c>
      <c r="C86" s="508" t="s">
        <v>954</v>
      </c>
      <c r="D86" s="508" t="s">
        <v>610</v>
      </c>
      <c r="E86" s="508" t="s">
        <v>13</v>
      </c>
      <c r="F86" s="507" t="s">
        <v>116</v>
      </c>
      <c r="G86" s="509">
        <v>3892.98</v>
      </c>
      <c r="H86" s="507" t="s">
        <v>114</v>
      </c>
      <c r="I86" s="510">
        <f t="shared" si="1"/>
        <v>965.45903999999996</v>
      </c>
      <c r="J86" s="511" t="s">
        <v>955</v>
      </c>
      <c r="K86" s="468">
        <v>0.248</v>
      </c>
      <c r="L86" s="462">
        <v>3892.98</v>
      </c>
    </row>
    <row r="87" spans="1:12" ht="15.75">
      <c r="A87" s="507">
        <v>82</v>
      </c>
      <c r="B87" s="507">
        <v>8</v>
      </c>
      <c r="C87" s="508" t="s">
        <v>956</v>
      </c>
      <c r="D87" s="508" t="s">
        <v>610</v>
      </c>
      <c r="E87" s="508" t="s">
        <v>13</v>
      </c>
      <c r="F87" s="507" t="s">
        <v>118</v>
      </c>
      <c r="G87" s="509">
        <v>48</v>
      </c>
      <c r="H87" s="507" t="s">
        <v>15</v>
      </c>
      <c r="I87" s="510">
        <f t="shared" si="1"/>
        <v>384</v>
      </c>
      <c r="J87" s="511" t="s">
        <v>957</v>
      </c>
      <c r="K87" s="461">
        <v>8</v>
      </c>
      <c r="L87" s="467">
        <v>48</v>
      </c>
    </row>
    <row r="88" spans="1:12" ht="15.75">
      <c r="A88" s="507">
        <v>83</v>
      </c>
      <c r="B88" s="507">
        <v>8</v>
      </c>
      <c r="C88" s="508" t="s">
        <v>975</v>
      </c>
      <c r="D88" s="508" t="s">
        <v>610</v>
      </c>
      <c r="E88" s="508" t="s">
        <v>50</v>
      </c>
      <c r="F88" s="507" t="s">
        <v>140</v>
      </c>
      <c r="G88" s="509">
        <v>6450</v>
      </c>
      <c r="H88" s="507" t="s">
        <v>15</v>
      </c>
      <c r="I88" s="510">
        <f t="shared" si="1"/>
        <v>51600</v>
      </c>
      <c r="J88" s="511" t="s">
        <v>976</v>
      </c>
      <c r="K88" s="461">
        <v>8</v>
      </c>
      <c r="L88" s="462">
        <v>6450</v>
      </c>
    </row>
    <row r="89" spans="1:12" ht="15.75">
      <c r="A89" s="507">
        <v>84</v>
      </c>
      <c r="B89" s="507">
        <v>50</v>
      </c>
      <c r="C89" s="508" t="s">
        <v>77</v>
      </c>
      <c r="D89" s="508" t="s">
        <v>610</v>
      </c>
      <c r="E89" s="508" t="s">
        <v>50</v>
      </c>
      <c r="F89" s="507" t="s">
        <v>78</v>
      </c>
      <c r="G89" s="509">
        <v>117.5</v>
      </c>
      <c r="H89" s="507" t="s">
        <v>79</v>
      </c>
      <c r="I89" s="510">
        <f t="shared" si="1"/>
        <v>5875</v>
      </c>
      <c r="J89" s="511" t="s">
        <v>912</v>
      </c>
      <c r="K89" s="468">
        <v>50</v>
      </c>
      <c r="L89" s="467">
        <v>117.5</v>
      </c>
    </row>
    <row r="90" spans="1:12" ht="47.25">
      <c r="A90" s="507">
        <v>85</v>
      </c>
      <c r="B90" s="507">
        <v>8</v>
      </c>
      <c r="C90" s="508" t="s">
        <v>142</v>
      </c>
      <c r="D90" s="508" t="s">
        <v>610</v>
      </c>
      <c r="E90" s="508" t="s">
        <v>13</v>
      </c>
      <c r="F90" s="507" t="s">
        <v>143</v>
      </c>
      <c r="G90" s="509">
        <v>1268</v>
      </c>
      <c r="H90" s="507" t="s">
        <v>15</v>
      </c>
      <c r="I90" s="510">
        <f t="shared" si="1"/>
        <v>10144</v>
      </c>
      <c r="J90" s="511" t="s">
        <v>977</v>
      </c>
      <c r="K90" s="461">
        <v>8</v>
      </c>
      <c r="L90" s="462">
        <v>1268</v>
      </c>
    </row>
    <row r="91" spans="1:12" ht="15.75">
      <c r="A91" s="507">
        <v>86</v>
      </c>
      <c r="B91" s="507">
        <v>1</v>
      </c>
      <c r="C91" s="508" t="s">
        <v>978</v>
      </c>
      <c r="D91" s="508" t="s">
        <v>610</v>
      </c>
      <c r="E91" s="508" t="s">
        <v>50</v>
      </c>
      <c r="F91" s="507" t="s">
        <v>145</v>
      </c>
      <c r="G91" s="509">
        <v>9818</v>
      </c>
      <c r="H91" s="507" t="s">
        <v>15</v>
      </c>
      <c r="I91" s="510">
        <f t="shared" si="1"/>
        <v>9818</v>
      </c>
      <c r="J91" s="511" t="s">
        <v>979</v>
      </c>
      <c r="K91" s="461">
        <v>1</v>
      </c>
      <c r="L91" s="462">
        <v>9818</v>
      </c>
    </row>
    <row r="92" spans="1:12" ht="31.5">
      <c r="A92" s="507">
        <v>87</v>
      </c>
      <c r="B92" s="507">
        <v>400</v>
      </c>
      <c r="C92" s="508" t="s">
        <v>146</v>
      </c>
      <c r="D92" s="508" t="s">
        <v>610</v>
      </c>
      <c r="E92" s="508" t="s">
        <v>13</v>
      </c>
      <c r="F92" s="507" t="s">
        <v>147</v>
      </c>
      <c r="G92" s="509">
        <v>83</v>
      </c>
      <c r="H92" s="507" t="s">
        <v>79</v>
      </c>
      <c r="I92" s="510">
        <f t="shared" si="1"/>
        <v>33200</v>
      </c>
      <c r="J92" s="511" t="s">
        <v>980</v>
      </c>
      <c r="K92" s="468">
        <v>400</v>
      </c>
      <c r="L92" s="467">
        <v>83</v>
      </c>
    </row>
    <row r="93" spans="1:12" ht="15.75">
      <c r="A93" s="507">
        <v>88</v>
      </c>
      <c r="B93" s="507">
        <v>12</v>
      </c>
      <c r="C93" s="508" t="s">
        <v>981</v>
      </c>
      <c r="D93" s="508" t="s">
        <v>610</v>
      </c>
      <c r="E93" s="508" t="s">
        <v>50</v>
      </c>
      <c r="F93" s="507" t="s">
        <v>149</v>
      </c>
      <c r="G93" s="509">
        <v>1386</v>
      </c>
      <c r="H93" s="507" t="s">
        <v>15</v>
      </c>
      <c r="I93" s="510">
        <f t="shared" si="1"/>
        <v>16632</v>
      </c>
      <c r="J93" s="511" t="s">
        <v>982</v>
      </c>
      <c r="K93" s="461">
        <v>12</v>
      </c>
      <c r="L93" s="462">
        <v>1386</v>
      </c>
    </row>
    <row r="94" spans="1:12" ht="15.75">
      <c r="A94" s="507">
        <v>89</v>
      </c>
      <c r="B94" s="507">
        <v>1</v>
      </c>
      <c r="C94" s="508" t="s">
        <v>983</v>
      </c>
      <c r="D94" s="508" t="s">
        <v>610</v>
      </c>
      <c r="E94" s="508" t="s">
        <v>50</v>
      </c>
      <c r="F94" s="507" t="s">
        <v>151</v>
      </c>
      <c r="G94" s="509">
        <v>4410</v>
      </c>
      <c r="H94" s="507" t="s">
        <v>15</v>
      </c>
      <c r="I94" s="510">
        <f t="shared" si="1"/>
        <v>4410</v>
      </c>
      <c r="J94" s="511" t="s">
        <v>984</v>
      </c>
      <c r="K94" s="461">
        <v>1</v>
      </c>
      <c r="L94" s="462">
        <v>4410</v>
      </c>
    </row>
    <row r="95" spans="1:12" ht="15.75">
      <c r="A95" s="507">
        <v>90</v>
      </c>
      <c r="B95" s="507">
        <v>2</v>
      </c>
      <c r="C95" s="508" t="s">
        <v>985</v>
      </c>
      <c r="D95" s="508" t="s">
        <v>610</v>
      </c>
      <c r="E95" s="508" t="s">
        <v>50</v>
      </c>
      <c r="F95" s="507" t="s">
        <v>153</v>
      </c>
      <c r="G95" s="509">
        <v>9240</v>
      </c>
      <c r="H95" s="507" t="s">
        <v>15</v>
      </c>
      <c r="I95" s="510">
        <f t="shared" si="1"/>
        <v>18480</v>
      </c>
      <c r="J95" s="511" t="s">
        <v>986</v>
      </c>
      <c r="K95" s="461">
        <v>2</v>
      </c>
      <c r="L95" s="462">
        <v>9240</v>
      </c>
    </row>
    <row r="96" spans="1:12" ht="15.75">
      <c r="A96" s="507">
        <v>91</v>
      </c>
      <c r="B96" s="507">
        <v>2</v>
      </c>
      <c r="C96" s="508" t="s">
        <v>987</v>
      </c>
      <c r="D96" s="508" t="s">
        <v>610</v>
      </c>
      <c r="E96" s="508" t="s">
        <v>50</v>
      </c>
      <c r="F96" s="507" t="s">
        <v>155</v>
      </c>
      <c r="G96" s="509">
        <v>1386</v>
      </c>
      <c r="H96" s="507" t="s">
        <v>44</v>
      </c>
      <c r="I96" s="510">
        <f t="shared" si="1"/>
        <v>2772</v>
      </c>
      <c r="J96" s="511" t="s">
        <v>988</v>
      </c>
      <c r="K96" s="461">
        <v>2</v>
      </c>
      <c r="L96" s="462">
        <v>1386</v>
      </c>
    </row>
    <row r="97" spans="1:12" ht="15.75">
      <c r="A97" s="507">
        <v>92</v>
      </c>
      <c r="B97" s="507">
        <v>6</v>
      </c>
      <c r="C97" s="508" t="s">
        <v>989</v>
      </c>
      <c r="D97" s="508" t="s">
        <v>610</v>
      </c>
      <c r="E97" s="508" t="s">
        <v>50</v>
      </c>
      <c r="F97" s="507" t="s">
        <v>157</v>
      </c>
      <c r="G97" s="509">
        <v>4620</v>
      </c>
      <c r="H97" s="507" t="s">
        <v>15</v>
      </c>
      <c r="I97" s="510">
        <f t="shared" si="1"/>
        <v>27720</v>
      </c>
      <c r="J97" s="511" t="s">
        <v>990</v>
      </c>
      <c r="K97" s="461">
        <v>6</v>
      </c>
      <c r="L97" s="462">
        <v>4620</v>
      </c>
    </row>
    <row r="98" spans="1:12" ht="15.75">
      <c r="A98" s="507">
        <v>93</v>
      </c>
      <c r="B98" s="507">
        <v>4</v>
      </c>
      <c r="C98" s="508" t="s">
        <v>158</v>
      </c>
      <c r="D98" s="508" t="s">
        <v>610</v>
      </c>
      <c r="E98" s="508" t="s">
        <v>50</v>
      </c>
      <c r="F98" s="507" t="s">
        <v>159</v>
      </c>
      <c r="G98" s="509">
        <v>231</v>
      </c>
      <c r="H98" s="507" t="s">
        <v>15</v>
      </c>
      <c r="I98" s="510">
        <f t="shared" si="1"/>
        <v>924</v>
      </c>
      <c r="J98" s="511" t="s">
        <v>991</v>
      </c>
      <c r="K98" s="461">
        <v>4</v>
      </c>
      <c r="L98" s="467">
        <v>231</v>
      </c>
    </row>
    <row r="99" spans="1:12" ht="15.75">
      <c r="A99" s="507">
        <v>94</v>
      </c>
      <c r="B99" s="507">
        <v>4</v>
      </c>
      <c r="C99" s="508" t="s">
        <v>992</v>
      </c>
      <c r="D99" s="508" t="s">
        <v>610</v>
      </c>
      <c r="E99" s="508" t="s">
        <v>50</v>
      </c>
      <c r="F99" s="507" t="s">
        <v>161</v>
      </c>
      <c r="G99" s="509">
        <v>578</v>
      </c>
      <c r="H99" s="507" t="s">
        <v>15</v>
      </c>
      <c r="I99" s="510">
        <f t="shared" si="1"/>
        <v>2312</v>
      </c>
      <c r="J99" s="511" t="s">
        <v>993</v>
      </c>
      <c r="K99" s="461">
        <v>4</v>
      </c>
      <c r="L99" s="467">
        <v>578</v>
      </c>
    </row>
    <row r="100" spans="1:12" ht="15.75">
      <c r="A100" s="507">
        <v>95</v>
      </c>
      <c r="B100" s="507">
        <v>4</v>
      </c>
      <c r="C100" s="508" t="s">
        <v>162</v>
      </c>
      <c r="D100" s="508" t="s">
        <v>610</v>
      </c>
      <c r="E100" s="508" t="s">
        <v>50</v>
      </c>
      <c r="F100" s="507" t="s">
        <v>163</v>
      </c>
      <c r="G100" s="509">
        <v>289</v>
      </c>
      <c r="H100" s="507" t="s">
        <v>44</v>
      </c>
      <c r="I100" s="510">
        <f t="shared" si="1"/>
        <v>1156</v>
      </c>
      <c r="J100" s="511" t="s">
        <v>994</v>
      </c>
      <c r="K100" s="461">
        <v>4</v>
      </c>
      <c r="L100" s="467">
        <v>289</v>
      </c>
    </row>
    <row r="101" spans="1:12" ht="15.75">
      <c r="A101" s="507">
        <v>96</v>
      </c>
      <c r="B101" s="507">
        <v>1</v>
      </c>
      <c r="C101" s="508" t="s">
        <v>995</v>
      </c>
      <c r="D101" s="508" t="s">
        <v>610</v>
      </c>
      <c r="E101" s="508" t="s">
        <v>50</v>
      </c>
      <c r="F101" s="507" t="s">
        <v>165</v>
      </c>
      <c r="G101" s="509">
        <v>1386</v>
      </c>
      <c r="H101" s="507" t="s">
        <v>15</v>
      </c>
      <c r="I101" s="510">
        <f t="shared" si="1"/>
        <v>1386</v>
      </c>
      <c r="J101" s="511" t="s">
        <v>996</v>
      </c>
      <c r="K101" s="461">
        <v>1</v>
      </c>
      <c r="L101" s="462">
        <v>1386</v>
      </c>
    </row>
    <row r="102" spans="1:12" ht="15.75">
      <c r="A102" s="507">
        <v>97</v>
      </c>
      <c r="B102" s="507">
        <v>1</v>
      </c>
      <c r="C102" s="508" t="s">
        <v>166</v>
      </c>
      <c r="D102" s="508" t="s">
        <v>610</v>
      </c>
      <c r="E102" s="508" t="s">
        <v>50</v>
      </c>
      <c r="F102" s="507" t="s">
        <v>167</v>
      </c>
      <c r="G102" s="509">
        <v>6050</v>
      </c>
      <c r="H102" s="507" t="s">
        <v>15</v>
      </c>
      <c r="I102" s="510">
        <f t="shared" si="1"/>
        <v>6050</v>
      </c>
      <c r="J102" s="511" t="s">
        <v>997</v>
      </c>
      <c r="K102" s="461">
        <v>1</v>
      </c>
      <c r="L102" s="462">
        <v>6050</v>
      </c>
    </row>
    <row r="103" spans="1:12" ht="15.75">
      <c r="A103" s="507">
        <v>98</v>
      </c>
      <c r="B103" s="507">
        <v>4</v>
      </c>
      <c r="C103" s="508" t="s">
        <v>168</v>
      </c>
      <c r="D103" s="508" t="s">
        <v>610</v>
      </c>
      <c r="E103" s="508" t="s">
        <v>50</v>
      </c>
      <c r="F103" s="507" t="s">
        <v>169</v>
      </c>
      <c r="G103" s="509">
        <v>924</v>
      </c>
      <c r="H103" s="507" t="s">
        <v>15</v>
      </c>
      <c r="I103" s="510">
        <f t="shared" si="1"/>
        <v>3696</v>
      </c>
      <c r="J103" s="511" t="s">
        <v>998</v>
      </c>
      <c r="K103" s="461">
        <v>4</v>
      </c>
      <c r="L103" s="467">
        <v>924</v>
      </c>
    </row>
    <row r="104" spans="1:12" ht="15.75">
      <c r="A104" s="507">
        <v>99</v>
      </c>
      <c r="B104" s="507">
        <v>1</v>
      </c>
      <c r="C104" s="508" t="s">
        <v>999</v>
      </c>
      <c r="D104" s="508" t="s">
        <v>610</v>
      </c>
      <c r="E104" s="508" t="s">
        <v>50</v>
      </c>
      <c r="F104" s="507" t="s">
        <v>171</v>
      </c>
      <c r="G104" s="509">
        <v>1733</v>
      </c>
      <c r="H104" s="507" t="s">
        <v>15</v>
      </c>
      <c r="I104" s="510">
        <f t="shared" si="1"/>
        <v>1733</v>
      </c>
      <c r="J104" s="511" t="s">
        <v>1000</v>
      </c>
      <c r="K104" s="461">
        <v>1</v>
      </c>
      <c r="L104" s="462">
        <v>1733</v>
      </c>
    </row>
    <row r="105" spans="1:12" ht="15.75">
      <c r="A105" s="507">
        <v>100</v>
      </c>
      <c r="B105" s="507">
        <v>10</v>
      </c>
      <c r="C105" s="508" t="s">
        <v>172</v>
      </c>
      <c r="D105" s="508" t="s">
        <v>610</v>
      </c>
      <c r="E105" s="508" t="s">
        <v>50</v>
      </c>
      <c r="F105" s="507" t="s">
        <v>173</v>
      </c>
      <c r="G105" s="509">
        <v>116</v>
      </c>
      <c r="H105" s="507" t="s">
        <v>15</v>
      </c>
      <c r="I105" s="510">
        <f t="shared" si="1"/>
        <v>1160</v>
      </c>
      <c r="J105" s="511" t="s">
        <v>1001</v>
      </c>
      <c r="K105" s="461">
        <v>10</v>
      </c>
      <c r="L105" s="467">
        <v>116</v>
      </c>
    </row>
    <row r="106" spans="1:12" ht="31.5">
      <c r="A106" s="507">
        <v>101</v>
      </c>
      <c r="B106" s="507">
        <v>1</v>
      </c>
      <c r="C106" s="508" t="s">
        <v>1002</v>
      </c>
      <c r="D106" s="508" t="s">
        <v>610</v>
      </c>
      <c r="E106" s="508" t="s">
        <v>50</v>
      </c>
      <c r="F106" s="507" t="s">
        <v>175</v>
      </c>
      <c r="G106" s="509">
        <v>10238</v>
      </c>
      <c r="H106" s="507" t="s">
        <v>15</v>
      </c>
      <c r="I106" s="510">
        <f t="shared" si="1"/>
        <v>10238</v>
      </c>
      <c r="J106" s="511" t="s">
        <v>1003</v>
      </c>
      <c r="K106" s="461">
        <v>1</v>
      </c>
      <c r="L106" s="462">
        <v>10238</v>
      </c>
    </row>
    <row r="107" spans="1:12" ht="15.75">
      <c r="A107" s="507">
        <v>102</v>
      </c>
      <c r="B107" s="507">
        <v>1</v>
      </c>
      <c r="C107" s="508" t="s">
        <v>176</v>
      </c>
      <c r="D107" s="508" t="s">
        <v>610</v>
      </c>
      <c r="E107" s="508" t="s">
        <v>50</v>
      </c>
      <c r="F107" s="507" t="s">
        <v>177</v>
      </c>
      <c r="G107" s="509">
        <v>578</v>
      </c>
      <c r="H107" s="507" t="s">
        <v>15</v>
      </c>
      <c r="I107" s="510">
        <f t="shared" si="1"/>
        <v>578</v>
      </c>
      <c r="J107" s="511" t="s">
        <v>1004</v>
      </c>
      <c r="K107" s="461">
        <v>1</v>
      </c>
      <c r="L107" s="467">
        <v>578</v>
      </c>
    </row>
    <row r="108" spans="1:12" ht="261" customHeight="1">
      <c r="A108" s="507">
        <v>103</v>
      </c>
      <c r="B108" s="507">
        <v>1</v>
      </c>
      <c r="C108" s="508" t="s">
        <v>1005</v>
      </c>
      <c r="D108" s="508" t="s">
        <v>610</v>
      </c>
      <c r="E108" s="508" t="s">
        <v>50</v>
      </c>
      <c r="F108" s="507" t="s">
        <v>179</v>
      </c>
      <c r="G108" s="509">
        <v>4925</v>
      </c>
      <c r="H108" s="507" t="s">
        <v>44</v>
      </c>
      <c r="I108" s="510">
        <f t="shared" si="1"/>
        <v>4925</v>
      </c>
      <c r="J108" s="511" t="s">
        <v>1006</v>
      </c>
      <c r="K108" s="461">
        <v>1</v>
      </c>
      <c r="L108" s="462">
        <v>4925</v>
      </c>
    </row>
    <row r="109" spans="1:12" ht="15.75">
      <c r="A109" s="507">
        <v>104</v>
      </c>
      <c r="B109" s="507">
        <v>1</v>
      </c>
      <c r="C109" s="508" t="s">
        <v>1007</v>
      </c>
      <c r="D109" s="508" t="s">
        <v>610</v>
      </c>
      <c r="E109" s="508" t="s">
        <v>50</v>
      </c>
      <c r="F109" s="507" t="s">
        <v>181</v>
      </c>
      <c r="G109" s="509">
        <v>1733</v>
      </c>
      <c r="H109" s="507" t="s">
        <v>15</v>
      </c>
      <c r="I109" s="510">
        <f t="shared" si="1"/>
        <v>1733</v>
      </c>
      <c r="J109" s="511" t="s">
        <v>1008</v>
      </c>
      <c r="K109" s="461">
        <v>1</v>
      </c>
      <c r="L109" s="462">
        <v>1733</v>
      </c>
    </row>
    <row r="110" spans="1:12" ht="15.75">
      <c r="A110" s="507">
        <v>105</v>
      </c>
      <c r="B110" s="507">
        <v>1</v>
      </c>
      <c r="C110" s="508" t="s">
        <v>182</v>
      </c>
      <c r="D110" s="508" t="s">
        <v>610</v>
      </c>
      <c r="E110" s="508" t="s">
        <v>50</v>
      </c>
      <c r="F110" s="507" t="s">
        <v>183</v>
      </c>
      <c r="G110" s="509">
        <v>289</v>
      </c>
      <c r="H110" s="507" t="s">
        <v>15</v>
      </c>
      <c r="I110" s="510">
        <f t="shared" si="1"/>
        <v>289</v>
      </c>
      <c r="J110" s="511" t="s">
        <v>1009</v>
      </c>
      <c r="K110" s="461">
        <v>1</v>
      </c>
      <c r="L110" s="467">
        <v>289</v>
      </c>
    </row>
    <row r="111" spans="1:12" ht="15.75">
      <c r="A111" s="507">
        <v>106</v>
      </c>
      <c r="B111" s="507">
        <v>8</v>
      </c>
      <c r="C111" s="508" t="s">
        <v>184</v>
      </c>
      <c r="D111" s="508" t="s">
        <v>610</v>
      </c>
      <c r="E111" s="508" t="s">
        <v>50</v>
      </c>
      <c r="F111" s="507" t="s">
        <v>185</v>
      </c>
      <c r="G111" s="509">
        <v>116</v>
      </c>
      <c r="H111" s="507" t="s">
        <v>15</v>
      </c>
      <c r="I111" s="510">
        <f t="shared" si="1"/>
        <v>928</v>
      </c>
      <c r="J111" s="511" t="s">
        <v>1010</v>
      </c>
      <c r="K111" s="461">
        <v>8</v>
      </c>
      <c r="L111" s="467">
        <v>116</v>
      </c>
    </row>
    <row r="112" spans="1:12" ht="15.75">
      <c r="A112" s="507">
        <v>107</v>
      </c>
      <c r="B112" s="507">
        <v>2</v>
      </c>
      <c r="C112" s="508" t="s">
        <v>829</v>
      </c>
      <c r="D112" s="508" t="s">
        <v>610</v>
      </c>
      <c r="E112" s="508" t="s">
        <v>50</v>
      </c>
      <c r="F112" s="507" t="s">
        <v>187</v>
      </c>
      <c r="G112" s="509">
        <v>693</v>
      </c>
      <c r="H112" s="507" t="s">
        <v>15</v>
      </c>
      <c r="I112" s="510">
        <f t="shared" si="1"/>
        <v>1386</v>
      </c>
      <c r="J112" s="511" t="s">
        <v>1011</v>
      </c>
      <c r="K112" s="461">
        <v>2</v>
      </c>
      <c r="L112" s="467">
        <v>693</v>
      </c>
    </row>
    <row r="113" spans="1:12" ht="15.75">
      <c r="A113" s="507">
        <v>108</v>
      </c>
      <c r="B113" s="507">
        <v>1</v>
      </c>
      <c r="C113" s="508" t="s">
        <v>188</v>
      </c>
      <c r="D113" s="508" t="s">
        <v>610</v>
      </c>
      <c r="E113" s="508" t="s">
        <v>50</v>
      </c>
      <c r="F113" s="507" t="s">
        <v>189</v>
      </c>
      <c r="G113" s="509">
        <v>2888</v>
      </c>
      <c r="H113" s="507" t="s">
        <v>15</v>
      </c>
      <c r="I113" s="510">
        <f t="shared" si="1"/>
        <v>2888</v>
      </c>
      <c r="J113" s="511" t="s">
        <v>1012</v>
      </c>
      <c r="K113" s="461">
        <v>1</v>
      </c>
      <c r="L113" s="462">
        <v>2888</v>
      </c>
    </row>
    <row r="114" spans="1:12" ht="15.75">
      <c r="A114" s="507">
        <v>109</v>
      </c>
      <c r="B114" s="507">
        <v>1</v>
      </c>
      <c r="C114" s="508" t="s">
        <v>190</v>
      </c>
      <c r="D114" s="508" t="s">
        <v>610</v>
      </c>
      <c r="E114" s="508" t="s">
        <v>50</v>
      </c>
      <c r="F114" s="507" t="s">
        <v>191</v>
      </c>
      <c r="G114" s="509">
        <v>13860</v>
      </c>
      <c r="H114" s="507" t="s">
        <v>15</v>
      </c>
      <c r="I114" s="510">
        <f t="shared" si="1"/>
        <v>13860</v>
      </c>
      <c r="J114" s="511" t="s">
        <v>1013</v>
      </c>
      <c r="K114" s="461">
        <v>1</v>
      </c>
      <c r="L114" s="462">
        <v>13860</v>
      </c>
    </row>
    <row r="115" spans="1:12" ht="31.5">
      <c r="A115" s="507">
        <v>110</v>
      </c>
      <c r="B115" s="507">
        <v>1</v>
      </c>
      <c r="C115" s="508" t="s">
        <v>822</v>
      </c>
      <c r="D115" s="508" t="s">
        <v>610</v>
      </c>
      <c r="E115" s="508" t="s">
        <v>50</v>
      </c>
      <c r="F115" s="507" t="s">
        <v>192</v>
      </c>
      <c r="G115" s="509">
        <v>1654</v>
      </c>
      <c r="H115" s="507" t="s">
        <v>15</v>
      </c>
      <c r="I115" s="510">
        <f t="shared" si="1"/>
        <v>1654</v>
      </c>
      <c r="J115" s="511" t="s">
        <v>1014</v>
      </c>
      <c r="K115" s="461">
        <v>1</v>
      </c>
      <c r="L115" s="462">
        <v>1654</v>
      </c>
    </row>
    <row r="116" spans="1:12" ht="31.5">
      <c r="A116" s="507">
        <v>111</v>
      </c>
      <c r="B116" s="507">
        <v>1</v>
      </c>
      <c r="C116" s="508" t="s">
        <v>823</v>
      </c>
      <c r="D116" s="508" t="s">
        <v>610</v>
      </c>
      <c r="E116" s="508" t="s">
        <v>50</v>
      </c>
      <c r="F116" s="507" t="s">
        <v>193</v>
      </c>
      <c r="G116" s="509">
        <v>2205</v>
      </c>
      <c r="H116" s="507" t="s">
        <v>15</v>
      </c>
      <c r="I116" s="510">
        <f t="shared" si="1"/>
        <v>2205</v>
      </c>
      <c r="J116" s="511" t="s">
        <v>1015</v>
      </c>
      <c r="K116" s="461">
        <v>1</v>
      </c>
      <c r="L116" s="462">
        <v>2205</v>
      </c>
    </row>
    <row r="117" spans="1:12" ht="15.75">
      <c r="A117" s="507">
        <v>112</v>
      </c>
      <c r="B117" s="507">
        <v>1</v>
      </c>
      <c r="C117" s="508" t="s">
        <v>1016</v>
      </c>
      <c r="D117" s="508" t="s">
        <v>610</v>
      </c>
      <c r="E117" s="508" t="s">
        <v>50</v>
      </c>
      <c r="F117" s="507" t="s">
        <v>195</v>
      </c>
      <c r="G117" s="509">
        <v>1654</v>
      </c>
      <c r="H117" s="507" t="s">
        <v>15</v>
      </c>
      <c r="I117" s="510">
        <f t="shared" si="1"/>
        <v>1654</v>
      </c>
      <c r="J117" s="511" t="s">
        <v>1017</v>
      </c>
      <c r="K117" s="461">
        <v>1</v>
      </c>
      <c r="L117" s="462">
        <v>1654</v>
      </c>
    </row>
    <row r="118" spans="1:12" ht="15.75">
      <c r="A118" s="507">
        <v>113</v>
      </c>
      <c r="B118" s="507">
        <v>3000</v>
      </c>
      <c r="C118" s="518" t="s">
        <v>1018</v>
      </c>
      <c r="D118" s="508" t="s">
        <v>610</v>
      </c>
      <c r="E118" s="508" t="s">
        <v>13</v>
      </c>
      <c r="F118" s="518" t="s">
        <v>197</v>
      </c>
      <c r="G118" s="519">
        <v>59.25</v>
      </c>
      <c r="H118" s="510" t="s">
        <v>79</v>
      </c>
      <c r="I118" s="510">
        <f t="shared" si="1"/>
        <v>177750</v>
      </c>
      <c r="J118" s="511" t="s">
        <v>1019</v>
      </c>
      <c r="K118" s="473">
        <v>3000</v>
      </c>
      <c r="L118" s="467">
        <v>59.25</v>
      </c>
    </row>
    <row r="119" spans="1:12" ht="15.75">
      <c r="A119" s="507">
        <v>114</v>
      </c>
      <c r="B119" s="507">
        <v>830</v>
      </c>
      <c r="C119" s="518" t="s">
        <v>1020</v>
      </c>
      <c r="D119" s="508" t="s">
        <v>610</v>
      </c>
      <c r="E119" s="508" t="s">
        <v>13</v>
      </c>
      <c r="F119" s="518" t="s">
        <v>199</v>
      </c>
      <c r="G119" s="519">
        <v>57.45</v>
      </c>
      <c r="H119" s="510" t="s">
        <v>79</v>
      </c>
      <c r="I119" s="510">
        <f t="shared" si="1"/>
        <v>47683.5</v>
      </c>
      <c r="J119" s="511" t="s">
        <v>1021</v>
      </c>
      <c r="K119" s="461">
        <v>830</v>
      </c>
      <c r="L119" s="467">
        <v>57.45</v>
      </c>
    </row>
    <row r="120" spans="1:12" ht="15.75">
      <c r="A120" s="507">
        <v>115</v>
      </c>
      <c r="B120" s="507">
        <v>2500</v>
      </c>
      <c r="C120" s="518" t="s">
        <v>1022</v>
      </c>
      <c r="D120" s="508" t="s">
        <v>610</v>
      </c>
      <c r="E120" s="508" t="s">
        <v>13</v>
      </c>
      <c r="F120" s="518" t="s">
        <v>201</v>
      </c>
      <c r="G120" s="519">
        <v>56.42</v>
      </c>
      <c r="H120" s="510" t="s">
        <v>79</v>
      </c>
      <c r="I120" s="510">
        <f t="shared" si="1"/>
        <v>141050</v>
      </c>
      <c r="J120" s="511" t="s">
        <v>1023</v>
      </c>
      <c r="K120" s="473">
        <v>2500</v>
      </c>
      <c r="L120" s="467">
        <v>56.42</v>
      </c>
    </row>
    <row r="121" spans="1:12" ht="15.75">
      <c r="A121" s="507">
        <v>116</v>
      </c>
      <c r="B121" s="507">
        <v>500</v>
      </c>
      <c r="C121" s="518" t="s">
        <v>1024</v>
      </c>
      <c r="D121" s="508" t="s">
        <v>610</v>
      </c>
      <c r="E121" s="508" t="s">
        <v>13</v>
      </c>
      <c r="F121" s="518" t="s">
        <v>203</v>
      </c>
      <c r="G121" s="519">
        <v>56.5</v>
      </c>
      <c r="H121" s="510" t="s">
        <v>79</v>
      </c>
      <c r="I121" s="510">
        <f t="shared" si="1"/>
        <v>28250</v>
      </c>
      <c r="J121" s="511" t="s">
        <v>1025</v>
      </c>
      <c r="K121" s="468">
        <v>500</v>
      </c>
      <c r="L121" s="467">
        <v>56.5</v>
      </c>
    </row>
    <row r="122" spans="1:12" ht="15.75">
      <c r="A122" s="507">
        <v>117</v>
      </c>
      <c r="B122" s="507">
        <v>400</v>
      </c>
      <c r="C122" s="518" t="s">
        <v>1020</v>
      </c>
      <c r="D122" s="508" t="s">
        <v>610</v>
      </c>
      <c r="E122" s="508" t="s">
        <v>13</v>
      </c>
      <c r="F122" s="518" t="s">
        <v>199</v>
      </c>
      <c r="G122" s="519">
        <v>57.45</v>
      </c>
      <c r="H122" s="510" t="s">
        <v>79</v>
      </c>
      <c r="I122" s="510">
        <f t="shared" si="1"/>
        <v>22980</v>
      </c>
      <c r="J122" s="511" t="s">
        <v>1021</v>
      </c>
      <c r="K122" s="461">
        <v>400</v>
      </c>
      <c r="L122" s="467">
        <v>57.45</v>
      </c>
    </row>
    <row r="123" spans="1:12" ht="15.75">
      <c r="A123" s="507">
        <v>118</v>
      </c>
      <c r="B123" s="507">
        <v>2</v>
      </c>
      <c r="C123" s="518" t="s">
        <v>1026</v>
      </c>
      <c r="D123" s="508" t="s">
        <v>610</v>
      </c>
      <c r="E123" s="508" t="s">
        <v>13</v>
      </c>
      <c r="F123" s="518" t="s">
        <v>205</v>
      </c>
      <c r="G123" s="520">
        <v>4554</v>
      </c>
      <c r="H123" s="510" t="s">
        <v>15</v>
      </c>
      <c r="I123" s="510">
        <f t="shared" si="1"/>
        <v>9108</v>
      </c>
      <c r="J123" s="511" t="s">
        <v>1027</v>
      </c>
      <c r="K123" s="461">
        <v>2</v>
      </c>
      <c r="L123" s="462">
        <v>4554</v>
      </c>
    </row>
    <row r="124" spans="1:12" ht="13.5" customHeight="1">
      <c r="A124" s="507">
        <v>119</v>
      </c>
      <c r="B124" s="507">
        <v>2</v>
      </c>
      <c r="C124" s="518" t="s">
        <v>1028</v>
      </c>
      <c r="D124" s="508" t="s">
        <v>610</v>
      </c>
      <c r="E124" s="508" t="s">
        <v>13</v>
      </c>
      <c r="F124" s="508" t="s">
        <v>207</v>
      </c>
      <c r="G124" s="520">
        <v>3589.96</v>
      </c>
      <c r="H124" s="510" t="s">
        <v>15</v>
      </c>
      <c r="I124" s="510">
        <f t="shared" si="1"/>
        <v>7179.92</v>
      </c>
      <c r="J124" s="511" t="s">
        <v>1029</v>
      </c>
      <c r="K124" s="461">
        <v>2</v>
      </c>
      <c r="L124" s="462">
        <v>3589.96</v>
      </c>
    </row>
    <row r="125" spans="1:12" ht="15.75">
      <c r="A125" s="507">
        <v>120</v>
      </c>
      <c r="B125" s="507">
        <v>1500</v>
      </c>
      <c r="C125" s="518" t="s">
        <v>1030</v>
      </c>
      <c r="D125" s="508" t="s">
        <v>610</v>
      </c>
      <c r="E125" s="508" t="s">
        <v>13</v>
      </c>
      <c r="F125" s="508" t="s">
        <v>217</v>
      </c>
      <c r="G125" s="519">
        <v>60.75</v>
      </c>
      <c r="H125" s="510" t="s">
        <v>79</v>
      </c>
      <c r="I125" s="510">
        <f t="shared" si="1"/>
        <v>91125</v>
      </c>
      <c r="J125" s="511" t="s">
        <v>1031</v>
      </c>
      <c r="K125" s="473">
        <v>1500</v>
      </c>
      <c r="L125" s="467">
        <v>60.75</v>
      </c>
    </row>
    <row r="126" spans="1:12" ht="15.75">
      <c r="A126" s="507">
        <v>121</v>
      </c>
      <c r="B126" s="507">
        <v>100</v>
      </c>
      <c r="C126" s="518" t="s">
        <v>1032</v>
      </c>
      <c r="D126" s="508" t="s">
        <v>610</v>
      </c>
      <c r="E126" s="508" t="s">
        <v>13</v>
      </c>
      <c r="F126" s="508" t="s">
        <v>215</v>
      </c>
      <c r="G126" s="519">
        <v>58.45</v>
      </c>
      <c r="H126" s="510" t="s">
        <v>79</v>
      </c>
      <c r="I126" s="510">
        <f t="shared" si="1"/>
        <v>5845</v>
      </c>
      <c r="J126" s="511" t="s">
        <v>1033</v>
      </c>
      <c r="K126" s="468">
        <v>100</v>
      </c>
      <c r="L126" s="467">
        <v>58.45</v>
      </c>
    </row>
    <row r="127" spans="1:12" ht="15.75">
      <c r="A127" s="507">
        <v>122</v>
      </c>
      <c r="B127" s="507">
        <v>1</v>
      </c>
      <c r="C127" s="518" t="s">
        <v>1034</v>
      </c>
      <c r="D127" s="508" t="s">
        <v>610</v>
      </c>
      <c r="E127" s="508" t="s">
        <v>13</v>
      </c>
      <c r="F127" s="508" t="s">
        <v>219</v>
      </c>
      <c r="G127" s="520">
        <v>1974</v>
      </c>
      <c r="H127" s="510" t="s">
        <v>15</v>
      </c>
      <c r="I127" s="510">
        <f t="shared" si="1"/>
        <v>1974</v>
      </c>
      <c r="J127" s="511" t="s">
        <v>1035</v>
      </c>
      <c r="K127" s="461">
        <v>1</v>
      </c>
      <c r="L127" s="462">
        <v>1974</v>
      </c>
    </row>
    <row r="128" spans="1:12" ht="15.75">
      <c r="A128" s="507">
        <v>123</v>
      </c>
      <c r="B128" s="507">
        <v>1</v>
      </c>
      <c r="C128" s="518" t="s">
        <v>1036</v>
      </c>
      <c r="D128" s="508" t="s">
        <v>610</v>
      </c>
      <c r="E128" s="508" t="s">
        <v>13</v>
      </c>
      <c r="F128" s="508" t="s">
        <v>221</v>
      </c>
      <c r="G128" s="520">
        <v>8991</v>
      </c>
      <c r="H128" s="510" t="s">
        <v>15</v>
      </c>
      <c r="I128" s="510">
        <f t="shared" si="1"/>
        <v>8991</v>
      </c>
      <c r="J128" s="511" t="s">
        <v>1037</v>
      </c>
      <c r="K128" s="461">
        <v>1</v>
      </c>
      <c r="L128" s="462">
        <v>8991</v>
      </c>
    </row>
    <row r="129" spans="1:14" ht="15.75">
      <c r="A129" s="507">
        <v>124</v>
      </c>
      <c r="B129" s="507">
        <v>1</v>
      </c>
      <c r="C129" s="518" t="s">
        <v>1038</v>
      </c>
      <c r="D129" s="508" t="s">
        <v>610</v>
      </c>
      <c r="E129" s="508" t="s">
        <v>13</v>
      </c>
      <c r="F129" s="508" t="s">
        <v>223</v>
      </c>
      <c r="G129" s="520">
        <v>7797</v>
      </c>
      <c r="H129" s="510" t="s">
        <v>15</v>
      </c>
      <c r="I129" s="510">
        <f t="shared" si="1"/>
        <v>7797</v>
      </c>
      <c r="J129" s="511" t="s">
        <v>1039</v>
      </c>
      <c r="K129" s="461">
        <v>1</v>
      </c>
      <c r="L129" s="462">
        <v>7797</v>
      </c>
    </row>
    <row r="130" spans="1:14" ht="15.75">
      <c r="A130" s="507">
        <v>125</v>
      </c>
      <c r="B130" s="507">
        <v>60</v>
      </c>
      <c r="C130" s="518" t="s">
        <v>1040</v>
      </c>
      <c r="D130" s="508" t="s">
        <v>610</v>
      </c>
      <c r="E130" s="508" t="s">
        <v>13</v>
      </c>
      <c r="F130" s="508" t="s">
        <v>225</v>
      </c>
      <c r="G130" s="519">
        <v>114.83</v>
      </c>
      <c r="H130" s="510" t="s">
        <v>82</v>
      </c>
      <c r="I130" s="510">
        <f t="shared" si="1"/>
        <v>6889.8</v>
      </c>
      <c r="J130" s="511" t="s">
        <v>1041</v>
      </c>
      <c r="K130" s="468">
        <v>60</v>
      </c>
      <c r="L130" s="467">
        <v>114.83</v>
      </c>
    </row>
    <row r="131" spans="1:14" ht="15.75">
      <c r="A131" s="507">
        <v>126</v>
      </c>
      <c r="B131" s="507">
        <v>1</v>
      </c>
      <c r="C131" s="518" t="s">
        <v>1042</v>
      </c>
      <c r="D131" s="508" t="s">
        <v>610</v>
      </c>
      <c r="E131" s="508" t="s">
        <v>13</v>
      </c>
      <c r="F131" s="508" t="s">
        <v>209</v>
      </c>
      <c r="G131" s="520">
        <v>1182.97</v>
      </c>
      <c r="H131" s="510" t="s">
        <v>15</v>
      </c>
      <c r="I131" s="510">
        <f t="shared" si="1"/>
        <v>1182.97</v>
      </c>
      <c r="J131" s="511" t="s">
        <v>1043</v>
      </c>
      <c r="K131" s="461">
        <v>1</v>
      </c>
      <c r="L131" s="462">
        <v>1182.97</v>
      </c>
    </row>
    <row r="132" spans="1:14" ht="15.75">
      <c r="A132" s="507">
        <v>127</v>
      </c>
      <c r="B132" s="507">
        <v>1</v>
      </c>
      <c r="C132" s="518" t="s">
        <v>1044</v>
      </c>
      <c r="D132" s="508" t="s">
        <v>610</v>
      </c>
      <c r="E132" s="508" t="s">
        <v>13</v>
      </c>
      <c r="F132" s="508" t="s">
        <v>211</v>
      </c>
      <c r="G132" s="520">
        <v>1085</v>
      </c>
      <c r="H132" s="510" t="s">
        <v>15</v>
      </c>
      <c r="I132" s="510">
        <f t="shared" si="1"/>
        <v>1085</v>
      </c>
      <c r="J132" s="511" t="s">
        <v>1045</v>
      </c>
      <c r="K132" s="461">
        <v>1</v>
      </c>
      <c r="L132" s="462">
        <v>1085</v>
      </c>
    </row>
    <row r="133" spans="1:14" ht="15.75">
      <c r="A133" s="507">
        <v>128</v>
      </c>
      <c r="B133" s="521">
        <v>100</v>
      </c>
      <c r="C133" s="522" t="s">
        <v>1046</v>
      </c>
      <c r="D133" s="523" t="s">
        <v>610</v>
      </c>
      <c r="E133" s="523" t="s">
        <v>13</v>
      </c>
      <c r="F133" s="523" t="s">
        <v>213</v>
      </c>
      <c r="G133" s="519">
        <v>547</v>
      </c>
      <c r="H133" s="524" t="s">
        <v>82</v>
      </c>
      <c r="I133" s="510">
        <f t="shared" si="1"/>
        <v>54700</v>
      </c>
      <c r="J133" s="511" t="s">
        <v>1047</v>
      </c>
      <c r="K133" s="468">
        <v>100</v>
      </c>
      <c r="L133" s="467">
        <v>547</v>
      </c>
    </row>
    <row r="134" spans="1:14" s="477" customFormat="1" ht="17.25" customHeight="1">
      <c r="A134" s="507">
        <v>129</v>
      </c>
      <c r="B134" s="507">
        <v>2</v>
      </c>
      <c r="C134" s="525" t="s">
        <v>1048</v>
      </c>
      <c r="D134" s="508" t="s">
        <v>610</v>
      </c>
      <c r="E134" s="508" t="s">
        <v>13</v>
      </c>
      <c r="F134" s="507" t="s">
        <v>227</v>
      </c>
      <c r="G134" s="510">
        <v>765</v>
      </c>
      <c r="H134" s="507" t="s">
        <v>228</v>
      </c>
      <c r="I134" s="510">
        <f t="shared" si="1"/>
        <v>1530</v>
      </c>
      <c r="J134" s="511" t="s">
        <v>1049</v>
      </c>
      <c r="K134" s="468">
        <v>2</v>
      </c>
      <c r="L134" s="467">
        <v>765</v>
      </c>
      <c r="M134" s="526">
        <f>B134-K134</f>
        <v>0</v>
      </c>
      <c r="N134" s="527">
        <f>G134-L134</f>
        <v>0</v>
      </c>
    </row>
    <row r="135" spans="1:14" ht="15.75">
      <c r="A135" s="507">
        <v>130</v>
      </c>
      <c r="B135" s="507">
        <v>7</v>
      </c>
      <c r="C135" s="525" t="s">
        <v>1050</v>
      </c>
      <c r="D135" s="508" t="s">
        <v>610</v>
      </c>
      <c r="E135" s="508" t="s">
        <v>13</v>
      </c>
      <c r="F135" s="507" t="s">
        <v>130</v>
      </c>
      <c r="G135" s="510">
        <v>1024</v>
      </c>
      <c r="H135" s="507" t="s">
        <v>131</v>
      </c>
      <c r="I135" s="510">
        <f t="shared" ref="I135:I198" si="2">B135*G135</f>
        <v>7168</v>
      </c>
      <c r="J135" s="511" t="s">
        <v>966</v>
      </c>
      <c r="K135" s="461">
        <v>7</v>
      </c>
      <c r="L135" s="462">
        <v>1024</v>
      </c>
      <c r="M135" s="526">
        <f t="shared" ref="M135:M198" si="3">B135-K135</f>
        <v>0</v>
      </c>
      <c r="N135" s="527">
        <f t="shared" ref="N135:N198" si="4">G135-L135</f>
        <v>0</v>
      </c>
    </row>
    <row r="136" spans="1:14" ht="75.75" customHeight="1">
      <c r="A136" s="507">
        <v>131</v>
      </c>
      <c r="B136" s="507">
        <v>4</v>
      </c>
      <c r="C136" s="525" t="s">
        <v>884</v>
      </c>
      <c r="D136" s="508" t="s">
        <v>610</v>
      </c>
      <c r="E136" s="508" t="s">
        <v>13</v>
      </c>
      <c r="F136" s="507" t="s">
        <v>24</v>
      </c>
      <c r="G136" s="510">
        <v>3299.7</v>
      </c>
      <c r="H136" s="507" t="s">
        <v>15</v>
      </c>
      <c r="I136" s="510">
        <f t="shared" si="2"/>
        <v>13198.8</v>
      </c>
      <c r="J136" s="511" t="s">
        <v>872</v>
      </c>
      <c r="K136" s="461">
        <v>4</v>
      </c>
      <c r="L136" s="462">
        <v>3299.7</v>
      </c>
      <c r="M136" s="526">
        <f t="shared" si="3"/>
        <v>0</v>
      </c>
      <c r="N136" s="527">
        <f t="shared" si="4"/>
        <v>0</v>
      </c>
    </row>
    <row r="137" spans="1:14" ht="15.75">
      <c r="A137" s="507">
        <v>132</v>
      </c>
      <c r="B137" s="507">
        <v>7</v>
      </c>
      <c r="C137" s="525" t="s">
        <v>1051</v>
      </c>
      <c r="D137" s="508" t="s">
        <v>610</v>
      </c>
      <c r="E137" s="508" t="s">
        <v>13</v>
      </c>
      <c r="F137" s="507" t="s">
        <v>133</v>
      </c>
      <c r="G137" s="510">
        <v>1024</v>
      </c>
      <c r="H137" s="507" t="s">
        <v>131</v>
      </c>
      <c r="I137" s="510">
        <f t="shared" si="2"/>
        <v>7168</v>
      </c>
      <c r="J137" s="511" t="s">
        <v>967</v>
      </c>
      <c r="K137" s="461">
        <v>7</v>
      </c>
      <c r="L137" s="462">
        <v>1024</v>
      </c>
      <c r="M137" s="526">
        <f t="shared" si="3"/>
        <v>0</v>
      </c>
      <c r="N137" s="527">
        <f t="shared" si="4"/>
        <v>0</v>
      </c>
    </row>
    <row r="138" spans="1:14" ht="194.25" customHeight="1">
      <c r="A138" s="507">
        <v>133</v>
      </c>
      <c r="B138" s="509">
        <v>100</v>
      </c>
      <c r="C138" s="525" t="s">
        <v>1052</v>
      </c>
      <c r="D138" s="508" t="s">
        <v>610</v>
      </c>
      <c r="E138" s="508" t="s">
        <v>13</v>
      </c>
      <c r="F138" s="525" t="s">
        <v>819</v>
      </c>
      <c r="G138" s="510">
        <v>572.1</v>
      </c>
      <c r="H138" s="507" t="s">
        <v>82</v>
      </c>
      <c r="I138" s="510">
        <f t="shared" si="2"/>
        <v>57210</v>
      </c>
      <c r="J138" s="511" t="s">
        <v>1053</v>
      </c>
      <c r="K138" s="468">
        <v>100</v>
      </c>
      <c r="L138" s="467">
        <v>572.1</v>
      </c>
      <c r="M138" s="526">
        <f t="shared" si="3"/>
        <v>0</v>
      </c>
      <c r="N138" s="527">
        <f t="shared" si="4"/>
        <v>0</v>
      </c>
    </row>
    <row r="139" spans="1:14" ht="175.5">
      <c r="A139" s="507">
        <v>134</v>
      </c>
      <c r="B139" s="507">
        <v>1100</v>
      </c>
      <c r="C139" s="525" t="s">
        <v>1054</v>
      </c>
      <c r="D139" s="508" t="s">
        <v>610</v>
      </c>
      <c r="E139" s="508" t="s">
        <v>13</v>
      </c>
      <c r="F139" s="525" t="s">
        <v>1055</v>
      </c>
      <c r="G139" s="510">
        <v>1175.56</v>
      </c>
      <c r="H139" s="507" t="s">
        <v>82</v>
      </c>
      <c r="I139" s="510">
        <f t="shared" si="2"/>
        <v>1293116</v>
      </c>
      <c r="J139" s="511" t="s">
        <v>1056</v>
      </c>
      <c r="K139" s="473">
        <v>1100</v>
      </c>
      <c r="L139" s="462">
        <v>1175.56</v>
      </c>
      <c r="M139" s="526">
        <f t="shared" si="3"/>
        <v>0</v>
      </c>
      <c r="N139" s="527">
        <f t="shared" si="4"/>
        <v>0</v>
      </c>
    </row>
    <row r="140" spans="1:14" ht="204.75">
      <c r="A140" s="507">
        <v>135</v>
      </c>
      <c r="B140" s="507">
        <v>200</v>
      </c>
      <c r="C140" s="525" t="s">
        <v>1057</v>
      </c>
      <c r="D140" s="508" t="s">
        <v>610</v>
      </c>
      <c r="E140" s="508" t="s">
        <v>13</v>
      </c>
      <c r="F140" s="525" t="s">
        <v>1058</v>
      </c>
      <c r="G140" s="510">
        <v>1319.84</v>
      </c>
      <c r="H140" s="507" t="s">
        <v>82</v>
      </c>
      <c r="I140" s="510">
        <f t="shared" si="2"/>
        <v>263968</v>
      </c>
      <c r="J140" s="511" t="s">
        <v>1059</v>
      </c>
      <c r="K140" s="468">
        <v>200</v>
      </c>
      <c r="L140" s="462">
        <v>1319.84</v>
      </c>
      <c r="M140" s="526">
        <f t="shared" si="3"/>
        <v>0</v>
      </c>
      <c r="N140" s="527">
        <f t="shared" si="4"/>
        <v>0</v>
      </c>
    </row>
    <row r="141" spans="1:14" ht="50.25" customHeight="1">
      <c r="A141" s="507">
        <v>136</v>
      </c>
      <c r="B141" s="507">
        <v>600</v>
      </c>
      <c r="C141" s="525" t="s">
        <v>1060</v>
      </c>
      <c r="D141" s="508" t="s">
        <v>610</v>
      </c>
      <c r="E141" s="508" t="s">
        <v>13</v>
      </c>
      <c r="F141" s="528" t="s">
        <v>1061</v>
      </c>
      <c r="G141" s="510">
        <v>1287</v>
      </c>
      <c r="H141" s="507" t="s">
        <v>82</v>
      </c>
      <c r="I141" s="510">
        <f t="shared" si="2"/>
        <v>772200</v>
      </c>
      <c r="J141" s="511" t="s">
        <v>1062</v>
      </c>
      <c r="K141" s="461">
        <v>600</v>
      </c>
      <c r="L141" s="462">
        <v>1287</v>
      </c>
      <c r="M141" s="526">
        <f t="shared" si="3"/>
        <v>0</v>
      </c>
      <c r="N141" s="527">
        <f t="shared" si="4"/>
        <v>0</v>
      </c>
    </row>
    <row r="142" spans="1:14" ht="23.25" customHeight="1">
      <c r="A142" s="507">
        <v>137</v>
      </c>
      <c r="B142" s="507">
        <v>20</v>
      </c>
      <c r="C142" s="525" t="s">
        <v>840</v>
      </c>
      <c r="D142" s="508" t="s">
        <v>610</v>
      </c>
      <c r="E142" s="508" t="s">
        <v>13</v>
      </c>
      <c r="F142" s="507" t="s">
        <v>236</v>
      </c>
      <c r="G142" s="510">
        <v>2745</v>
      </c>
      <c r="H142" s="507" t="s">
        <v>15</v>
      </c>
      <c r="I142" s="510">
        <f t="shared" si="2"/>
        <v>54900</v>
      </c>
      <c r="J142" s="511" t="s">
        <v>1063</v>
      </c>
      <c r="K142" s="461">
        <v>20</v>
      </c>
      <c r="L142" s="462">
        <v>2745</v>
      </c>
      <c r="M142" s="526">
        <f t="shared" si="3"/>
        <v>0</v>
      </c>
      <c r="N142" s="527">
        <f t="shared" si="4"/>
        <v>0</v>
      </c>
    </row>
    <row r="143" spans="1:14" ht="31.5">
      <c r="A143" s="507">
        <v>138</v>
      </c>
      <c r="B143" s="509">
        <v>6</v>
      </c>
      <c r="C143" s="525" t="s">
        <v>1064</v>
      </c>
      <c r="D143" s="508" t="s">
        <v>610</v>
      </c>
      <c r="E143" s="508" t="s">
        <v>13</v>
      </c>
      <c r="F143" s="507" t="s">
        <v>238</v>
      </c>
      <c r="G143" s="510">
        <v>5700.78</v>
      </c>
      <c r="H143" s="507" t="s">
        <v>15</v>
      </c>
      <c r="I143" s="510">
        <f t="shared" si="2"/>
        <v>34204.68</v>
      </c>
      <c r="J143" s="511" t="s">
        <v>1065</v>
      </c>
      <c r="K143" s="461">
        <v>6</v>
      </c>
      <c r="L143" s="462">
        <v>5700.78</v>
      </c>
      <c r="M143" s="526">
        <f t="shared" si="3"/>
        <v>0</v>
      </c>
      <c r="N143" s="527">
        <f t="shared" si="4"/>
        <v>0</v>
      </c>
    </row>
    <row r="144" spans="1:14" ht="15.75">
      <c r="A144" s="507">
        <v>139</v>
      </c>
      <c r="B144" s="509">
        <v>306</v>
      </c>
      <c r="C144" s="525" t="s">
        <v>1066</v>
      </c>
      <c r="D144" s="508" t="s">
        <v>610</v>
      </c>
      <c r="E144" s="508" t="s">
        <v>50</v>
      </c>
      <c r="F144" s="507" t="s">
        <v>240</v>
      </c>
      <c r="G144" s="510">
        <v>1044</v>
      </c>
      <c r="H144" s="507" t="s">
        <v>82</v>
      </c>
      <c r="I144" s="510">
        <f t="shared" si="2"/>
        <v>319464</v>
      </c>
      <c r="J144" s="511" t="s">
        <v>1067</v>
      </c>
      <c r="K144" s="468">
        <v>306</v>
      </c>
      <c r="L144" s="462">
        <v>1044</v>
      </c>
      <c r="M144" s="526">
        <f t="shared" si="3"/>
        <v>0</v>
      </c>
      <c r="N144" s="527">
        <f t="shared" si="4"/>
        <v>0</v>
      </c>
    </row>
    <row r="145" spans="1:14" ht="15.75">
      <c r="A145" s="507">
        <v>140</v>
      </c>
      <c r="B145" s="507">
        <v>50</v>
      </c>
      <c r="C145" s="525" t="s">
        <v>1068</v>
      </c>
      <c r="D145" s="508" t="s">
        <v>610</v>
      </c>
      <c r="E145" s="508" t="s">
        <v>50</v>
      </c>
      <c r="F145" s="507" t="s">
        <v>242</v>
      </c>
      <c r="G145" s="510">
        <v>1012</v>
      </c>
      <c r="H145" s="507" t="s">
        <v>82</v>
      </c>
      <c r="I145" s="510">
        <f t="shared" si="2"/>
        <v>50600</v>
      </c>
      <c r="J145" s="511" t="s">
        <v>1069</v>
      </c>
      <c r="K145" s="468">
        <v>50</v>
      </c>
      <c r="L145" s="462">
        <v>1012</v>
      </c>
      <c r="M145" s="526">
        <f t="shared" si="3"/>
        <v>0</v>
      </c>
      <c r="N145" s="527">
        <f t="shared" si="4"/>
        <v>0</v>
      </c>
    </row>
    <row r="146" spans="1:14" ht="15.75">
      <c r="A146" s="507">
        <v>141</v>
      </c>
      <c r="B146" s="507">
        <v>50</v>
      </c>
      <c r="C146" s="525" t="s">
        <v>1070</v>
      </c>
      <c r="D146" s="508" t="s">
        <v>610</v>
      </c>
      <c r="E146" s="508" t="s">
        <v>50</v>
      </c>
      <c r="F146" s="507" t="s">
        <v>244</v>
      </c>
      <c r="G146" s="510">
        <v>125</v>
      </c>
      <c r="H146" s="507" t="s">
        <v>82</v>
      </c>
      <c r="I146" s="510">
        <f t="shared" si="2"/>
        <v>6250</v>
      </c>
      <c r="J146" s="511" t="s">
        <v>1071</v>
      </c>
      <c r="K146" s="468">
        <v>50</v>
      </c>
      <c r="L146" s="467">
        <v>125</v>
      </c>
      <c r="M146" s="526">
        <f t="shared" si="3"/>
        <v>0</v>
      </c>
      <c r="N146" s="527">
        <f t="shared" si="4"/>
        <v>0</v>
      </c>
    </row>
    <row r="147" spans="1:14" ht="31.5">
      <c r="A147" s="507">
        <v>142</v>
      </c>
      <c r="B147" s="507">
        <v>4</v>
      </c>
      <c r="C147" s="525" t="s">
        <v>1072</v>
      </c>
      <c r="D147" s="508" t="s">
        <v>610</v>
      </c>
      <c r="E147" s="508" t="s">
        <v>13</v>
      </c>
      <c r="F147" s="507" t="s">
        <v>97</v>
      </c>
      <c r="G147" s="510">
        <v>2764.76</v>
      </c>
      <c r="H147" s="507" t="s">
        <v>15</v>
      </c>
      <c r="I147" s="510">
        <f t="shared" si="2"/>
        <v>11059.04</v>
      </c>
      <c r="J147" s="511" t="s">
        <v>933</v>
      </c>
      <c r="K147" s="461">
        <v>4</v>
      </c>
      <c r="L147" s="462">
        <v>2764.76</v>
      </c>
      <c r="M147" s="526">
        <f t="shared" si="3"/>
        <v>0</v>
      </c>
      <c r="N147" s="527">
        <f t="shared" si="4"/>
        <v>0</v>
      </c>
    </row>
    <row r="148" spans="1:14" ht="79.5">
      <c r="A148" s="507">
        <v>143</v>
      </c>
      <c r="B148" s="507">
        <v>40</v>
      </c>
      <c r="C148" s="525" t="s">
        <v>1073</v>
      </c>
      <c r="D148" s="508" t="s">
        <v>610</v>
      </c>
      <c r="E148" s="508" t="s">
        <v>13</v>
      </c>
      <c r="F148" s="507" t="s">
        <v>91</v>
      </c>
      <c r="G148" s="510">
        <v>135.66</v>
      </c>
      <c r="H148" s="507" t="s">
        <v>82</v>
      </c>
      <c r="I148" s="510">
        <f t="shared" si="2"/>
        <v>5426.4</v>
      </c>
      <c r="J148" s="511" t="s">
        <v>924</v>
      </c>
      <c r="K148" s="468">
        <v>40</v>
      </c>
      <c r="L148" s="467">
        <v>135.66</v>
      </c>
      <c r="M148" s="526">
        <f t="shared" si="3"/>
        <v>0</v>
      </c>
      <c r="N148" s="527">
        <f t="shared" si="4"/>
        <v>0</v>
      </c>
    </row>
    <row r="149" spans="1:14" ht="47.25">
      <c r="A149" s="507">
        <v>144</v>
      </c>
      <c r="B149" s="507">
        <v>2000</v>
      </c>
      <c r="C149" s="525" t="s">
        <v>1074</v>
      </c>
      <c r="D149" s="508" t="s">
        <v>610</v>
      </c>
      <c r="E149" s="508" t="s">
        <v>13</v>
      </c>
      <c r="F149" s="507" t="s">
        <v>247</v>
      </c>
      <c r="G149" s="510">
        <v>30</v>
      </c>
      <c r="H149" s="507" t="s">
        <v>82</v>
      </c>
      <c r="I149" s="510">
        <f t="shared" si="2"/>
        <v>60000</v>
      </c>
      <c r="J149" s="511" t="s">
        <v>1075</v>
      </c>
      <c r="K149" s="473">
        <v>2000</v>
      </c>
      <c r="L149" s="467">
        <v>30</v>
      </c>
      <c r="M149" s="526">
        <f t="shared" si="3"/>
        <v>0</v>
      </c>
      <c r="N149" s="527">
        <f t="shared" si="4"/>
        <v>0</v>
      </c>
    </row>
    <row r="150" spans="1:14" ht="47.25">
      <c r="A150" s="507">
        <v>145</v>
      </c>
      <c r="B150" s="529">
        <v>12</v>
      </c>
      <c r="C150" s="525" t="s">
        <v>1076</v>
      </c>
      <c r="D150" s="508" t="s">
        <v>610</v>
      </c>
      <c r="E150" s="508" t="s">
        <v>13</v>
      </c>
      <c r="F150" s="507" t="s">
        <v>249</v>
      </c>
      <c r="G150" s="510">
        <v>512.54999999999995</v>
      </c>
      <c r="H150" s="507" t="s">
        <v>15</v>
      </c>
      <c r="I150" s="510">
        <f t="shared" si="2"/>
        <v>6150.5999999999995</v>
      </c>
      <c r="J150" s="511" t="s">
        <v>1077</v>
      </c>
      <c r="K150" s="461">
        <v>12</v>
      </c>
      <c r="L150" s="467">
        <v>512.54999999999995</v>
      </c>
      <c r="M150" s="526">
        <f t="shared" si="3"/>
        <v>0</v>
      </c>
      <c r="N150" s="527">
        <f t="shared" si="4"/>
        <v>0</v>
      </c>
    </row>
    <row r="151" spans="1:14" ht="47.25">
      <c r="A151" s="507">
        <v>146</v>
      </c>
      <c r="B151" s="529">
        <v>18</v>
      </c>
      <c r="C151" s="525" t="s">
        <v>250</v>
      </c>
      <c r="D151" s="508" t="s">
        <v>610</v>
      </c>
      <c r="E151" s="508" t="s">
        <v>13</v>
      </c>
      <c r="F151" s="507" t="s">
        <v>251</v>
      </c>
      <c r="G151" s="510">
        <v>1132</v>
      </c>
      <c r="H151" s="507" t="s">
        <v>15</v>
      </c>
      <c r="I151" s="510">
        <f t="shared" si="2"/>
        <v>20376</v>
      </c>
      <c r="J151" s="511" t="s">
        <v>1078</v>
      </c>
      <c r="K151" s="461">
        <v>18</v>
      </c>
      <c r="L151" s="462">
        <v>1132</v>
      </c>
      <c r="M151" s="526">
        <f t="shared" si="3"/>
        <v>0</v>
      </c>
      <c r="N151" s="527">
        <f t="shared" si="4"/>
        <v>0</v>
      </c>
    </row>
    <row r="152" spans="1:14" ht="47.25">
      <c r="A152" s="507">
        <v>147</v>
      </c>
      <c r="B152" s="529">
        <v>12</v>
      </c>
      <c r="C152" s="525" t="s">
        <v>1079</v>
      </c>
      <c r="D152" s="508" t="s">
        <v>610</v>
      </c>
      <c r="E152" s="508" t="s">
        <v>13</v>
      </c>
      <c r="F152" s="507" t="s">
        <v>110</v>
      </c>
      <c r="G152" s="510">
        <v>990.68</v>
      </c>
      <c r="H152" s="507" t="s">
        <v>15</v>
      </c>
      <c r="I152" s="510">
        <f t="shared" si="2"/>
        <v>11888.16</v>
      </c>
      <c r="J152" s="511" t="s">
        <v>949</v>
      </c>
      <c r="K152" s="461">
        <v>12</v>
      </c>
      <c r="L152" s="467">
        <v>990.68</v>
      </c>
      <c r="M152" s="526">
        <f t="shared" si="3"/>
        <v>0</v>
      </c>
      <c r="N152" s="527">
        <f t="shared" si="4"/>
        <v>0</v>
      </c>
    </row>
    <row r="153" spans="1:14" s="481" customFormat="1" ht="78.75">
      <c r="A153" s="507">
        <v>148</v>
      </c>
      <c r="B153" s="507">
        <v>3</v>
      </c>
      <c r="C153" s="530" t="s">
        <v>1080</v>
      </c>
      <c r="D153" s="508" t="s">
        <v>610</v>
      </c>
      <c r="E153" s="508" t="s">
        <v>13</v>
      </c>
      <c r="F153" s="531" t="s">
        <v>269</v>
      </c>
      <c r="G153" s="510">
        <v>5670</v>
      </c>
      <c r="H153" s="510" t="s">
        <v>15</v>
      </c>
      <c r="I153" s="510">
        <f t="shared" si="2"/>
        <v>17010</v>
      </c>
      <c r="J153" s="511" t="s">
        <v>1081</v>
      </c>
      <c r="K153" s="461">
        <v>3</v>
      </c>
      <c r="L153" s="462">
        <v>5670</v>
      </c>
      <c r="M153" s="526">
        <f t="shared" si="3"/>
        <v>0</v>
      </c>
      <c r="N153" s="527">
        <f t="shared" si="4"/>
        <v>0</v>
      </c>
    </row>
    <row r="154" spans="1:14" ht="47.25">
      <c r="A154" s="507">
        <v>149</v>
      </c>
      <c r="B154" s="529">
        <v>155</v>
      </c>
      <c r="C154" s="508" t="s">
        <v>75</v>
      </c>
      <c r="D154" s="508" t="s">
        <v>610</v>
      </c>
      <c r="E154" s="508" t="s">
        <v>13</v>
      </c>
      <c r="F154" s="507" t="s">
        <v>76</v>
      </c>
      <c r="G154" s="510">
        <v>41</v>
      </c>
      <c r="H154" s="507" t="s">
        <v>74</v>
      </c>
      <c r="I154" s="510">
        <f t="shared" si="2"/>
        <v>6355</v>
      </c>
      <c r="J154" s="511" t="s">
        <v>911</v>
      </c>
      <c r="K154" s="461">
        <v>155</v>
      </c>
      <c r="L154" s="467">
        <v>41</v>
      </c>
      <c r="M154" s="526">
        <f t="shared" si="3"/>
        <v>0</v>
      </c>
      <c r="N154" s="527">
        <f t="shared" si="4"/>
        <v>0</v>
      </c>
    </row>
    <row r="155" spans="1:14" ht="47.25">
      <c r="A155" s="507">
        <v>150</v>
      </c>
      <c r="B155" s="532">
        <v>11.282</v>
      </c>
      <c r="C155" s="508" t="s">
        <v>974</v>
      </c>
      <c r="D155" s="508" t="s">
        <v>610</v>
      </c>
      <c r="E155" s="508" t="s">
        <v>13</v>
      </c>
      <c r="F155" s="507" t="s">
        <v>113</v>
      </c>
      <c r="G155" s="510">
        <v>6579</v>
      </c>
      <c r="H155" s="507" t="s">
        <v>114</v>
      </c>
      <c r="I155" s="510">
        <f t="shared" si="2"/>
        <v>74224.278000000006</v>
      </c>
      <c r="J155" s="511" t="s">
        <v>953</v>
      </c>
      <c r="K155" s="468">
        <v>11.282</v>
      </c>
      <c r="L155" s="462">
        <v>6579</v>
      </c>
      <c r="M155" s="526">
        <f t="shared" si="3"/>
        <v>0</v>
      </c>
      <c r="N155" s="527">
        <f t="shared" si="4"/>
        <v>0</v>
      </c>
    </row>
    <row r="156" spans="1:14" ht="15.75">
      <c r="A156" s="507">
        <v>151</v>
      </c>
      <c r="B156" s="532">
        <v>0.37</v>
      </c>
      <c r="C156" s="525" t="s">
        <v>954</v>
      </c>
      <c r="D156" s="508" t="s">
        <v>610</v>
      </c>
      <c r="E156" s="508" t="s">
        <v>13</v>
      </c>
      <c r="F156" s="507" t="s">
        <v>116</v>
      </c>
      <c r="G156" s="510">
        <v>3893.01</v>
      </c>
      <c r="H156" s="507" t="s">
        <v>114</v>
      </c>
      <c r="I156" s="510">
        <f t="shared" si="2"/>
        <v>1440.4137000000001</v>
      </c>
      <c r="J156" s="511" t="s">
        <v>955</v>
      </c>
      <c r="K156" s="468">
        <v>0.37</v>
      </c>
      <c r="L156" s="462">
        <v>3893</v>
      </c>
      <c r="M156" s="526">
        <f t="shared" si="3"/>
        <v>0</v>
      </c>
      <c r="N156" s="527">
        <f t="shared" si="4"/>
        <v>1.0000000000218279E-2</v>
      </c>
    </row>
    <row r="157" spans="1:14" ht="62.25" customHeight="1">
      <c r="A157" s="507">
        <v>152</v>
      </c>
      <c r="B157" s="532">
        <v>0.97499999999999998</v>
      </c>
      <c r="C157" s="525" t="s">
        <v>56</v>
      </c>
      <c r="D157" s="508" t="s">
        <v>610</v>
      </c>
      <c r="E157" s="508" t="s">
        <v>13</v>
      </c>
      <c r="F157" s="507" t="s">
        <v>57</v>
      </c>
      <c r="G157" s="510">
        <v>3426</v>
      </c>
      <c r="H157" s="507" t="s">
        <v>58</v>
      </c>
      <c r="I157" s="510">
        <f t="shared" si="2"/>
        <v>3340.35</v>
      </c>
      <c r="J157" s="511" t="s">
        <v>896</v>
      </c>
      <c r="K157" s="468">
        <v>0.97499999999999998</v>
      </c>
      <c r="L157" s="462">
        <v>3426</v>
      </c>
      <c r="M157" s="526">
        <f t="shared" si="3"/>
        <v>0</v>
      </c>
      <c r="N157" s="527">
        <f t="shared" si="4"/>
        <v>0</v>
      </c>
    </row>
    <row r="158" spans="1:14" ht="15.75">
      <c r="A158" s="507">
        <v>153</v>
      </c>
      <c r="B158" s="529">
        <v>6</v>
      </c>
      <c r="C158" s="507" t="s">
        <v>607</v>
      </c>
      <c r="D158" s="508" t="s">
        <v>610</v>
      </c>
      <c r="E158" s="508" t="s">
        <v>50</v>
      </c>
      <c r="F158" s="507" t="s">
        <v>260</v>
      </c>
      <c r="G158" s="510">
        <v>2789</v>
      </c>
      <c r="H158" s="507" t="s">
        <v>15</v>
      </c>
      <c r="I158" s="510">
        <f t="shared" si="2"/>
        <v>16734</v>
      </c>
      <c r="J158" s="511" t="s">
        <v>1082</v>
      </c>
      <c r="K158" s="461">
        <v>6</v>
      </c>
      <c r="L158" s="462">
        <v>2789</v>
      </c>
      <c r="M158" s="526">
        <f t="shared" si="3"/>
        <v>0</v>
      </c>
      <c r="N158" s="527">
        <f t="shared" si="4"/>
        <v>0</v>
      </c>
    </row>
    <row r="159" spans="1:14" ht="63">
      <c r="A159" s="507">
        <v>154</v>
      </c>
      <c r="B159" s="529">
        <v>6</v>
      </c>
      <c r="C159" s="525" t="s">
        <v>68</v>
      </c>
      <c r="D159" s="508" t="s">
        <v>610</v>
      </c>
      <c r="E159" s="508" t="s">
        <v>13</v>
      </c>
      <c r="F159" s="507" t="s">
        <v>69</v>
      </c>
      <c r="G159" s="510">
        <v>1234.2</v>
      </c>
      <c r="H159" s="507" t="s">
        <v>15</v>
      </c>
      <c r="I159" s="510">
        <f t="shared" si="2"/>
        <v>7405.2000000000007</v>
      </c>
      <c r="J159" s="511" t="s">
        <v>908</v>
      </c>
      <c r="K159" s="461">
        <v>6</v>
      </c>
      <c r="L159" s="462">
        <v>1234.2</v>
      </c>
      <c r="M159" s="526">
        <f t="shared" si="3"/>
        <v>0</v>
      </c>
      <c r="N159" s="527">
        <f t="shared" si="4"/>
        <v>0</v>
      </c>
    </row>
    <row r="160" spans="1:14" ht="47.25">
      <c r="A160" s="507">
        <v>155</v>
      </c>
      <c r="B160" s="529">
        <v>6</v>
      </c>
      <c r="C160" s="525" t="s">
        <v>70</v>
      </c>
      <c r="D160" s="508" t="s">
        <v>610</v>
      </c>
      <c r="E160" s="508" t="s">
        <v>13</v>
      </c>
      <c r="F160" s="507" t="s">
        <v>71</v>
      </c>
      <c r="G160" s="510">
        <v>386</v>
      </c>
      <c r="H160" s="507" t="s">
        <v>15</v>
      </c>
      <c r="I160" s="510">
        <f t="shared" si="2"/>
        <v>2316</v>
      </c>
      <c r="J160" s="511" t="s">
        <v>909</v>
      </c>
      <c r="K160" s="461">
        <v>6</v>
      </c>
      <c r="L160" s="467">
        <v>386</v>
      </c>
      <c r="M160" s="526">
        <f t="shared" si="3"/>
        <v>0</v>
      </c>
      <c r="N160" s="527">
        <f t="shared" si="4"/>
        <v>0</v>
      </c>
    </row>
    <row r="161" spans="1:14" ht="78.75">
      <c r="A161" s="507">
        <v>156</v>
      </c>
      <c r="B161" s="529">
        <v>20</v>
      </c>
      <c r="C161" s="525" t="s">
        <v>1083</v>
      </c>
      <c r="D161" s="508" t="s">
        <v>610</v>
      </c>
      <c r="E161" s="508" t="s">
        <v>50</v>
      </c>
      <c r="F161" s="507" t="s">
        <v>264</v>
      </c>
      <c r="G161" s="510">
        <v>484</v>
      </c>
      <c r="H161" s="507" t="s">
        <v>15</v>
      </c>
      <c r="I161" s="510">
        <f t="shared" si="2"/>
        <v>9680</v>
      </c>
      <c r="J161" s="511" t="s">
        <v>1084</v>
      </c>
      <c r="K161" s="461">
        <v>20</v>
      </c>
      <c r="L161" s="467">
        <v>484</v>
      </c>
      <c r="M161" s="526">
        <f t="shared" si="3"/>
        <v>0</v>
      </c>
      <c r="N161" s="527">
        <f t="shared" si="4"/>
        <v>0</v>
      </c>
    </row>
    <row r="162" spans="1:14" ht="15.75">
      <c r="A162" s="507">
        <v>157</v>
      </c>
      <c r="B162" s="532">
        <v>10</v>
      </c>
      <c r="C162" s="525" t="s">
        <v>377</v>
      </c>
      <c r="D162" s="508" t="s">
        <v>610</v>
      </c>
      <c r="E162" s="508" t="s">
        <v>50</v>
      </c>
      <c r="F162" s="507" t="s">
        <v>78</v>
      </c>
      <c r="G162" s="510">
        <v>117.5</v>
      </c>
      <c r="H162" s="507" t="s">
        <v>79</v>
      </c>
      <c r="I162" s="510">
        <f t="shared" si="2"/>
        <v>1175</v>
      </c>
      <c r="J162" s="511" t="s">
        <v>912</v>
      </c>
      <c r="K162" s="468">
        <v>10</v>
      </c>
      <c r="L162" s="467">
        <v>117.5</v>
      </c>
      <c r="M162" s="526">
        <f t="shared" si="3"/>
        <v>0</v>
      </c>
      <c r="N162" s="527">
        <f t="shared" si="4"/>
        <v>0</v>
      </c>
    </row>
    <row r="163" spans="1:14" ht="15.75">
      <c r="A163" s="507">
        <v>158</v>
      </c>
      <c r="B163" s="529">
        <v>12</v>
      </c>
      <c r="C163" s="525" t="s">
        <v>265</v>
      </c>
      <c r="D163" s="508" t="s">
        <v>610</v>
      </c>
      <c r="E163" s="508" t="s">
        <v>13</v>
      </c>
      <c r="F163" s="507" t="s">
        <v>266</v>
      </c>
      <c r="G163" s="510">
        <v>53</v>
      </c>
      <c r="H163" s="507" t="s">
        <v>15</v>
      </c>
      <c r="I163" s="510">
        <f t="shared" si="2"/>
        <v>636</v>
      </c>
      <c r="J163" s="511" t="s">
        <v>1085</v>
      </c>
      <c r="K163" s="461">
        <v>12</v>
      </c>
      <c r="L163" s="467">
        <v>53</v>
      </c>
      <c r="M163" s="526">
        <f t="shared" si="3"/>
        <v>0</v>
      </c>
      <c r="N163" s="527">
        <f t="shared" si="4"/>
        <v>0</v>
      </c>
    </row>
    <row r="164" spans="1:14" ht="15.75">
      <c r="A164" s="507">
        <v>159</v>
      </c>
      <c r="B164" s="529">
        <v>3</v>
      </c>
      <c r="C164" s="508" t="s">
        <v>258</v>
      </c>
      <c r="D164" s="508" t="s">
        <v>610</v>
      </c>
      <c r="E164" s="508" t="s">
        <v>13</v>
      </c>
      <c r="F164" s="507" t="s">
        <v>259</v>
      </c>
      <c r="G164" s="510">
        <v>4500</v>
      </c>
      <c r="H164" s="507" t="s">
        <v>15</v>
      </c>
      <c r="I164" s="510">
        <f t="shared" si="2"/>
        <v>13500</v>
      </c>
      <c r="J164" s="511" t="s">
        <v>1086</v>
      </c>
      <c r="K164" s="461">
        <v>3</v>
      </c>
      <c r="L164" s="462">
        <v>4500</v>
      </c>
      <c r="M164" s="526">
        <f t="shared" si="3"/>
        <v>0</v>
      </c>
      <c r="N164" s="527">
        <f t="shared" si="4"/>
        <v>0</v>
      </c>
    </row>
    <row r="165" spans="1:14" ht="31.5">
      <c r="A165" s="507">
        <v>160</v>
      </c>
      <c r="B165" s="529">
        <v>3</v>
      </c>
      <c r="C165" s="508" t="s">
        <v>274</v>
      </c>
      <c r="D165" s="508" t="s">
        <v>610</v>
      </c>
      <c r="E165" s="508" t="s">
        <v>13</v>
      </c>
      <c r="F165" s="507" t="s">
        <v>275</v>
      </c>
      <c r="G165" s="510">
        <v>146.63</v>
      </c>
      <c r="H165" s="507" t="s">
        <v>15</v>
      </c>
      <c r="I165" s="510">
        <f t="shared" si="2"/>
        <v>439.89</v>
      </c>
      <c r="J165" s="511" t="s">
        <v>1087</v>
      </c>
      <c r="K165" s="461">
        <v>3</v>
      </c>
      <c r="L165" s="467">
        <v>146.63</v>
      </c>
      <c r="M165" s="526">
        <f t="shared" si="3"/>
        <v>0</v>
      </c>
      <c r="N165" s="527">
        <f t="shared" si="4"/>
        <v>0</v>
      </c>
    </row>
    <row r="166" spans="1:14" ht="31.5">
      <c r="A166" s="507">
        <v>161</v>
      </c>
      <c r="B166" s="529">
        <v>3</v>
      </c>
      <c r="C166" s="508" t="s">
        <v>674</v>
      </c>
      <c r="D166" s="508" t="s">
        <v>610</v>
      </c>
      <c r="E166" s="508" t="s">
        <v>13</v>
      </c>
      <c r="F166" s="507" t="s">
        <v>123</v>
      </c>
      <c r="G166" s="510">
        <v>142</v>
      </c>
      <c r="H166" s="507" t="s">
        <v>15</v>
      </c>
      <c r="I166" s="510">
        <f t="shared" si="2"/>
        <v>426</v>
      </c>
      <c r="J166" s="511" t="s">
        <v>960</v>
      </c>
      <c r="K166" s="461">
        <v>3</v>
      </c>
      <c r="L166" s="467">
        <v>142</v>
      </c>
      <c r="M166" s="526">
        <f t="shared" si="3"/>
        <v>0</v>
      </c>
      <c r="N166" s="527">
        <f t="shared" si="4"/>
        <v>0</v>
      </c>
    </row>
    <row r="167" spans="1:14" ht="15.75">
      <c r="A167" s="507">
        <v>162</v>
      </c>
      <c r="B167" s="529">
        <v>9</v>
      </c>
      <c r="C167" s="507" t="s">
        <v>270</v>
      </c>
      <c r="D167" s="508" t="s">
        <v>610</v>
      </c>
      <c r="E167" s="508" t="s">
        <v>13</v>
      </c>
      <c r="F167" s="531" t="s">
        <v>271</v>
      </c>
      <c r="G167" s="510">
        <v>41</v>
      </c>
      <c r="H167" s="507" t="s">
        <v>15</v>
      </c>
      <c r="I167" s="510">
        <f t="shared" si="2"/>
        <v>369</v>
      </c>
      <c r="J167" s="511" t="s">
        <v>1088</v>
      </c>
      <c r="K167" s="461">
        <v>9</v>
      </c>
      <c r="L167" s="467">
        <v>41</v>
      </c>
      <c r="M167" s="526">
        <f t="shared" si="3"/>
        <v>0</v>
      </c>
      <c r="N167" s="527">
        <f t="shared" si="4"/>
        <v>0</v>
      </c>
    </row>
    <row r="168" spans="1:14" ht="15.75">
      <c r="A168" s="507">
        <v>163</v>
      </c>
      <c r="B168" s="529">
        <v>9</v>
      </c>
      <c r="C168" s="507" t="s">
        <v>272</v>
      </c>
      <c r="D168" s="508" t="s">
        <v>610</v>
      </c>
      <c r="E168" s="508" t="s">
        <v>13</v>
      </c>
      <c r="F168" s="531" t="s">
        <v>273</v>
      </c>
      <c r="G168" s="510">
        <v>35</v>
      </c>
      <c r="H168" s="507" t="s">
        <v>15</v>
      </c>
      <c r="I168" s="510">
        <f t="shared" si="2"/>
        <v>315</v>
      </c>
      <c r="J168" s="511" t="s">
        <v>1089</v>
      </c>
      <c r="K168" s="461">
        <v>9</v>
      </c>
      <c r="L168" s="467">
        <v>35</v>
      </c>
      <c r="M168" s="526">
        <f t="shared" si="3"/>
        <v>0</v>
      </c>
      <c r="N168" s="527">
        <f t="shared" si="4"/>
        <v>0</v>
      </c>
    </row>
    <row r="169" spans="1:14" ht="15.75">
      <c r="A169" s="507">
        <v>164</v>
      </c>
      <c r="B169" s="529">
        <v>3</v>
      </c>
      <c r="C169" s="507" t="s">
        <v>256</v>
      </c>
      <c r="D169" s="508" t="s">
        <v>610</v>
      </c>
      <c r="E169" s="508" t="s">
        <v>13</v>
      </c>
      <c r="F169" s="531" t="s">
        <v>257</v>
      </c>
      <c r="G169" s="510">
        <v>880</v>
      </c>
      <c r="H169" s="507" t="s">
        <v>15</v>
      </c>
      <c r="I169" s="510">
        <f t="shared" si="2"/>
        <v>2640</v>
      </c>
      <c r="J169" s="511" t="s">
        <v>1090</v>
      </c>
      <c r="K169" s="461">
        <v>3</v>
      </c>
      <c r="L169" s="467">
        <v>880</v>
      </c>
      <c r="M169" s="526">
        <f t="shared" si="3"/>
        <v>0</v>
      </c>
      <c r="N169" s="527">
        <f t="shared" si="4"/>
        <v>0</v>
      </c>
    </row>
    <row r="170" spans="1:14" ht="73.5" customHeight="1">
      <c r="A170" s="507">
        <v>165</v>
      </c>
      <c r="B170" s="529">
        <v>6</v>
      </c>
      <c r="C170" s="508" t="s">
        <v>1091</v>
      </c>
      <c r="D170" s="508" t="s">
        <v>610</v>
      </c>
      <c r="E170" s="508" t="s">
        <v>13</v>
      </c>
      <c r="F170" s="531" t="s">
        <v>1092</v>
      </c>
      <c r="G170" s="510">
        <v>1934</v>
      </c>
      <c r="H170" s="507" t="s">
        <v>15</v>
      </c>
      <c r="I170" s="510">
        <f t="shared" si="2"/>
        <v>11604</v>
      </c>
      <c r="J170" s="511" t="s">
        <v>1093</v>
      </c>
      <c r="K170" s="461">
        <v>6</v>
      </c>
      <c r="L170" s="462">
        <v>1934</v>
      </c>
      <c r="M170" s="526">
        <f t="shared" si="3"/>
        <v>0</v>
      </c>
      <c r="N170" s="527">
        <f t="shared" si="4"/>
        <v>0</v>
      </c>
    </row>
    <row r="171" spans="1:14" ht="15.75">
      <c r="A171" s="507">
        <v>166</v>
      </c>
      <c r="B171" s="533">
        <v>4</v>
      </c>
      <c r="C171" s="518" t="s">
        <v>204</v>
      </c>
      <c r="D171" s="508" t="s">
        <v>610</v>
      </c>
      <c r="E171" s="508" t="s">
        <v>13</v>
      </c>
      <c r="F171" s="518" t="s">
        <v>205</v>
      </c>
      <c r="G171" s="520">
        <v>4554</v>
      </c>
      <c r="H171" s="507" t="s">
        <v>15</v>
      </c>
      <c r="I171" s="510">
        <f t="shared" si="2"/>
        <v>18216</v>
      </c>
      <c r="J171" s="511" t="s">
        <v>1027</v>
      </c>
      <c r="K171" s="461">
        <v>4</v>
      </c>
      <c r="L171" s="462">
        <v>4554</v>
      </c>
      <c r="M171" s="526">
        <f t="shared" si="3"/>
        <v>0</v>
      </c>
      <c r="N171" s="527">
        <f t="shared" si="4"/>
        <v>0</v>
      </c>
    </row>
    <row r="172" spans="1:14" ht="15.75">
      <c r="A172" s="507">
        <v>167</v>
      </c>
      <c r="B172" s="533">
        <v>6</v>
      </c>
      <c r="C172" s="518" t="s">
        <v>277</v>
      </c>
      <c r="D172" s="508" t="s">
        <v>610</v>
      </c>
      <c r="E172" s="508" t="s">
        <v>13</v>
      </c>
      <c r="F172" s="518" t="s">
        <v>278</v>
      </c>
      <c r="G172" s="520">
        <v>24151</v>
      </c>
      <c r="H172" s="507" t="s">
        <v>15</v>
      </c>
      <c r="I172" s="510">
        <f t="shared" si="2"/>
        <v>144906</v>
      </c>
      <c r="J172" s="511" t="s">
        <v>1094</v>
      </c>
      <c r="K172" s="461">
        <v>6</v>
      </c>
      <c r="L172" s="462">
        <v>24151</v>
      </c>
      <c r="M172" s="526">
        <f t="shared" si="3"/>
        <v>0</v>
      </c>
      <c r="N172" s="527">
        <f t="shared" si="4"/>
        <v>0</v>
      </c>
    </row>
    <row r="173" spans="1:14" ht="15.75">
      <c r="A173" s="507">
        <v>168</v>
      </c>
      <c r="B173" s="533">
        <v>4500</v>
      </c>
      <c r="C173" s="518" t="s">
        <v>216</v>
      </c>
      <c r="D173" s="508" t="s">
        <v>610</v>
      </c>
      <c r="E173" s="508" t="s">
        <v>13</v>
      </c>
      <c r="F173" s="518" t="s">
        <v>217</v>
      </c>
      <c r="G173" s="519">
        <v>60.75</v>
      </c>
      <c r="H173" s="507" t="s">
        <v>15</v>
      </c>
      <c r="I173" s="510">
        <f t="shared" si="2"/>
        <v>273375</v>
      </c>
      <c r="J173" s="511" t="s">
        <v>1031</v>
      </c>
      <c r="K173" s="473">
        <v>4500</v>
      </c>
      <c r="L173" s="467">
        <v>60.75</v>
      </c>
      <c r="M173" s="526">
        <f t="shared" si="3"/>
        <v>0</v>
      </c>
      <c r="N173" s="527">
        <f t="shared" si="4"/>
        <v>0</v>
      </c>
    </row>
    <row r="174" spans="1:14" ht="15.75">
      <c r="A174" s="507">
        <v>169</v>
      </c>
      <c r="B174" s="534">
        <v>370</v>
      </c>
      <c r="C174" s="518" t="s">
        <v>202</v>
      </c>
      <c r="D174" s="508" t="s">
        <v>610</v>
      </c>
      <c r="E174" s="508" t="s">
        <v>13</v>
      </c>
      <c r="F174" s="518" t="s">
        <v>203</v>
      </c>
      <c r="G174" s="519">
        <v>56.5</v>
      </c>
      <c r="H174" s="507" t="s">
        <v>15</v>
      </c>
      <c r="I174" s="510">
        <f t="shared" si="2"/>
        <v>20905</v>
      </c>
      <c r="J174" s="511" t="s">
        <v>1025</v>
      </c>
      <c r="K174" s="468">
        <v>370</v>
      </c>
      <c r="L174" s="467">
        <v>56.5</v>
      </c>
      <c r="M174" s="526">
        <f t="shared" si="3"/>
        <v>0</v>
      </c>
      <c r="N174" s="527">
        <f t="shared" si="4"/>
        <v>0</v>
      </c>
    </row>
    <row r="175" spans="1:14" ht="15.75">
      <c r="A175" s="507">
        <v>170</v>
      </c>
      <c r="B175" s="517">
        <v>975</v>
      </c>
      <c r="C175" s="518" t="s">
        <v>833</v>
      </c>
      <c r="D175" s="508" t="s">
        <v>610</v>
      </c>
      <c r="E175" s="508" t="s">
        <v>13</v>
      </c>
      <c r="F175" s="518" t="s">
        <v>199</v>
      </c>
      <c r="G175" s="519">
        <v>57.45</v>
      </c>
      <c r="H175" s="507" t="s">
        <v>15</v>
      </c>
      <c r="I175" s="510">
        <f t="shared" si="2"/>
        <v>56013.75</v>
      </c>
      <c r="J175" s="511" t="s">
        <v>1021</v>
      </c>
      <c r="K175" s="461">
        <v>975</v>
      </c>
      <c r="L175" s="467">
        <v>57.45</v>
      </c>
      <c r="M175" s="526">
        <f t="shared" si="3"/>
        <v>0</v>
      </c>
      <c r="N175" s="527">
        <f t="shared" si="4"/>
        <v>0</v>
      </c>
    </row>
    <row r="176" spans="1:14" ht="31.5">
      <c r="A176" s="507">
        <v>171</v>
      </c>
      <c r="B176" s="533">
        <v>3</v>
      </c>
      <c r="C176" s="518" t="s">
        <v>832</v>
      </c>
      <c r="D176" s="508" t="s">
        <v>610</v>
      </c>
      <c r="E176" s="508" t="s">
        <v>13</v>
      </c>
      <c r="F176" s="518" t="s">
        <v>281</v>
      </c>
      <c r="G176" s="520">
        <v>40658.78</v>
      </c>
      <c r="H176" s="507" t="s">
        <v>15</v>
      </c>
      <c r="I176" s="510">
        <f t="shared" si="2"/>
        <v>121976.34</v>
      </c>
      <c r="J176" s="511" t="s">
        <v>1095</v>
      </c>
      <c r="K176" s="461">
        <v>3</v>
      </c>
      <c r="L176" s="462">
        <v>40658.78</v>
      </c>
      <c r="M176" s="526">
        <f t="shared" si="3"/>
        <v>0</v>
      </c>
      <c r="N176" s="527">
        <f t="shared" si="4"/>
        <v>0</v>
      </c>
    </row>
    <row r="177" spans="1:14" s="477" customFormat="1" ht="15.75">
      <c r="A177" s="507">
        <v>172</v>
      </c>
      <c r="B177" s="518">
        <v>7</v>
      </c>
      <c r="C177" s="518" t="s">
        <v>226</v>
      </c>
      <c r="D177" s="508" t="s">
        <v>610</v>
      </c>
      <c r="E177" s="508" t="s">
        <v>13</v>
      </c>
      <c r="F177" s="507" t="s">
        <v>227</v>
      </c>
      <c r="G177" s="510">
        <v>765</v>
      </c>
      <c r="H177" s="507" t="s">
        <v>15</v>
      </c>
      <c r="I177" s="510">
        <f t="shared" si="2"/>
        <v>5355</v>
      </c>
      <c r="J177" s="511" t="s">
        <v>1049</v>
      </c>
      <c r="K177" s="468">
        <v>7</v>
      </c>
      <c r="L177" s="467">
        <v>765</v>
      </c>
      <c r="M177" s="526">
        <f t="shared" si="3"/>
        <v>0</v>
      </c>
      <c r="N177" s="527">
        <f t="shared" si="4"/>
        <v>0</v>
      </c>
    </row>
    <row r="178" spans="1:14" ht="15.75">
      <c r="A178" s="507">
        <v>173</v>
      </c>
      <c r="B178" s="507">
        <v>24</v>
      </c>
      <c r="C178" s="525" t="s">
        <v>129</v>
      </c>
      <c r="D178" s="508" t="s">
        <v>610</v>
      </c>
      <c r="E178" s="508" t="s">
        <v>13</v>
      </c>
      <c r="F178" s="507" t="s">
        <v>130</v>
      </c>
      <c r="G178" s="510">
        <v>1024</v>
      </c>
      <c r="H178" s="510" t="s">
        <v>131</v>
      </c>
      <c r="I178" s="510">
        <f t="shared" si="2"/>
        <v>24576</v>
      </c>
      <c r="J178" s="511" t="s">
        <v>966</v>
      </c>
      <c r="K178" s="461">
        <v>24</v>
      </c>
      <c r="L178" s="462">
        <v>1024</v>
      </c>
      <c r="M178" s="526">
        <f t="shared" si="3"/>
        <v>0</v>
      </c>
      <c r="N178" s="527">
        <f t="shared" si="4"/>
        <v>0</v>
      </c>
    </row>
    <row r="179" spans="1:14" ht="84.75" customHeight="1">
      <c r="A179" s="507">
        <v>174</v>
      </c>
      <c r="B179" s="507">
        <v>12</v>
      </c>
      <c r="C179" s="525" t="s">
        <v>884</v>
      </c>
      <c r="D179" s="508" t="s">
        <v>610</v>
      </c>
      <c r="E179" s="508" t="s">
        <v>13</v>
      </c>
      <c r="F179" s="507" t="s">
        <v>24</v>
      </c>
      <c r="G179" s="510">
        <v>3299.7</v>
      </c>
      <c r="H179" s="510" t="s">
        <v>15</v>
      </c>
      <c r="I179" s="510">
        <f t="shared" si="2"/>
        <v>39596.399999999994</v>
      </c>
      <c r="J179" s="511" t="s">
        <v>872</v>
      </c>
      <c r="K179" s="461">
        <v>12</v>
      </c>
      <c r="L179" s="462">
        <v>3299.7</v>
      </c>
      <c r="M179" s="526">
        <f t="shared" si="3"/>
        <v>0</v>
      </c>
      <c r="N179" s="527">
        <f t="shared" si="4"/>
        <v>0</v>
      </c>
    </row>
    <row r="180" spans="1:14" ht="28.5" customHeight="1">
      <c r="A180" s="507">
        <v>175</v>
      </c>
      <c r="B180" s="507">
        <v>24</v>
      </c>
      <c r="C180" s="525" t="s">
        <v>132</v>
      </c>
      <c r="D180" s="508" t="s">
        <v>610</v>
      </c>
      <c r="E180" s="508" t="s">
        <v>13</v>
      </c>
      <c r="F180" s="507" t="s">
        <v>133</v>
      </c>
      <c r="G180" s="510">
        <v>1024</v>
      </c>
      <c r="H180" s="510" t="s">
        <v>131</v>
      </c>
      <c r="I180" s="510">
        <f t="shared" si="2"/>
        <v>24576</v>
      </c>
      <c r="J180" s="511" t="s">
        <v>967</v>
      </c>
      <c r="K180" s="461">
        <v>24</v>
      </c>
      <c r="L180" s="462">
        <v>1024</v>
      </c>
      <c r="M180" s="526">
        <f t="shared" si="3"/>
        <v>0</v>
      </c>
      <c r="N180" s="527">
        <f t="shared" si="4"/>
        <v>0</v>
      </c>
    </row>
    <row r="181" spans="1:14" ht="169.5" customHeight="1">
      <c r="A181" s="507">
        <v>176</v>
      </c>
      <c r="B181" s="507">
        <v>100</v>
      </c>
      <c r="C181" s="530" t="s">
        <v>1096</v>
      </c>
      <c r="D181" s="508" t="s">
        <v>610</v>
      </c>
      <c r="E181" s="508" t="s">
        <v>13</v>
      </c>
      <c r="F181" s="507" t="s">
        <v>1097</v>
      </c>
      <c r="G181" s="510">
        <v>465.46</v>
      </c>
      <c r="H181" s="510" t="s">
        <v>82</v>
      </c>
      <c r="I181" s="510">
        <f t="shared" si="2"/>
        <v>46546</v>
      </c>
      <c r="J181" s="511" t="s">
        <v>1098</v>
      </c>
      <c r="K181" s="468">
        <v>100</v>
      </c>
      <c r="L181" s="467">
        <v>465.46</v>
      </c>
      <c r="M181" s="526">
        <f t="shared" si="3"/>
        <v>0</v>
      </c>
      <c r="N181" s="527">
        <f t="shared" si="4"/>
        <v>0</v>
      </c>
    </row>
    <row r="182" spans="1:14" ht="187.5" customHeight="1">
      <c r="A182" s="507">
        <v>177</v>
      </c>
      <c r="B182" s="507">
        <v>3000</v>
      </c>
      <c r="C182" s="525" t="s">
        <v>1099</v>
      </c>
      <c r="D182" s="508" t="s">
        <v>610</v>
      </c>
      <c r="E182" s="508" t="s">
        <v>13</v>
      </c>
      <c r="F182" s="528" t="s">
        <v>284</v>
      </c>
      <c r="G182" s="510">
        <v>1073.94</v>
      </c>
      <c r="H182" s="510" t="s">
        <v>82</v>
      </c>
      <c r="I182" s="510">
        <f t="shared" si="2"/>
        <v>3221820</v>
      </c>
      <c r="J182" s="511" t="s">
        <v>1100</v>
      </c>
      <c r="K182" s="473">
        <v>3000</v>
      </c>
      <c r="L182" s="462">
        <v>1073.94</v>
      </c>
      <c r="M182" s="526">
        <f t="shared" si="3"/>
        <v>0</v>
      </c>
      <c r="N182" s="527">
        <f t="shared" si="4"/>
        <v>0</v>
      </c>
    </row>
    <row r="183" spans="1:14" ht="201" customHeight="1">
      <c r="A183" s="507">
        <v>178</v>
      </c>
      <c r="B183" s="507">
        <v>1000</v>
      </c>
      <c r="C183" s="525" t="s">
        <v>1101</v>
      </c>
      <c r="D183" s="508" t="s">
        <v>610</v>
      </c>
      <c r="E183" s="508" t="s">
        <v>13</v>
      </c>
      <c r="F183" s="528" t="s">
        <v>1102</v>
      </c>
      <c r="G183" s="510">
        <v>1199.4000000000001</v>
      </c>
      <c r="H183" s="510" t="s">
        <v>82</v>
      </c>
      <c r="I183" s="510">
        <f t="shared" si="2"/>
        <v>1199400</v>
      </c>
      <c r="J183" s="511" t="s">
        <v>1103</v>
      </c>
      <c r="K183" s="473">
        <v>1000</v>
      </c>
      <c r="L183" s="462">
        <v>1199.4000000000001</v>
      </c>
      <c r="M183" s="526">
        <f t="shared" si="3"/>
        <v>0</v>
      </c>
      <c r="N183" s="527">
        <f t="shared" si="4"/>
        <v>0</v>
      </c>
    </row>
    <row r="184" spans="1:14" s="481" customFormat="1" ht="42" customHeight="1">
      <c r="A184" s="507">
        <v>179</v>
      </c>
      <c r="B184" s="507">
        <v>2900</v>
      </c>
      <c r="C184" s="530" t="s">
        <v>1104</v>
      </c>
      <c r="D184" s="508" t="s">
        <v>610</v>
      </c>
      <c r="E184" s="508" t="s">
        <v>13</v>
      </c>
      <c r="F184" s="507" t="s">
        <v>1105</v>
      </c>
      <c r="G184" s="510">
        <v>1075</v>
      </c>
      <c r="H184" s="510" t="s">
        <v>82</v>
      </c>
      <c r="I184" s="510">
        <f t="shared" si="2"/>
        <v>3117500</v>
      </c>
      <c r="J184" s="511" t="s">
        <v>1106</v>
      </c>
      <c r="K184" s="478">
        <v>2900</v>
      </c>
      <c r="L184" s="462">
        <v>1075</v>
      </c>
      <c r="M184" s="526">
        <f t="shared" si="3"/>
        <v>0</v>
      </c>
      <c r="N184" s="527">
        <f t="shared" si="4"/>
        <v>0</v>
      </c>
    </row>
    <row r="185" spans="1:14" ht="24" customHeight="1">
      <c r="A185" s="507">
        <v>180</v>
      </c>
      <c r="B185" s="507">
        <v>70</v>
      </c>
      <c r="C185" s="535" t="s">
        <v>840</v>
      </c>
      <c r="D185" s="508" t="s">
        <v>610</v>
      </c>
      <c r="E185" s="508" t="s">
        <v>13</v>
      </c>
      <c r="F185" s="507" t="s">
        <v>236</v>
      </c>
      <c r="G185" s="510">
        <v>2745</v>
      </c>
      <c r="H185" s="510" t="s">
        <v>15</v>
      </c>
      <c r="I185" s="510">
        <f t="shared" si="2"/>
        <v>192150</v>
      </c>
      <c r="J185" s="511" t="s">
        <v>1063</v>
      </c>
      <c r="K185" s="461">
        <v>70</v>
      </c>
      <c r="L185" s="462">
        <v>2745</v>
      </c>
      <c r="M185" s="526">
        <f t="shared" si="3"/>
        <v>0</v>
      </c>
      <c r="N185" s="527">
        <f t="shared" si="4"/>
        <v>0</v>
      </c>
    </row>
    <row r="186" spans="1:14" ht="25.5" customHeight="1">
      <c r="A186" s="507">
        <v>181</v>
      </c>
      <c r="B186" s="507">
        <v>24</v>
      </c>
      <c r="C186" s="525" t="s">
        <v>1107</v>
      </c>
      <c r="D186" s="508" t="s">
        <v>610</v>
      </c>
      <c r="E186" s="508" t="s">
        <v>13</v>
      </c>
      <c r="F186" s="507" t="s">
        <v>287</v>
      </c>
      <c r="G186" s="510">
        <v>3725.45</v>
      </c>
      <c r="H186" s="510" t="s">
        <v>15</v>
      </c>
      <c r="I186" s="510">
        <f t="shared" si="2"/>
        <v>89410.799999999988</v>
      </c>
      <c r="J186" s="511" t="s">
        <v>1108</v>
      </c>
      <c r="K186" s="461">
        <v>24</v>
      </c>
      <c r="L186" s="462">
        <v>3725.45</v>
      </c>
      <c r="M186" s="526">
        <f t="shared" si="3"/>
        <v>0</v>
      </c>
      <c r="N186" s="527">
        <f t="shared" si="4"/>
        <v>0</v>
      </c>
    </row>
    <row r="187" spans="1:14" ht="27.75" customHeight="1">
      <c r="A187" s="507">
        <v>182</v>
      </c>
      <c r="B187" s="509">
        <v>2000</v>
      </c>
      <c r="C187" s="507" t="s">
        <v>1109</v>
      </c>
      <c r="D187" s="508" t="s">
        <v>610</v>
      </c>
      <c r="E187" s="508" t="s">
        <v>50</v>
      </c>
      <c r="F187" s="507" t="s">
        <v>289</v>
      </c>
      <c r="G187" s="510">
        <v>740</v>
      </c>
      <c r="H187" s="510" t="s">
        <v>82</v>
      </c>
      <c r="I187" s="510">
        <f t="shared" si="2"/>
        <v>1480000</v>
      </c>
      <c r="J187" s="511" t="s">
        <v>1110</v>
      </c>
      <c r="K187" s="473">
        <v>2000</v>
      </c>
      <c r="L187" s="467">
        <v>740</v>
      </c>
      <c r="M187" s="526">
        <f t="shared" si="3"/>
        <v>0</v>
      </c>
      <c r="N187" s="527">
        <f t="shared" si="4"/>
        <v>0</v>
      </c>
    </row>
    <row r="188" spans="1:14" ht="32.25" customHeight="1">
      <c r="A188" s="507">
        <v>183</v>
      </c>
      <c r="B188" s="507">
        <v>500</v>
      </c>
      <c r="C188" s="507" t="s">
        <v>1111</v>
      </c>
      <c r="D188" s="508" t="s">
        <v>610</v>
      </c>
      <c r="E188" s="508" t="s">
        <v>50</v>
      </c>
      <c r="F188" s="507" t="s">
        <v>291</v>
      </c>
      <c r="G188" s="510">
        <v>759</v>
      </c>
      <c r="H188" s="510" t="s">
        <v>82</v>
      </c>
      <c r="I188" s="510">
        <f t="shared" si="2"/>
        <v>379500</v>
      </c>
      <c r="J188" s="511" t="s">
        <v>1112</v>
      </c>
      <c r="K188" s="468">
        <v>500</v>
      </c>
      <c r="L188" s="467">
        <v>759</v>
      </c>
      <c r="M188" s="526">
        <f t="shared" si="3"/>
        <v>0</v>
      </c>
      <c r="N188" s="527">
        <f t="shared" si="4"/>
        <v>0</v>
      </c>
    </row>
    <row r="189" spans="1:14" ht="24" customHeight="1">
      <c r="A189" s="507">
        <v>184</v>
      </c>
      <c r="B189" s="507">
        <v>500</v>
      </c>
      <c r="C189" s="525" t="s">
        <v>1113</v>
      </c>
      <c r="D189" s="508" t="s">
        <v>610</v>
      </c>
      <c r="E189" s="508" t="s">
        <v>50</v>
      </c>
      <c r="F189" s="507" t="s">
        <v>293</v>
      </c>
      <c r="G189" s="510">
        <v>80</v>
      </c>
      <c r="H189" s="510" t="s">
        <v>82</v>
      </c>
      <c r="I189" s="510">
        <f t="shared" si="2"/>
        <v>40000</v>
      </c>
      <c r="J189" s="511" t="s">
        <v>1114</v>
      </c>
      <c r="K189" s="468">
        <v>500</v>
      </c>
      <c r="L189" s="467">
        <v>80</v>
      </c>
      <c r="M189" s="526">
        <f t="shared" si="3"/>
        <v>0</v>
      </c>
      <c r="N189" s="527">
        <f t="shared" si="4"/>
        <v>0</v>
      </c>
    </row>
    <row r="190" spans="1:14" ht="31.5">
      <c r="A190" s="507">
        <v>185</v>
      </c>
      <c r="B190" s="507">
        <v>16</v>
      </c>
      <c r="C190" s="525" t="s">
        <v>1115</v>
      </c>
      <c r="D190" s="508" t="s">
        <v>610</v>
      </c>
      <c r="E190" s="508" t="s">
        <v>13</v>
      </c>
      <c r="F190" s="507" t="s">
        <v>295</v>
      </c>
      <c r="G190" s="510">
        <v>2370.63</v>
      </c>
      <c r="H190" s="510" t="s">
        <v>15</v>
      </c>
      <c r="I190" s="510">
        <f t="shared" si="2"/>
        <v>37930.080000000002</v>
      </c>
      <c r="J190" s="511" t="s">
        <v>1116</v>
      </c>
      <c r="K190" s="461">
        <v>16</v>
      </c>
      <c r="L190" s="462">
        <v>2370.63</v>
      </c>
      <c r="M190" s="526">
        <f t="shared" si="3"/>
        <v>0</v>
      </c>
      <c r="N190" s="527">
        <f t="shared" si="4"/>
        <v>0</v>
      </c>
    </row>
    <row r="191" spans="1:14" ht="78.75">
      <c r="A191" s="507">
        <v>186</v>
      </c>
      <c r="B191" s="507">
        <v>160</v>
      </c>
      <c r="C191" s="525" t="s">
        <v>1117</v>
      </c>
      <c r="D191" s="508" t="s">
        <v>610</v>
      </c>
      <c r="E191" s="508" t="s">
        <v>13</v>
      </c>
      <c r="F191" s="507" t="s">
        <v>285</v>
      </c>
      <c r="G191" s="510">
        <v>144.08000000000001</v>
      </c>
      <c r="H191" s="510" t="s">
        <v>82</v>
      </c>
      <c r="I191" s="510">
        <f t="shared" si="2"/>
        <v>23052.800000000003</v>
      </c>
      <c r="J191" s="511" t="s">
        <v>1118</v>
      </c>
      <c r="K191" s="468">
        <v>160</v>
      </c>
      <c r="L191" s="467">
        <v>144.08000000000001</v>
      </c>
      <c r="M191" s="526">
        <f t="shared" si="3"/>
        <v>0</v>
      </c>
      <c r="N191" s="527">
        <f t="shared" si="4"/>
        <v>0</v>
      </c>
    </row>
    <row r="192" spans="1:14" ht="47.25">
      <c r="A192" s="507">
        <v>187</v>
      </c>
      <c r="B192" s="509">
        <v>7000</v>
      </c>
      <c r="C192" s="525" t="s">
        <v>1074</v>
      </c>
      <c r="D192" s="508" t="s">
        <v>610</v>
      </c>
      <c r="E192" s="508" t="s">
        <v>13</v>
      </c>
      <c r="F192" s="507" t="s">
        <v>247</v>
      </c>
      <c r="G192" s="510">
        <v>30</v>
      </c>
      <c r="H192" s="510" t="s">
        <v>82</v>
      </c>
      <c r="I192" s="510">
        <f t="shared" si="2"/>
        <v>210000</v>
      </c>
      <c r="J192" s="511" t="s">
        <v>1075</v>
      </c>
      <c r="K192" s="473">
        <v>7000</v>
      </c>
      <c r="L192" s="467">
        <v>30</v>
      </c>
      <c r="M192" s="526">
        <f t="shared" si="3"/>
        <v>0</v>
      </c>
      <c r="N192" s="527">
        <f t="shared" si="4"/>
        <v>0</v>
      </c>
    </row>
    <row r="193" spans="1:14" ht="47.25">
      <c r="A193" s="507">
        <v>188</v>
      </c>
      <c r="B193" s="507">
        <v>16</v>
      </c>
      <c r="C193" s="525" t="s">
        <v>1076</v>
      </c>
      <c r="D193" s="508" t="s">
        <v>610</v>
      </c>
      <c r="E193" s="508" t="s">
        <v>13</v>
      </c>
      <c r="F193" s="507" t="s">
        <v>249</v>
      </c>
      <c r="G193" s="510">
        <v>512.54999999999995</v>
      </c>
      <c r="H193" s="510" t="s">
        <v>15</v>
      </c>
      <c r="I193" s="510">
        <f t="shared" si="2"/>
        <v>8200.7999999999993</v>
      </c>
      <c r="J193" s="511" t="s">
        <v>1077</v>
      </c>
      <c r="K193" s="461">
        <v>16</v>
      </c>
      <c r="L193" s="467">
        <v>512.54999999999995</v>
      </c>
      <c r="M193" s="526">
        <f t="shared" si="3"/>
        <v>0</v>
      </c>
      <c r="N193" s="527">
        <f t="shared" si="4"/>
        <v>0</v>
      </c>
    </row>
    <row r="194" spans="1:14" ht="47.25">
      <c r="A194" s="507">
        <v>189</v>
      </c>
      <c r="B194" s="507">
        <v>16</v>
      </c>
      <c r="C194" s="525" t="s">
        <v>1119</v>
      </c>
      <c r="D194" s="508" t="s">
        <v>610</v>
      </c>
      <c r="E194" s="508" t="s">
        <v>13</v>
      </c>
      <c r="F194" s="507" t="s">
        <v>251</v>
      </c>
      <c r="G194" s="510">
        <v>1132</v>
      </c>
      <c r="H194" s="510" t="s">
        <v>15</v>
      </c>
      <c r="I194" s="510">
        <f t="shared" si="2"/>
        <v>18112</v>
      </c>
      <c r="J194" s="511" t="s">
        <v>1078</v>
      </c>
      <c r="K194" s="461">
        <v>16</v>
      </c>
      <c r="L194" s="462">
        <v>1132</v>
      </c>
      <c r="M194" s="526">
        <f t="shared" si="3"/>
        <v>0</v>
      </c>
      <c r="N194" s="527">
        <f t="shared" si="4"/>
        <v>0</v>
      </c>
    </row>
    <row r="195" spans="1:14" ht="66" customHeight="1">
      <c r="A195" s="507">
        <v>190</v>
      </c>
      <c r="B195" s="507">
        <v>8</v>
      </c>
      <c r="C195" s="525" t="s">
        <v>1079</v>
      </c>
      <c r="D195" s="508" t="s">
        <v>610</v>
      </c>
      <c r="E195" s="508" t="s">
        <v>13</v>
      </c>
      <c r="F195" s="507" t="s">
        <v>110</v>
      </c>
      <c r="G195" s="510">
        <v>990.68</v>
      </c>
      <c r="H195" s="510" t="s">
        <v>15</v>
      </c>
      <c r="I195" s="510">
        <f t="shared" si="2"/>
        <v>7925.44</v>
      </c>
      <c r="J195" s="511" t="s">
        <v>949</v>
      </c>
      <c r="K195" s="461">
        <v>8</v>
      </c>
      <c r="L195" s="467">
        <v>990.68</v>
      </c>
      <c r="M195" s="526">
        <f t="shared" si="3"/>
        <v>0</v>
      </c>
      <c r="N195" s="527">
        <f t="shared" si="4"/>
        <v>0</v>
      </c>
    </row>
    <row r="196" spans="1:14" ht="78.75" customHeight="1">
      <c r="A196" s="507">
        <v>191</v>
      </c>
      <c r="B196" s="507">
        <v>8</v>
      </c>
      <c r="C196" s="525" t="s">
        <v>1120</v>
      </c>
      <c r="D196" s="508" t="s">
        <v>610</v>
      </c>
      <c r="E196" s="508" t="s">
        <v>13</v>
      </c>
      <c r="F196" s="507" t="s">
        <v>111</v>
      </c>
      <c r="G196" s="510">
        <v>2643.83</v>
      </c>
      <c r="H196" s="510" t="s">
        <v>15</v>
      </c>
      <c r="I196" s="510">
        <f t="shared" si="2"/>
        <v>21150.639999999999</v>
      </c>
      <c r="J196" s="511" t="s">
        <v>951</v>
      </c>
      <c r="K196" s="461">
        <v>8</v>
      </c>
      <c r="L196" s="462">
        <v>2643.83</v>
      </c>
      <c r="M196" s="526">
        <f t="shared" si="3"/>
        <v>0</v>
      </c>
      <c r="N196" s="527">
        <f t="shared" si="4"/>
        <v>0</v>
      </c>
    </row>
    <row r="197" spans="1:14" ht="52.5" customHeight="1">
      <c r="A197" s="507">
        <v>192</v>
      </c>
      <c r="B197" s="507">
        <v>200</v>
      </c>
      <c r="C197" s="508" t="s">
        <v>75</v>
      </c>
      <c r="D197" s="508" t="s">
        <v>610</v>
      </c>
      <c r="E197" s="508" t="s">
        <v>13</v>
      </c>
      <c r="F197" s="507" t="s">
        <v>76</v>
      </c>
      <c r="G197" s="510">
        <v>41</v>
      </c>
      <c r="H197" s="510" t="s">
        <v>74</v>
      </c>
      <c r="I197" s="510">
        <f t="shared" si="2"/>
        <v>8200</v>
      </c>
      <c r="J197" s="511" t="s">
        <v>911</v>
      </c>
      <c r="K197" s="461">
        <v>200</v>
      </c>
      <c r="L197" s="467">
        <v>41</v>
      </c>
      <c r="M197" s="526">
        <f t="shared" si="3"/>
        <v>0</v>
      </c>
      <c r="N197" s="527">
        <f t="shared" si="4"/>
        <v>0</v>
      </c>
    </row>
    <row r="198" spans="1:14" ht="47.25" customHeight="1">
      <c r="A198" s="507">
        <v>193</v>
      </c>
      <c r="B198" s="507">
        <v>7.52</v>
      </c>
      <c r="C198" s="525" t="s">
        <v>974</v>
      </c>
      <c r="D198" s="508" t="s">
        <v>610</v>
      </c>
      <c r="E198" s="508" t="s">
        <v>13</v>
      </c>
      <c r="F198" s="507" t="s">
        <v>113</v>
      </c>
      <c r="G198" s="510">
        <v>6579</v>
      </c>
      <c r="H198" s="510" t="s">
        <v>114</v>
      </c>
      <c r="I198" s="510">
        <f t="shared" si="2"/>
        <v>49474.079999999994</v>
      </c>
      <c r="J198" s="511" t="s">
        <v>953</v>
      </c>
      <c r="K198" s="468">
        <v>7.52</v>
      </c>
      <c r="L198" s="462">
        <v>6579</v>
      </c>
      <c r="M198" s="526">
        <f t="shared" si="3"/>
        <v>0</v>
      </c>
      <c r="N198" s="527">
        <f t="shared" si="4"/>
        <v>0</v>
      </c>
    </row>
    <row r="199" spans="1:14" ht="15.75">
      <c r="A199" s="507">
        <v>194</v>
      </c>
      <c r="B199" s="507">
        <v>0.248</v>
      </c>
      <c r="C199" s="525" t="s">
        <v>954</v>
      </c>
      <c r="D199" s="508" t="s">
        <v>610</v>
      </c>
      <c r="E199" s="508" t="s">
        <v>13</v>
      </c>
      <c r="F199" s="507" t="s">
        <v>116</v>
      </c>
      <c r="G199" s="510">
        <v>3892.98</v>
      </c>
      <c r="H199" s="510" t="s">
        <v>114</v>
      </c>
      <c r="I199" s="510">
        <f t="shared" ref="I199:I216" si="5">B199*G199</f>
        <v>965.45903999999996</v>
      </c>
      <c r="J199" s="511" t="s">
        <v>955</v>
      </c>
      <c r="K199" s="468">
        <v>0.248</v>
      </c>
      <c r="L199" s="462">
        <v>3892.98</v>
      </c>
      <c r="M199" s="526">
        <f t="shared" ref="M199:M216" si="6">B199-K199</f>
        <v>0</v>
      </c>
      <c r="N199" s="527">
        <f t="shared" ref="N199:N216" si="7">G199-L199</f>
        <v>0</v>
      </c>
    </row>
    <row r="200" spans="1:14" ht="78.75">
      <c r="A200" s="507">
        <v>195</v>
      </c>
      <c r="B200" s="507">
        <v>0.4</v>
      </c>
      <c r="C200" s="536" t="s">
        <v>1121</v>
      </c>
      <c r="D200" s="508" t="s">
        <v>610</v>
      </c>
      <c r="E200" s="508" t="s">
        <v>50</v>
      </c>
      <c r="F200" s="507" t="s">
        <v>57</v>
      </c>
      <c r="G200" s="510">
        <v>3426</v>
      </c>
      <c r="H200" s="510" t="s">
        <v>15</v>
      </c>
      <c r="I200" s="510">
        <f t="shared" si="5"/>
        <v>1370.4</v>
      </c>
      <c r="J200" s="511" t="s">
        <v>896</v>
      </c>
      <c r="K200" s="468">
        <v>0.4</v>
      </c>
      <c r="L200" s="462">
        <v>3426</v>
      </c>
      <c r="M200" s="526">
        <f t="shared" si="6"/>
        <v>0</v>
      </c>
      <c r="N200" s="527">
        <f t="shared" si="7"/>
        <v>0</v>
      </c>
    </row>
    <row r="201" spans="1:14" ht="15.75">
      <c r="A201" s="507">
        <v>196</v>
      </c>
      <c r="B201" s="507">
        <v>16</v>
      </c>
      <c r="C201" s="535" t="s">
        <v>1122</v>
      </c>
      <c r="D201" s="508" t="s">
        <v>610</v>
      </c>
      <c r="E201" s="508" t="s">
        <v>50</v>
      </c>
      <c r="F201" s="507" t="s">
        <v>260</v>
      </c>
      <c r="G201" s="510">
        <v>2789</v>
      </c>
      <c r="H201" s="510" t="s">
        <v>15</v>
      </c>
      <c r="I201" s="510">
        <f t="shared" si="5"/>
        <v>44624</v>
      </c>
      <c r="J201" s="511" t="s">
        <v>1082</v>
      </c>
      <c r="K201" s="461">
        <v>16</v>
      </c>
      <c r="L201" s="462">
        <v>2789</v>
      </c>
      <c r="M201" s="526">
        <f t="shared" si="6"/>
        <v>0</v>
      </c>
      <c r="N201" s="527">
        <f t="shared" si="7"/>
        <v>0</v>
      </c>
    </row>
    <row r="202" spans="1:14" ht="72" customHeight="1">
      <c r="A202" s="507">
        <v>197</v>
      </c>
      <c r="B202" s="507">
        <v>16</v>
      </c>
      <c r="C202" s="530" t="s">
        <v>68</v>
      </c>
      <c r="D202" s="508" t="s">
        <v>610</v>
      </c>
      <c r="E202" s="508" t="s">
        <v>13</v>
      </c>
      <c r="F202" s="507" t="s">
        <v>69</v>
      </c>
      <c r="G202" s="510">
        <v>1234.2</v>
      </c>
      <c r="H202" s="510" t="s">
        <v>15</v>
      </c>
      <c r="I202" s="510">
        <f t="shared" si="5"/>
        <v>19747.2</v>
      </c>
      <c r="J202" s="511" t="s">
        <v>908</v>
      </c>
      <c r="K202" s="461">
        <v>16</v>
      </c>
      <c r="L202" s="462">
        <v>1234.2</v>
      </c>
      <c r="M202" s="526">
        <f t="shared" si="6"/>
        <v>0</v>
      </c>
      <c r="N202" s="527">
        <f t="shared" si="7"/>
        <v>0</v>
      </c>
    </row>
    <row r="203" spans="1:14" ht="47.25">
      <c r="A203" s="507">
        <v>198</v>
      </c>
      <c r="B203" s="507">
        <v>16</v>
      </c>
      <c r="C203" s="530" t="s">
        <v>70</v>
      </c>
      <c r="D203" s="508" t="s">
        <v>610</v>
      </c>
      <c r="E203" s="508" t="s">
        <v>13</v>
      </c>
      <c r="F203" s="507" t="s">
        <v>71</v>
      </c>
      <c r="G203" s="510">
        <v>386</v>
      </c>
      <c r="H203" s="510" t="s">
        <v>15</v>
      </c>
      <c r="I203" s="510">
        <f t="shared" si="5"/>
        <v>6176</v>
      </c>
      <c r="J203" s="511" t="s">
        <v>909</v>
      </c>
      <c r="K203" s="461">
        <v>16</v>
      </c>
      <c r="L203" s="467">
        <v>386</v>
      </c>
      <c r="M203" s="526">
        <f t="shared" si="6"/>
        <v>0</v>
      </c>
      <c r="N203" s="527">
        <f t="shared" si="7"/>
        <v>0</v>
      </c>
    </row>
    <row r="204" spans="1:14" ht="78.75" customHeight="1">
      <c r="A204" s="507">
        <v>199</v>
      </c>
      <c r="B204" s="507">
        <v>70</v>
      </c>
      <c r="C204" s="530" t="s">
        <v>1083</v>
      </c>
      <c r="D204" s="508" t="s">
        <v>610</v>
      </c>
      <c r="E204" s="508" t="s">
        <v>13</v>
      </c>
      <c r="F204" s="507" t="s">
        <v>264</v>
      </c>
      <c r="G204" s="510">
        <v>484</v>
      </c>
      <c r="H204" s="510" t="s">
        <v>15</v>
      </c>
      <c r="I204" s="510">
        <f t="shared" si="5"/>
        <v>33880</v>
      </c>
      <c r="J204" s="511" t="s">
        <v>1084</v>
      </c>
      <c r="K204" s="461">
        <v>70</v>
      </c>
      <c r="L204" s="467">
        <v>484</v>
      </c>
      <c r="M204" s="526">
        <f t="shared" si="6"/>
        <v>0</v>
      </c>
      <c r="N204" s="527">
        <f t="shared" si="7"/>
        <v>0</v>
      </c>
    </row>
    <row r="205" spans="1:14" ht="27.75" customHeight="1">
      <c r="A205" s="507">
        <v>200</v>
      </c>
      <c r="B205" s="507">
        <v>8</v>
      </c>
      <c r="C205" s="525" t="s">
        <v>265</v>
      </c>
      <c r="D205" s="508" t="s">
        <v>610</v>
      </c>
      <c r="E205" s="508" t="s">
        <v>13</v>
      </c>
      <c r="F205" s="507" t="s">
        <v>266</v>
      </c>
      <c r="G205" s="510">
        <v>53</v>
      </c>
      <c r="H205" s="510" t="s">
        <v>15</v>
      </c>
      <c r="I205" s="510">
        <f t="shared" si="5"/>
        <v>424</v>
      </c>
      <c r="J205" s="511" t="s">
        <v>1085</v>
      </c>
      <c r="K205" s="461">
        <v>8</v>
      </c>
      <c r="L205" s="467">
        <v>53</v>
      </c>
      <c r="M205" s="526">
        <f t="shared" si="6"/>
        <v>0</v>
      </c>
      <c r="N205" s="527">
        <f t="shared" si="7"/>
        <v>0</v>
      </c>
    </row>
    <row r="206" spans="1:14" ht="27.75" customHeight="1">
      <c r="A206" s="507">
        <v>201</v>
      </c>
      <c r="B206" s="507">
        <v>10</v>
      </c>
      <c r="C206" s="507" t="s">
        <v>377</v>
      </c>
      <c r="D206" s="508" t="s">
        <v>610</v>
      </c>
      <c r="E206" s="508" t="s">
        <v>50</v>
      </c>
      <c r="F206" s="507" t="s">
        <v>78</v>
      </c>
      <c r="G206" s="510">
        <v>117.5</v>
      </c>
      <c r="H206" s="510" t="s">
        <v>79</v>
      </c>
      <c r="I206" s="510">
        <f t="shared" si="5"/>
        <v>1175</v>
      </c>
      <c r="J206" s="511" t="s">
        <v>912</v>
      </c>
      <c r="K206" s="468">
        <v>10</v>
      </c>
      <c r="L206" s="467">
        <v>117.5</v>
      </c>
      <c r="M206" s="526">
        <f t="shared" si="6"/>
        <v>0</v>
      </c>
      <c r="N206" s="527">
        <f t="shared" si="7"/>
        <v>0</v>
      </c>
    </row>
    <row r="207" spans="1:14" ht="27.75" customHeight="1">
      <c r="A207" s="507">
        <v>202</v>
      </c>
      <c r="B207" s="507">
        <v>8</v>
      </c>
      <c r="C207" s="508" t="s">
        <v>1123</v>
      </c>
      <c r="D207" s="508" t="s">
        <v>610</v>
      </c>
      <c r="E207" s="508" t="s">
        <v>13</v>
      </c>
      <c r="F207" s="507" t="s">
        <v>301</v>
      </c>
      <c r="G207" s="510">
        <v>3200</v>
      </c>
      <c r="H207" s="510" t="s">
        <v>15</v>
      </c>
      <c r="I207" s="510">
        <f t="shared" si="5"/>
        <v>25600</v>
      </c>
      <c r="J207" s="511" t="s">
        <v>1124</v>
      </c>
      <c r="K207" s="461">
        <v>8</v>
      </c>
      <c r="L207" s="462">
        <v>3200</v>
      </c>
      <c r="M207" s="526">
        <f t="shared" si="6"/>
        <v>0</v>
      </c>
      <c r="N207" s="527">
        <f t="shared" si="7"/>
        <v>0</v>
      </c>
    </row>
    <row r="208" spans="1:14" ht="45" customHeight="1">
      <c r="A208" s="507">
        <v>203</v>
      </c>
      <c r="B208" s="507">
        <v>8</v>
      </c>
      <c r="C208" s="508" t="s">
        <v>274</v>
      </c>
      <c r="D208" s="508" t="s">
        <v>610</v>
      </c>
      <c r="E208" s="508" t="s">
        <v>13</v>
      </c>
      <c r="F208" s="507" t="s">
        <v>275</v>
      </c>
      <c r="G208" s="510">
        <v>146.63</v>
      </c>
      <c r="H208" s="510" t="s">
        <v>15</v>
      </c>
      <c r="I208" s="510">
        <f t="shared" si="5"/>
        <v>1173.04</v>
      </c>
      <c r="J208" s="511" t="s">
        <v>1087</v>
      </c>
      <c r="K208" s="461">
        <v>8</v>
      </c>
      <c r="L208" s="467">
        <v>146.63</v>
      </c>
      <c r="M208" s="526">
        <f t="shared" si="6"/>
        <v>0</v>
      </c>
      <c r="N208" s="527">
        <f t="shared" si="7"/>
        <v>0</v>
      </c>
    </row>
    <row r="209" spans="1:14" ht="45" customHeight="1">
      <c r="A209" s="507">
        <v>204</v>
      </c>
      <c r="B209" s="507">
        <v>8</v>
      </c>
      <c r="C209" s="508" t="s">
        <v>674</v>
      </c>
      <c r="D209" s="508" t="s">
        <v>610</v>
      </c>
      <c r="E209" s="508" t="s">
        <v>13</v>
      </c>
      <c r="F209" s="507" t="s">
        <v>123</v>
      </c>
      <c r="G209" s="510">
        <v>142</v>
      </c>
      <c r="H209" s="510" t="s">
        <v>15</v>
      </c>
      <c r="I209" s="510">
        <f t="shared" si="5"/>
        <v>1136</v>
      </c>
      <c r="J209" s="511" t="s">
        <v>960</v>
      </c>
      <c r="K209" s="461">
        <v>8</v>
      </c>
      <c r="L209" s="467">
        <v>142</v>
      </c>
      <c r="M209" s="526">
        <f t="shared" si="6"/>
        <v>0</v>
      </c>
      <c r="N209" s="527">
        <f t="shared" si="7"/>
        <v>0</v>
      </c>
    </row>
    <row r="210" spans="1:14" ht="27.75" customHeight="1">
      <c r="A210" s="507">
        <v>205</v>
      </c>
      <c r="B210" s="533">
        <v>8</v>
      </c>
      <c r="C210" s="518" t="s">
        <v>307</v>
      </c>
      <c r="D210" s="508" t="s">
        <v>610</v>
      </c>
      <c r="E210" s="508" t="s">
        <v>13</v>
      </c>
      <c r="F210" s="518" t="s">
        <v>308</v>
      </c>
      <c r="G210" s="520">
        <v>1372.88</v>
      </c>
      <c r="H210" s="518" t="s">
        <v>15</v>
      </c>
      <c r="I210" s="510">
        <f t="shared" si="5"/>
        <v>10983.04</v>
      </c>
      <c r="J210" s="511" t="s">
        <v>1134</v>
      </c>
      <c r="K210" s="461">
        <v>8</v>
      </c>
      <c r="L210" s="462">
        <v>1372.88</v>
      </c>
      <c r="M210" s="526">
        <f t="shared" si="6"/>
        <v>0</v>
      </c>
      <c r="N210" s="527">
        <f t="shared" si="7"/>
        <v>0</v>
      </c>
    </row>
    <row r="211" spans="1:14" ht="27.75" customHeight="1">
      <c r="A211" s="507">
        <v>206</v>
      </c>
      <c r="B211" s="533">
        <v>24</v>
      </c>
      <c r="C211" s="518" t="s">
        <v>305</v>
      </c>
      <c r="D211" s="508" t="s">
        <v>610</v>
      </c>
      <c r="E211" s="508" t="s">
        <v>13</v>
      </c>
      <c r="F211" s="518" t="s">
        <v>306</v>
      </c>
      <c r="G211" s="520">
        <v>4110.17</v>
      </c>
      <c r="H211" s="518" t="s">
        <v>15</v>
      </c>
      <c r="I211" s="510">
        <f t="shared" si="5"/>
        <v>98644.08</v>
      </c>
      <c r="J211" s="511" t="s">
        <v>1125</v>
      </c>
      <c r="K211" s="461">
        <v>24</v>
      </c>
      <c r="L211" s="462">
        <v>4110.17</v>
      </c>
      <c r="M211" s="526">
        <f t="shared" si="6"/>
        <v>0</v>
      </c>
      <c r="N211" s="527">
        <f t="shared" si="7"/>
        <v>0</v>
      </c>
    </row>
    <row r="212" spans="1:14" ht="27.75" customHeight="1">
      <c r="A212" s="507">
        <v>207</v>
      </c>
      <c r="B212" s="534">
        <v>4000</v>
      </c>
      <c r="C212" s="518" t="s">
        <v>216</v>
      </c>
      <c r="D212" s="508" t="s">
        <v>610</v>
      </c>
      <c r="E212" s="508" t="s">
        <v>13</v>
      </c>
      <c r="F212" s="518" t="s">
        <v>217</v>
      </c>
      <c r="G212" s="519">
        <v>60.75</v>
      </c>
      <c r="H212" s="518" t="s">
        <v>79</v>
      </c>
      <c r="I212" s="510">
        <f t="shared" si="5"/>
        <v>243000</v>
      </c>
      <c r="J212" s="511" t="s">
        <v>1031</v>
      </c>
      <c r="K212" s="473">
        <v>4000</v>
      </c>
      <c r="L212" s="467">
        <v>60.75</v>
      </c>
      <c r="M212" s="526">
        <f t="shared" si="6"/>
        <v>0</v>
      </c>
      <c r="N212" s="527">
        <f t="shared" si="7"/>
        <v>0</v>
      </c>
    </row>
    <row r="213" spans="1:14" ht="27.75" customHeight="1">
      <c r="A213" s="507">
        <v>208</v>
      </c>
      <c r="B213" s="517">
        <v>400</v>
      </c>
      <c r="C213" s="518" t="s">
        <v>202</v>
      </c>
      <c r="D213" s="508" t="s">
        <v>610</v>
      </c>
      <c r="E213" s="508" t="s">
        <v>13</v>
      </c>
      <c r="F213" s="518" t="s">
        <v>203</v>
      </c>
      <c r="G213" s="519">
        <v>56.5</v>
      </c>
      <c r="H213" s="518" t="s">
        <v>79</v>
      </c>
      <c r="I213" s="510">
        <f t="shared" si="5"/>
        <v>22600</v>
      </c>
      <c r="J213" s="511" t="s">
        <v>1025</v>
      </c>
      <c r="K213" s="468">
        <v>400</v>
      </c>
      <c r="L213" s="467">
        <v>56.5</v>
      </c>
      <c r="M213" s="526">
        <f t="shared" si="6"/>
        <v>0</v>
      </c>
      <c r="N213" s="527">
        <f t="shared" si="7"/>
        <v>0</v>
      </c>
    </row>
    <row r="214" spans="1:14" ht="27.75" customHeight="1">
      <c r="A214" s="507">
        <v>209</v>
      </c>
      <c r="B214" s="517">
        <v>400</v>
      </c>
      <c r="C214" s="518" t="s">
        <v>214</v>
      </c>
      <c r="D214" s="508" t="s">
        <v>610</v>
      </c>
      <c r="E214" s="508" t="s">
        <v>13</v>
      </c>
      <c r="F214" s="518" t="s">
        <v>215</v>
      </c>
      <c r="G214" s="519">
        <v>58.45</v>
      </c>
      <c r="H214" s="518" t="s">
        <v>79</v>
      </c>
      <c r="I214" s="510">
        <f t="shared" si="5"/>
        <v>23380</v>
      </c>
      <c r="J214" s="511" t="s">
        <v>1033</v>
      </c>
      <c r="K214" s="468">
        <v>400</v>
      </c>
      <c r="L214" s="467">
        <v>58.45</v>
      </c>
      <c r="M214" s="526">
        <f t="shared" si="6"/>
        <v>0</v>
      </c>
      <c r="N214" s="527">
        <f t="shared" si="7"/>
        <v>0</v>
      </c>
    </row>
    <row r="215" spans="1:14" ht="37.5" customHeight="1">
      <c r="A215" s="507">
        <v>210</v>
      </c>
      <c r="B215" s="533">
        <v>8</v>
      </c>
      <c r="C215" s="518" t="s">
        <v>1127</v>
      </c>
      <c r="D215" s="508" t="s">
        <v>610</v>
      </c>
      <c r="E215" s="508" t="s">
        <v>13</v>
      </c>
      <c r="F215" s="518" t="s">
        <v>846</v>
      </c>
      <c r="G215" s="520">
        <v>18150</v>
      </c>
      <c r="H215" s="518" t="s">
        <v>15</v>
      </c>
      <c r="I215" s="510">
        <f t="shared" si="5"/>
        <v>145200</v>
      </c>
      <c r="J215" s="511" t="s">
        <v>1126</v>
      </c>
      <c r="K215" s="461">
        <v>8</v>
      </c>
      <c r="L215" s="462">
        <v>18150</v>
      </c>
      <c r="M215" s="526">
        <f t="shared" si="6"/>
        <v>0</v>
      </c>
      <c r="N215" s="527">
        <f t="shared" si="7"/>
        <v>0</v>
      </c>
    </row>
    <row r="216" spans="1:14" s="465" customFormat="1" ht="27.75" customHeight="1">
      <c r="A216" s="507">
        <v>211</v>
      </c>
      <c r="B216" s="537">
        <v>8</v>
      </c>
      <c r="C216" s="522" t="s">
        <v>309</v>
      </c>
      <c r="D216" s="523" t="s">
        <v>610</v>
      </c>
      <c r="E216" s="523" t="s">
        <v>13</v>
      </c>
      <c r="F216" s="522" t="s">
        <v>310</v>
      </c>
      <c r="G216" s="538">
        <v>1459.83</v>
      </c>
      <c r="H216" s="522" t="s">
        <v>15</v>
      </c>
      <c r="I216" s="524">
        <f t="shared" si="5"/>
        <v>11678.64</v>
      </c>
      <c r="J216" s="511" t="s">
        <v>1128</v>
      </c>
      <c r="K216" s="461">
        <v>8</v>
      </c>
      <c r="L216" s="462">
        <v>1459.83</v>
      </c>
      <c r="M216" s="526">
        <f t="shared" si="6"/>
        <v>0</v>
      </c>
      <c r="N216" s="527">
        <f t="shared" si="7"/>
        <v>0</v>
      </c>
    </row>
    <row r="217" spans="1:14" ht="16.5">
      <c r="A217" s="528"/>
      <c r="B217" s="1332" t="s">
        <v>1137</v>
      </c>
      <c r="C217" s="1333"/>
      <c r="D217" s="1333"/>
      <c r="E217" s="1333"/>
      <c r="F217" s="1333"/>
      <c r="G217" s="1333"/>
      <c r="H217" s="1334"/>
      <c r="I217" s="539">
        <f>SUM(I6:I216)</f>
        <v>17414668.189429998</v>
      </c>
    </row>
    <row r="218" spans="1:14" ht="18.75">
      <c r="A218" s="540"/>
      <c r="B218" s="541" t="s">
        <v>676</v>
      </c>
      <c r="C218" s="485"/>
      <c r="D218" s="485"/>
      <c r="E218" s="485"/>
      <c r="F218" s="485"/>
      <c r="G218" s="485"/>
      <c r="H218" s="485"/>
      <c r="I218" s="542"/>
    </row>
    <row r="219" spans="1:14" ht="31.5">
      <c r="A219" s="543">
        <v>212</v>
      </c>
      <c r="B219" s="544">
        <v>24</v>
      </c>
      <c r="C219" s="432" t="s">
        <v>401</v>
      </c>
      <c r="D219" s="490" t="s">
        <v>365</v>
      </c>
      <c r="E219" s="490" t="s">
        <v>402</v>
      </c>
      <c r="F219" s="491" t="s">
        <v>403</v>
      </c>
      <c r="G219" s="545">
        <v>2165</v>
      </c>
      <c r="H219" s="493" t="s">
        <v>404</v>
      </c>
      <c r="I219" s="431">
        <f t="shared" ref="I219:I282" si="8">G219*B219</f>
        <v>51960</v>
      </c>
    </row>
    <row r="220" spans="1:14" ht="47.25">
      <c r="A220" s="543">
        <v>213</v>
      </c>
      <c r="B220" s="544">
        <v>2</v>
      </c>
      <c r="C220" s="432" t="s">
        <v>405</v>
      </c>
      <c r="D220" s="490" t="s">
        <v>365</v>
      </c>
      <c r="E220" s="490" t="s">
        <v>402</v>
      </c>
      <c r="F220" s="491" t="s">
        <v>406</v>
      </c>
      <c r="G220" s="545">
        <v>5665</v>
      </c>
      <c r="H220" s="493" t="s">
        <v>15</v>
      </c>
      <c r="I220" s="431">
        <f t="shared" si="8"/>
        <v>11330</v>
      </c>
    </row>
    <row r="221" spans="1:14" ht="15.75">
      <c r="A221" s="543">
        <v>214</v>
      </c>
      <c r="B221" s="544">
        <v>2</v>
      </c>
      <c r="C221" s="432" t="s">
        <v>407</v>
      </c>
      <c r="D221" s="490" t="s">
        <v>365</v>
      </c>
      <c r="E221" s="490" t="s">
        <v>402</v>
      </c>
      <c r="F221" s="491" t="s">
        <v>408</v>
      </c>
      <c r="G221" s="545">
        <v>4500</v>
      </c>
      <c r="H221" s="493" t="s">
        <v>15</v>
      </c>
      <c r="I221" s="431">
        <f t="shared" si="8"/>
        <v>9000</v>
      </c>
    </row>
    <row r="222" spans="1:14" ht="31.5">
      <c r="A222" s="543">
        <v>215</v>
      </c>
      <c r="B222" s="544">
        <v>7500</v>
      </c>
      <c r="C222" s="432" t="s">
        <v>409</v>
      </c>
      <c r="D222" s="490" t="s">
        <v>365</v>
      </c>
      <c r="E222" s="490" t="s">
        <v>402</v>
      </c>
      <c r="F222" s="491" t="s">
        <v>410</v>
      </c>
      <c r="G222" s="545">
        <v>5</v>
      </c>
      <c r="H222" s="493" t="s">
        <v>411</v>
      </c>
      <c r="I222" s="431">
        <f t="shared" si="8"/>
        <v>37500</v>
      </c>
    </row>
    <row r="223" spans="1:14" ht="94.5">
      <c r="A223" s="543">
        <v>216</v>
      </c>
      <c r="B223" s="544">
        <v>27.65</v>
      </c>
      <c r="C223" s="546" t="s">
        <v>412</v>
      </c>
      <c r="D223" s="490" t="s">
        <v>365</v>
      </c>
      <c r="E223" s="490" t="s">
        <v>402</v>
      </c>
      <c r="F223" s="491" t="s">
        <v>413</v>
      </c>
      <c r="G223" s="545">
        <v>1440</v>
      </c>
      <c r="H223" s="493" t="s">
        <v>414</v>
      </c>
      <c r="I223" s="431">
        <f t="shared" si="8"/>
        <v>39816</v>
      </c>
    </row>
    <row r="224" spans="1:14" ht="78.75">
      <c r="A224" s="543">
        <v>217</v>
      </c>
      <c r="B224" s="544">
        <v>938.69999999999993</v>
      </c>
      <c r="C224" s="432" t="s">
        <v>415</v>
      </c>
      <c r="D224" s="490" t="s">
        <v>365</v>
      </c>
      <c r="E224" s="490" t="s">
        <v>402</v>
      </c>
      <c r="F224" s="491" t="s">
        <v>368</v>
      </c>
      <c r="G224" s="545">
        <v>486</v>
      </c>
      <c r="H224" s="493" t="s">
        <v>414</v>
      </c>
      <c r="I224" s="431">
        <f t="shared" si="8"/>
        <v>456208.19999999995</v>
      </c>
    </row>
    <row r="225" spans="1:9" ht="31.5">
      <c r="A225" s="543">
        <v>218</v>
      </c>
      <c r="B225" s="544">
        <v>108</v>
      </c>
      <c r="C225" s="432" t="s">
        <v>416</v>
      </c>
      <c r="D225" s="490" t="s">
        <v>365</v>
      </c>
      <c r="E225" s="490" t="s">
        <v>402</v>
      </c>
      <c r="F225" s="491" t="s">
        <v>417</v>
      </c>
      <c r="G225" s="545">
        <v>144</v>
      </c>
      <c r="H225" s="493" t="s">
        <v>1138</v>
      </c>
      <c r="I225" s="431">
        <f t="shared" si="8"/>
        <v>15552</v>
      </c>
    </row>
    <row r="226" spans="1:9" ht="63">
      <c r="A226" s="543">
        <v>219</v>
      </c>
      <c r="B226" s="544">
        <v>108</v>
      </c>
      <c r="C226" s="432" t="s">
        <v>419</v>
      </c>
      <c r="D226" s="490" t="s">
        <v>365</v>
      </c>
      <c r="E226" s="490" t="s">
        <v>402</v>
      </c>
      <c r="F226" s="491" t="s">
        <v>420</v>
      </c>
      <c r="G226" s="545">
        <v>93</v>
      </c>
      <c r="H226" s="493" t="s">
        <v>1138</v>
      </c>
      <c r="I226" s="431">
        <f t="shared" si="8"/>
        <v>10044</v>
      </c>
    </row>
    <row r="227" spans="1:9" ht="47.25">
      <c r="A227" s="543">
        <v>220</v>
      </c>
      <c r="B227" s="544">
        <v>211.23</v>
      </c>
      <c r="C227" s="432" t="s">
        <v>421</v>
      </c>
      <c r="D227" s="490" t="s">
        <v>365</v>
      </c>
      <c r="E227" s="490" t="s">
        <v>402</v>
      </c>
      <c r="F227" s="491" t="s">
        <v>422</v>
      </c>
      <c r="G227" s="545">
        <v>202</v>
      </c>
      <c r="H227" s="493" t="s">
        <v>414</v>
      </c>
      <c r="I227" s="431">
        <f t="shared" si="8"/>
        <v>42668.46</v>
      </c>
    </row>
    <row r="228" spans="1:9" ht="110.25">
      <c r="A228" s="543">
        <v>221</v>
      </c>
      <c r="B228" s="544">
        <v>90.38000000000001</v>
      </c>
      <c r="C228" s="432" t="s">
        <v>423</v>
      </c>
      <c r="D228" s="490" t="s">
        <v>365</v>
      </c>
      <c r="E228" s="490" t="s">
        <v>402</v>
      </c>
      <c r="F228" s="491" t="s">
        <v>424</v>
      </c>
      <c r="G228" s="545">
        <v>4843</v>
      </c>
      <c r="H228" s="493" t="s">
        <v>414</v>
      </c>
      <c r="I228" s="431">
        <f t="shared" si="8"/>
        <v>437710.34</v>
      </c>
    </row>
    <row r="229" spans="1:9" ht="189">
      <c r="A229" s="543">
        <v>222</v>
      </c>
      <c r="B229" s="544">
        <v>82.02</v>
      </c>
      <c r="C229" s="432" t="s">
        <v>425</v>
      </c>
      <c r="D229" s="490" t="s">
        <v>365</v>
      </c>
      <c r="E229" s="490" t="s">
        <v>402</v>
      </c>
      <c r="F229" s="491" t="s">
        <v>426</v>
      </c>
      <c r="G229" s="545">
        <v>9595</v>
      </c>
      <c r="H229" s="493" t="s">
        <v>414</v>
      </c>
      <c r="I229" s="431">
        <f t="shared" si="8"/>
        <v>786981.89999999991</v>
      </c>
    </row>
    <row r="230" spans="1:9" ht="78.75">
      <c r="A230" s="543">
        <v>223</v>
      </c>
      <c r="B230" s="544">
        <v>28.459999999999997</v>
      </c>
      <c r="C230" s="432" t="s">
        <v>427</v>
      </c>
      <c r="D230" s="490" t="s">
        <v>365</v>
      </c>
      <c r="E230" s="490" t="s">
        <v>402</v>
      </c>
      <c r="F230" s="491" t="s">
        <v>428</v>
      </c>
      <c r="G230" s="545">
        <v>13343</v>
      </c>
      <c r="H230" s="493" t="s">
        <v>414</v>
      </c>
      <c r="I230" s="431">
        <f t="shared" si="8"/>
        <v>379741.77999999997</v>
      </c>
    </row>
    <row r="231" spans="1:9" ht="189">
      <c r="A231" s="543">
        <v>224</v>
      </c>
      <c r="B231" s="544">
        <v>4.96</v>
      </c>
      <c r="C231" s="432" t="s">
        <v>429</v>
      </c>
      <c r="D231" s="490" t="s">
        <v>365</v>
      </c>
      <c r="E231" s="490" t="s">
        <v>402</v>
      </c>
      <c r="F231" s="491" t="s">
        <v>430</v>
      </c>
      <c r="G231" s="545">
        <v>12465</v>
      </c>
      <c r="H231" s="493" t="s">
        <v>414</v>
      </c>
      <c r="I231" s="431">
        <f t="shared" si="8"/>
        <v>61826.400000000001</v>
      </c>
    </row>
    <row r="232" spans="1:9" ht="78.75">
      <c r="A232" s="543">
        <v>225</v>
      </c>
      <c r="B232" s="544">
        <v>18.3</v>
      </c>
      <c r="C232" s="432" t="s">
        <v>431</v>
      </c>
      <c r="D232" s="490" t="s">
        <v>365</v>
      </c>
      <c r="E232" s="490" t="s">
        <v>402</v>
      </c>
      <c r="F232" s="491" t="s">
        <v>432</v>
      </c>
      <c r="G232" s="545">
        <v>12381</v>
      </c>
      <c r="H232" s="493" t="s">
        <v>414</v>
      </c>
      <c r="I232" s="431">
        <f t="shared" si="8"/>
        <v>226572.30000000002</v>
      </c>
    </row>
    <row r="233" spans="1:9" ht="189">
      <c r="A233" s="543">
        <v>226</v>
      </c>
      <c r="B233" s="544">
        <v>1.82</v>
      </c>
      <c r="C233" s="432" t="s">
        <v>433</v>
      </c>
      <c r="D233" s="490" t="s">
        <v>365</v>
      </c>
      <c r="E233" s="490" t="s">
        <v>402</v>
      </c>
      <c r="F233" s="491" t="s">
        <v>434</v>
      </c>
      <c r="G233" s="545">
        <v>13173</v>
      </c>
      <c r="H233" s="493" t="s">
        <v>414</v>
      </c>
      <c r="I233" s="431">
        <f t="shared" si="8"/>
        <v>23974.86</v>
      </c>
    </row>
    <row r="234" spans="1:9" ht="94.5">
      <c r="A234" s="543">
        <v>227</v>
      </c>
      <c r="B234" s="544">
        <v>43.83</v>
      </c>
      <c r="C234" s="432" t="s">
        <v>435</v>
      </c>
      <c r="D234" s="490" t="s">
        <v>365</v>
      </c>
      <c r="E234" s="490" t="s">
        <v>402</v>
      </c>
      <c r="F234" s="491" t="s">
        <v>436</v>
      </c>
      <c r="G234" s="545">
        <v>10969</v>
      </c>
      <c r="H234" s="493" t="s">
        <v>414</v>
      </c>
      <c r="I234" s="431">
        <f t="shared" si="8"/>
        <v>480771.26999999996</v>
      </c>
    </row>
    <row r="235" spans="1:9" ht="78.75">
      <c r="A235" s="543">
        <v>228</v>
      </c>
      <c r="B235" s="544">
        <v>18</v>
      </c>
      <c r="C235" s="432" t="s">
        <v>437</v>
      </c>
      <c r="D235" s="490" t="s">
        <v>365</v>
      </c>
      <c r="E235" s="490" t="s">
        <v>50</v>
      </c>
      <c r="F235" s="491" t="s">
        <v>438</v>
      </c>
      <c r="G235" s="545">
        <v>75636</v>
      </c>
      <c r="H235" s="493" t="s">
        <v>439</v>
      </c>
      <c r="I235" s="431">
        <f t="shared" si="8"/>
        <v>1361448</v>
      </c>
    </row>
    <row r="236" spans="1:9" ht="78.75">
      <c r="A236" s="543">
        <v>229</v>
      </c>
      <c r="B236" s="544">
        <v>240.82999999999996</v>
      </c>
      <c r="C236" s="432" t="s">
        <v>440</v>
      </c>
      <c r="D236" s="490" t="s">
        <v>365</v>
      </c>
      <c r="E236" s="490" t="s">
        <v>402</v>
      </c>
      <c r="F236" s="491" t="s">
        <v>441</v>
      </c>
      <c r="G236" s="545">
        <v>5027</v>
      </c>
      <c r="H236" s="493" t="s">
        <v>414</v>
      </c>
      <c r="I236" s="431">
        <f t="shared" si="8"/>
        <v>1210652.4099999997</v>
      </c>
    </row>
    <row r="237" spans="1:9" ht="63">
      <c r="A237" s="543">
        <v>230</v>
      </c>
      <c r="B237" s="544">
        <v>87.84</v>
      </c>
      <c r="C237" s="432" t="s">
        <v>442</v>
      </c>
      <c r="D237" s="490" t="s">
        <v>365</v>
      </c>
      <c r="E237" s="490" t="s">
        <v>402</v>
      </c>
      <c r="F237" s="491" t="s">
        <v>443</v>
      </c>
      <c r="G237" s="545">
        <v>124</v>
      </c>
      <c r="H237" s="493" t="s">
        <v>444</v>
      </c>
      <c r="I237" s="431">
        <f t="shared" si="8"/>
        <v>10892.16</v>
      </c>
    </row>
    <row r="238" spans="1:9" ht="78.75">
      <c r="A238" s="543">
        <v>231</v>
      </c>
      <c r="B238" s="544">
        <v>96.26</v>
      </c>
      <c r="C238" s="432" t="s">
        <v>445</v>
      </c>
      <c r="D238" s="490" t="s">
        <v>365</v>
      </c>
      <c r="E238" s="490" t="s">
        <v>402</v>
      </c>
      <c r="F238" s="491" t="s">
        <v>366</v>
      </c>
      <c r="G238" s="545">
        <v>8369</v>
      </c>
      <c r="H238" s="493" t="s">
        <v>414</v>
      </c>
      <c r="I238" s="431">
        <f t="shared" si="8"/>
        <v>805599.94000000006</v>
      </c>
    </row>
    <row r="239" spans="1:9" ht="47.25">
      <c r="A239" s="543">
        <v>232</v>
      </c>
      <c r="B239" s="544">
        <v>345.87</v>
      </c>
      <c r="C239" s="432" t="s">
        <v>446</v>
      </c>
      <c r="D239" s="490" t="s">
        <v>365</v>
      </c>
      <c r="E239" s="490" t="s">
        <v>50</v>
      </c>
      <c r="F239" s="491" t="s">
        <v>447</v>
      </c>
      <c r="G239" s="545">
        <v>493</v>
      </c>
      <c r="H239" s="493" t="s">
        <v>414</v>
      </c>
      <c r="I239" s="431">
        <f t="shared" si="8"/>
        <v>170513.91</v>
      </c>
    </row>
    <row r="240" spans="1:9" ht="126">
      <c r="A240" s="543">
        <v>233</v>
      </c>
      <c r="B240" s="544">
        <v>1628.63</v>
      </c>
      <c r="C240" s="432" t="s">
        <v>448</v>
      </c>
      <c r="D240" s="490" t="s">
        <v>365</v>
      </c>
      <c r="E240" s="490" t="s">
        <v>402</v>
      </c>
      <c r="F240" s="491" t="s">
        <v>449</v>
      </c>
      <c r="G240" s="545">
        <v>559</v>
      </c>
      <c r="H240" s="493" t="s">
        <v>444</v>
      </c>
      <c r="I240" s="431">
        <f t="shared" si="8"/>
        <v>910404.17</v>
      </c>
    </row>
    <row r="241" spans="1:9" ht="126">
      <c r="A241" s="543">
        <v>234</v>
      </c>
      <c r="B241" s="544">
        <v>265.27999999999997</v>
      </c>
      <c r="C241" s="432" t="s">
        <v>450</v>
      </c>
      <c r="D241" s="490" t="s">
        <v>365</v>
      </c>
      <c r="E241" s="490" t="s">
        <v>402</v>
      </c>
      <c r="F241" s="491" t="s">
        <v>451</v>
      </c>
      <c r="G241" s="545">
        <v>582</v>
      </c>
      <c r="H241" s="493" t="s">
        <v>444</v>
      </c>
      <c r="I241" s="431">
        <f t="shared" si="8"/>
        <v>154392.95999999999</v>
      </c>
    </row>
    <row r="242" spans="1:9" ht="126">
      <c r="A242" s="543">
        <v>235</v>
      </c>
      <c r="B242" s="544">
        <v>90</v>
      </c>
      <c r="C242" s="432" t="s">
        <v>452</v>
      </c>
      <c r="D242" s="490" t="s">
        <v>365</v>
      </c>
      <c r="E242" s="490" t="s">
        <v>402</v>
      </c>
      <c r="F242" s="491" t="s">
        <v>453</v>
      </c>
      <c r="G242" s="545">
        <v>3036</v>
      </c>
      <c r="H242" s="493" t="s">
        <v>444</v>
      </c>
      <c r="I242" s="431">
        <f t="shared" si="8"/>
        <v>273240</v>
      </c>
    </row>
    <row r="243" spans="1:9" ht="189">
      <c r="A243" s="543">
        <v>236</v>
      </c>
      <c r="B243" s="544">
        <v>22.330000000000002</v>
      </c>
      <c r="C243" s="432" t="s">
        <v>454</v>
      </c>
      <c r="D243" s="490" t="s">
        <v>365</v>
      </c>
      <c r="E243" s="490" t="s">
        <v>50</v>
      </c>
      <c r="F243" s="491" t="s">
        <v>455</v>
      </c>
      <c r="G243" s="545">
        <v>3623</v>
      </c>
      <c r="H243" s="493" t="s">
        <v>444</v>
      </c>
      <c r="I243" s="431">
        <f t="shared" si="8"/>
        <v>80901.590000000011</v>
      </c>
    </row>
    <row r="244" spans="1:9" ht="47.25">
      <c r="A244" s="543">
        <v>237</v>
      </c>
      <c r="B244" s="544">
        <v>26.680000000000003</v>
      </c>
      <c r="C244" s="432" t="s">
        <v>456</v>
      </c>
      <c r="D244" s="490" t="s">
        <v>365</v>
      </c>
      <c r="E244" s="490" t="s">
        <v>50</v>
      </c>
      <c r="F244" s="491" t="s">
        <v>457</v>
      </c>
      <c r="G244" s="545">
        <v>2990</v>
      </c>
      <c r="H244" s="493" t="s">
        <v>458</v>
      </c>
      <c r="I244" s="431">
        <f t="shared" si="8"/>
        <v>79773.200000000012</v>
      </c>
    </row>
    <row r="245" spans="1:9" ht="141.75">
      <c r="A245" s="543">
        <v>238</v>
      </c>
      <c r="B245" s="544">
        <v>7.95</v>
      </c>
      <c r="C245" s="432" t="s">
        <v>459</v>
      </c>
      <c r="D245" s="490" t="s">
        <v>365</v>
      </c>
      <c r="E245" s="490" t="s">
        <v>50</v>
      </c>
      <c r="F245" s="491" t="s">
        <v>460</v>
      </c>
      <c r="G245" s="545">
        <v>4017</v>
      </c>
      <c r="H245" s="493" t="s">
        <v>444</v>
      </c>
      <c r="I245" s="431">
        <f t="shared" si="8"/>
        <v>31935.15</v>
      </c>
    </row>
    <row r="246" spans="1:9" ht="63">
      <c r="A246" s="543">
        <v>239</v>
      </c>
      <c r="B246" s="544">
        <v>3.7</v>
      </c>
      <c r="C246" s="432" t="s">
        <v>461</v>
      </c>
      <c r="D246" s="490" t="s">
        <v>365</v>
      </c>
      <c r="E246" s="490" t="s">
        <v>50</v>
      </c>
      <c r="F246" s="491" t="s">
        <v>462</v>
      </c>
      <c r="G246" s="545">
        <v>4371</v>
      </c>
      <c r="H246" s="493" t="s">
        <v>444</v>
      </c>
      <c r="I246" s="431">
        <f t="shared" si="8"/>
        <v>16172.7</v>
      </c>
    </row>
    <row r="247" spans="1:9" ht="110.25">
      <c r="A247" s="543">
        <v>240</v>
      </c>
      <c r="B247" s="544">
        <v>9.59</v>
      </c>
      <c r="C247" s="432" t="s">
        <v>463</v>
      </c>
      <c r="D247" s="490" t="s">
        <v>365</v>
      </c>
      <c r="E247" s="490" t="s">
        <v>402</v>
      </c>
      <c r="F247" s="491" t="s">
        <v>464</v>
      </c>
      <c r="G247" s="545">
        <v>913</v>
      </c>
      <c r="H247" s="493" t="s">
        <v>444</v>
      </c>
      <c r="I247" s="431">
        <f t="shared" si="8"/>
        <v>8755.67</v>
      </c>
    </row>
    <row r="248" spans="1:9" ht="110.25">
      <c r="A248" s="543">
        <v>241</v>
      </c>
      <c r="B248" s="544">
        <v>225.78000000000003</v>
      </c>
      <c r="C248" s="432" t="s">
        <v>465</v>
      </c>
      <c r="D248" s="490" t="s">
        <v>365</v>
      </c>
      <c r="E248" s="490" t="s">
        <v>402</v>
      </c>
      <c r="F248" s="491" t="s">
        <v>466</v>
      </c>
      <c r="G248" s="545">
        <v>785</v>
      </c>
      <c r="H248" s="493" t="s">
        <v>444</v>
      </c>
      <c r="I248" s="431">
        <f t="shared" si="8"/>
        <v>177237.30000000002</v>
      </c>
    </row>
    <row r="249" spans="1:9" ht="126">
      <c r="A249" s="543">
        <v>242</v>
      </c>
      <c r="B249" s="544">
        <v>12.5</v>
      </c>
      <c r="C249" s="432" t="s">
        <v>1139</v>
      </c>
      <c r="D249" s="490" t="s">
        <v>365</v>
      </c>
      <c r="E249" s="490" t="s">
        <v>402</v>
      </c>
      <c r="F249" s="491" t="s">
        <v>468</v>
      </c>
      <c r="G249" s="545">
        <v>882</v>
      </c>
      <c r="H249" s="493" t="s">
        <v>444</v>
      </c>
      <c r="I249" s="431">
        <f t="shared" si="8"/>
        <v>11025</v>
      </c>
    </row>
    <row r="250" spans="1:9" ht="141.75">
      <c r="A250" s="543">
        <v>243</v>
      </c>
      <c r="B250" s="544">
        <v>18.22</v>
      </c>
      <c r="C250" s="432" t="s">
        <v>469</v>
      </c>
      <c r="D250" s="490" t="s">
        <v>365</v>
      </c>
      <c r="E250" s="490" t="s">
        <v>402</v>
      </c>
      <c r="F250" s="491" t="s">
        <v>470</v>
      </c>
      <c r="G250" s="545">
        <v>875</v>
      </c>
      <c r="H250" s="493" t="s">
        <v>444</v>
      </c>
      <c r="I250" s="431">
        <f t="shared" si="8"/>
        <v>15942.499999999998</v>
      </c>
    </row>
    <row r="251" spans="1:9" ht="141.75">
      <c r="A251" s="543">
        <v>244</v>
      </c>
      <c r="B251" s="544">
        <v>576.17999999999995</v>
      </c>
      <c r="C251" s="432" t="s">
        <v>471</v>
      </c>
      <c r="D251" s="490" t="s">
        <v>365</v>
      </c>
      <c r="E251" s="490" t="s">
        <v>402</v>
      </c>
      <c r="F251" s="491" t="s">
        <v>472</v>
      </c>
      <c r="G251" s="545">
        <v>146</v>
      </c>
      <c r="H251" s="493" t="s">
        <v>444</v>
      </c>
      <c r="I251" s="431">
        <f t="shared" si="8"/>
        <v>84122.28</v>
      </c>
    </row>
    <row r="252" spans="1:9" ht="126">
      <c r="A252" s="543">
        <v>245</v>
      </c>
      <c r="B252" s="544">
        <v>1526.9399999999998</v>
      </c>
      <c r="C252" s="432" t="s">
        <v>473</v>
      </c>
      <c r="D252" s="490" t="s">
        <v>365</v>
      </c>
      <c r="E252" s="490" t="s">
        <v>402</v>
      </c>
      <c r="F252" s="491" t="s">
        <v>474</v>
      </c>
      <c r="G252" s="545">
        <v>154</v>
      </c>
      <c r="H252" s="493" t="s">
        <v>444</v>
      </c>
      <c r="I252" s="431">
        <f t="shared" si="8"/>
        <v>235148.75999999998</v>
      </c>
    </row>
    <row r="253" spans="1:9" ht="78.75">
      <c r="A253" s="543">
        <v>246</v>
      </c>
      <c r="B253" s="544">
        <v>9.59</v>
      </c>
      <c r="C253" s="432" t="s">
        <v>475</v>
      </c>
      <c r="D253" s="490" t="s">
        <v>365</v>
      </c>
      <c r="E253" s="490" t="s">
        <v>50</v>
      </c>
      <c r="F253" s="491" t="s">
        <v>476</v>
      </c>
      <c r="G253" s="545">
        <v>6162</v>
      </c>
      <c r="H253" s="493" t="s">
        <v>444</v>
      </c>
      <c r="I253" s="431">
        <f t="shared" si="8"/>
        <v>59093.58</v>
      </c>
    </row>
    <row r="254" spans="1:9" ht="94.5">
      <c r="A254" s="543">
        <v>247</v>
      </c>
      <c r="B254" s="544">
        <v>19.68</v>
      </c>
      <c r="C254" s="432" t="s">
        <v>477</v>
      </c>
      <c r="D254" s="490" t="s">
        <v>365</v>
      </c>
      <c r="E254" s="490" t="s">
        <v>402</v>
      </c>
      <c r="F254" s="491" t="s">
        <v>478</v>
      </c>
      <c r="G254" s="545">
        <v>6212</v>
      </c>
      <c r="H254" s="493" t="s">
        <v>414</v>
      </c>
      <c r="I254" s="431">
        <f t="shared" si="8"/>
        <v>122252.16</v>
      </c>
    </row>
    <row r="255" spans="1:9" ht="94.5">
      <c r="A255" s="543">
        <v>248</v>
      </c>
      <c r="B255" s="544">
        <v>30.14</v>
      </c>
      <c r="C255" s="432" t="s">
        <v>479</v>
      </c>
      <c r="D255" s="490" t="s">
        <v>365</v>
      </c>
      <c r="E255" s="490" t="s">
        <v>402</v>
      </c>
      <c r="F255" s="491" t="s">
        <v>480</v>
      </c>
      <c r="G255" s="545">
        <v>5133</v>
      </c>
      <c r="H255" s="493" t="s">
        <v>414</v>
      </c>
      <c r="I255" s="431">
        <f t="shared" si="8"/>
        <v>154708.62</v>
      </c>
    </row>
    <row r="256" spans="1:9" ht="31.5">
      <c r="A256" s="543">
        <v>249</v>
      </c>
      <c r="B256" s="544">
        <v>2354.44</v>
      </c>
      <c r="C256" s="432" t="s">
        <v>481</v>
      </c>
      <c r="D256" s="490" t="s">
        <v>365</v>
      </c>
      <c r="E256" s="490" t="s">
        <v>50</v>
      </c>
      <c r="F256" s="491" t="s">
        <v>482</v>
      </c>
      <c r="G256" s="545">
        <v>128</v>
      </c>
      <c r="H256" s="493" t="s">
        <v>483</v>
      </c>
      <c r="I256" s="431">
        <f t="shared" si="8"/>
        <v>301368.32000000001</v>
      </c>
    </row>
    <row r="257" spans="1:9" ht="47.25">
      <c r="A257" s="543">
        <v>250</v>
      </c>
      <c r="B257" s="544">
        <v>333</v>
      </c>
      <c r="C257" s="432" t="s">
        <v>484</v>
      </c>
      <c r="D257" s="490" t="s">
        <v>365</v>
      </c>
      <c r="E257" s="490" t="s">
        <v>50</v>
      </c>
      <c r="F257" s="491" t="s">
        <v>485</v>
      </c>
      <c r="G257" s="545">
        <v>108</v>
      </c>
      <c r="H257" s="493" t="s">
        <v>418</v>
      </c>
      <c r="I257" s="431">
        <f t="shared" si="8"/>
        <v>35964</v>
      </c>
    </row>
    <row r="258" spans="1:9" ht="78.75">
      <c r="A258" s="543">
        <v>251</v>
      </c>
      <c r="B258" s="544">
        <v>1</v>
      </c>
      <c r="C258" s="432" t="s">
        <v>486</v>
      </c>
      <c r="D258" s="490" t="s">
        <v>365</v>
      </c>
      <c r="E258" s="490" t="s">
        <v>50</v>
      </c>
      <c r="F258" s="491" t="s">
        <v>487</v>
      </c>
      <c r="G258" s="545">
        <v>11353</v>
      </c>
      <c r="H258" s="493" t="s">
        <v>15</v>
      </c>
      <c r="I258" s="431">
        <f t="shared" si="8"/>
        <v>11353</v>
      </c>
    </row>
    <row r="259" spans="1:9" ht="47.25">
      <c r="A259" s="543">
        <v>252</v>
      </c>
      <c r="B259" s="544">
        <v>8</v>
      </c>
      <c r="C259" s="432" t="s">
        <v>488</v>
      </c>
      <c r="D259" s="490" t="s">
        <v>365</v>
      </c>
      <c r="E259" s="490" t="s">
        <v>50</v>
      </c>
      <c r="F259" s="491" t="s">
        <v>489</v>
      </c>
      <c r="G259" s="545">
        <v>166</v>
      </c>
      <c r="H259" s="493" t="s">
        <v>15</v>
      </c>
      <c r="I259" s="431">
        <f t="shared" si="8"/>
        <v>1328</v>
      </c>
    </row>
    <row r="260" spans="1:9" ht="78.75">
      <c r="A260" s="543">
        <v>253</v>
      </c>
      <c r="B260" s="544">
        <v>2</v>
      </c>
      <c r="C260" s="432" t="s">
        <v>490</v>
      </c>
      <c r="D260" s="490" t="s">
        <v>365</v>
      </c>
      <c r="E260" s="490" t="s">
        <v>50</v>
      </c>
      <c r="F260" s="491" t="s">
        <v>491</v>
      </c>
      <c r="G260" s="545">
        <v>449</v>
      </c>
      <c r="H260" s="493" t="s">
        <v>15</v>
      </c>
      <c r="I260" s="431">
        <f t="shared" si="8"/>
        <v>898</v>
      </c>
    </row>
    <row r="261" spans="1:9" ht="94.5">
      <c r="A261" s="543">
        <v>254</v>
      </c>
      <c r="B261" s="544">
        <v>64</v>
      </c>
      <c r="C261" s="432" t="s">
        <v>492</v>
      </c>
      <c r="D261" s="490" t="s">
        <v>365</v>
      </c>
      <c r="E261" s="490" t="s">
        <v>50</v>
      </c>
      <c r="F261" s="491" t="s">
        <v>493</v>
      </c>
      <c r="G261" s="545">
        <v>676</v>
      </c>
      <c r="H261" s="493" t="s">
        <v>15</v>
      </c>
      <c r="I261" s="431">
        <f t="shared" si="8"/>
        <v>43264</v>
      </c>
    </row>
    <row r="262" spans="1:9" ht="47.25">
      <c r="A262" s="543">
        <v>255</v>
      </c>
      <c r="B262" s="544">
        <v>24</v>
      </c>
      <c r="C262" s="432" t="s">
        <v>494</v>
      </c>
      <c r="D262" s="490" t="s">
        <v>365</v>
      </c>
      <c r="E262" s="490" t="s">
        <v>50</v>
      </c>
      <c r="F262" s="491" t="s">
        <v>495</v>
      </c>
      <c r="G262" s="545">
        <v>148</v>
      </c>
      <c r="H262" s="493" t="s">
        <v>15</v>
      </c>
      <c r="I262" s="431">
        <f t="shared" si="8"/>
        <v>3552</v>
      </c>
    </row>
    <row r="263" spans="1:9" ht="47.25">
      <c r="A263" s="543">
        <v>256</v>
      </c>
      <c r="B263" s="544">
        <v>1</v>
      </c>
      <c r="C263" s="432" t="s">
        <v>496</v>
      </c>
      <c r="D263" s="490" t="s">
        <v>365</v>
      </c>
      <c r="E263" s="490" t="s">
        <v>50</v>
      </c>
      <c r="F263" s="491" t="s">
        <v>497</v>
      </c>
      <c r="G263" s="545">
        <v>2192</v>
      </c>
      <c r="H263" s="493" t="s">
        <v>15</v>
      </c>
      <c r="I263" s="431">
        <f t="shared" si="8"/>
        <v>2192</v>
      </c>
    </row>
    <row r="264" spans="1:9" ht="47.25">
      <c r="A264" s="543">
        <v>257</v>
      </c>
      <c r="B264" s="544">
        <v>186</v>
      </c>
      <c r="C264" s="432" t="s">
        <v>498</v>
      </c>
      <c r="D264" s="490" t="s">
        <v>365</v>
      </c>
      <c r="E264" s="490" t="s">
        <v>50</v>
      </c>
      <c r="F264" s="491" t="s">
        <v>499</v>
      </c>
      <c r="G264" s="545">
        <v>75</v>
      </c>
      <c r="H264" s="493" t="s">
        <v>74</v>
      </c>
      <c r="I264" s="431">
        <f t="shared" si="8"/>
        <v>13950</v>
      </c>
    </row>
    <row r="265" spans="1:9" ht="47.25">
      <c r="A265" s="543">
        <v>258</v>
      </c>
      <c r="B265" s="544">
        <v>308</v>
      </c>
      <c r="C265" s="432" t="s">
        <v>500</v>
      </c>
      <c r="D265" s="490" t="s">
        <v>365</v>
      </c>
      <c r="E265" s="490" t="s">
        <v>50</v>
      </c>
      <c r="F265" s="491" t="s">
        <v>501</v>
      </c>
      <c r="G265" s="545">
        <v>103</v>
      </c>
      <c r="H265" s="493" t="s">
        <v>74</v>
      </c>
      <c r="I265" s="431">
        <f t="shared" si="8"/>
        <v>31724</v>
      </c>
    </row>
    <row r="266" spans="1:9" ht="47.25">
      <c r="A266" s="543">
        <v>259</v>
      </c>
      <c r="B266" s="544">
        <v>16</v>
      </c>
      <c r="C266" s="432" t="s">
        <v>502</v>
      </c>
      <c r="D266" s="490" t="s">
        <v>365</v>
      </c>
      <c r="E266" s="490" t="s">
        <v>50</v>
      </c>
      <c r="F266" s="491" t="s">
        <v>503</v>
      </c>
      <c r="G266" s="545">
        <v>141</v>
      </c>
      <c r="H266" s="493" t="s">
        <v>15</v>
      </c>
      <c r="I266" s="431">
        <f t="shared" si="8"/>
        <v>2256</v>
      </c>
    </row>
    <row r="267" spans="1:9" ht="47.25">
      <c r="A267" s="543">
        <v>260</v>
      </c>
      <c r="B267" s="544">
        <v>12</v>
      </c>
      <c r="C267" s="432" t="s">
        <v>504</v>
      </c>
      <c r="D267" s="490" t="s">
        <v>365</v>
      </c>
      <c r="E267" s="490" t="s">
        <v>50</v>
      </c>
      <c r="F267" s="491" t="s">
        <v>505</v>
      </c>
      <c r="G267" s="545">
        <v>2277</v>
      </c>
      <c r="H267" s="493" t="s">
        <v>15</v>
      </c>
      <c r="I267" s="431">
        <f t="shared" si="8"/>
        <v>27324</v>
      </c>
    </row>
    <row r="268" spans="1:9" ht="47.25">
      <c r="A268" s="543">
        <v>261</v>
      </c>
      <c r="B268" s="544">
        <v>12</v>
      </c>
      <c r="C268" s="494" t="s">
        <v>506</v>
      </c>
      <c r="D268" s="490" t="s">
        <v>365</v>
      </c>
      <c r="E268" s="490" t="s">
        <v>50</v>
      </c>
      <c r="F268" s="491" t="s">
        <v>507</v>
      </c>
      <c r="G268" s="545">
        <v>589</v>
      </c>
      <c r="H268" s="493" t="s">
        <v>15</v>
      </c>
      <c r="I268" s="431">
        <f t="shared" si="8"/>
        <v>7068</v>
      </c>
    </row>
    <row r="269" spans="1:9" ht="15.75">
      <c r="A269" s="543">
        <v>262</v>
      </c>
      <c r="B269" s="544">
        <v>10</v>
      </c>
      <c r="C269" s="432" t="e">
        <f>[2]Detaied!B550</f>
        <v>#REF!</v>
      </c>
      <c r="D269" s="490" t="s">
        <v>365</v>
      </c>
      <c r="E269" s="490" t="s">
        <v>50</v>
      </c>
      <c r="F269" s="491" t="s">
        <v>509</v>
      </c>
      <c r="G269" s="545">
        <v>3887</v>
      </c>
      <c r="H269" s="493" t="s">
        <v>15</v>
      </c>
      <c r="I269" s="431">
        <f t="shared" si="8"/>
        <v>38870</v>
      </c>
    </row>
    <row r="270" spans="1:9" ht="94.5">
      <c r="A270" s="543">
        <v>263</v>
      </c>
      <c r="B270" s="544">
        <v>1</v>
      </c>
      <c r="C270" s="432" t="s">
        <v>510</v>
      </c>
      <c r="D270" s="490" t="s">
        <v>365</v>
      </c>
      <c r="E270" s="490" t="s">
        <v>50</v>
      </c>
      <c r="F270" s="491" t="s">
        <v>511</v>
      </c>
      <c r="G270" s="545">
        <v>5345</v>
      </c>
      <c r="H270" s="493" t="s">
        <v>15</v>
      </c>
      <c r="I270" s="431">
        <f t="shared" si="8"/>
        <v>5345</v>
      </c>
    </row>
    <row r="271" spans="1:9" ht="15.75">
      <c r="A271" s="543">
        <v>264</v>
      </c>
      <c r="B271" s="544">
        <v>10</v>
      </c>
      <c r="C271" s="435" t="s">
        <v>512</v>
      </c>
      <c r="D271" s="490" t="s">
        <v>365</v>
      </c>
      <c r="E271" s="490" t="s">
        <v>50</v>
      </c>
      <c r="F271" s="547" t="s">
        <v>513</v>
      </c>
      <c r="G271" s="545">
        <v>582</v>
      </c>
      <c r="H271" s="493" t="s">
        <v>15</v>
      </c>
      <c r="I271" s="431">
        <f t="shared" si="8"/>
        <v>5820</v>
      </c>
    </row>
    <row r="272" spans="1:9" ht="78.75">
      <c r="A272" s="543">
        <v>265</v>
      </c>
      <c r="B272" s="544">
        <v>35</v>
      </c>
      <c r="C272" s="432" t="s">
        <v>514</v>
      </c>
      <c r="D272" s="490" t="s">
        <v>365</v>
      </c>
      <c r="E272" s="490" t="s">
        <v>50</v>
      </c>
      <c r="F272" s="491" t="s">
        <v>515</v>
      </c>
      <c r="G272" s="545">
        <v>755</v>
      </c>
      <c r="H272" s="493" t="s">
        <v>74</v>
      </c>
      <c r="I272" s="431">
        <f t="shared" si="8"/>
        <v>26425</v>
      </c>
    </row>
    <row r="273" spans="1:9" ht="63">
      <c r="A273" s="543">
        <v>266</v>
      </c>
      <c r="B273" s="544">
        <v>1</v>
      </c>
      <c r="C273" s="432" t="s">
        <v>516</v>
      </c>
      <c r="D273" s="490" t="s">
        <v>365</v>
      </c>
      <c r="E273" s="490" t="s">
        <v>402</v>
      </c>
      <c r="F273" s="491" t="s">
        <v>517</v>
      </c>
      <c r="G273" s="545">
        <v>8766</v>
      </c>
      <c r="H273" s="493" t="s">
        <v>15</v>
      </c>
      <c r="I273" s="431">
        <f t="shared" si="8"/>
        <v>8766</v>
      </c>
    </row>
    <row r="274" spans="1:9" ht="31.5">
      <c r="A274" s="543">
        <v>267</v>
      </c>
      <c r="B274" s="544">
        <v>2</v>
      </c>
      <c r="C274" s="432" t="s">
        <v>518</v>
      </c>
      <c r="D274" s="490" t="s">
        <v>365</v>
      </c>
      <c r="E274" s="490" t="s">
        <v>50</v>
      </c>
      <c r="F274" s="491" t="s">
        <v>519</v>
      </c>
      <c r="G274" s="545">
        <v>128</v>
      </c>
      <c r="H274" s="493" t="s">
        <v>15</v>
      </c>
      <c r="I274" s="431">
        <f t="shared" si="8"/>
        <v>256</v>
      </c>
    </row>
    <row r="275" spans="1:9" ht="31.5">
      <c r="A275" s="543">
        <v>268</v>
      </c>
      <c r="B275" s="544">
        <v>2</v>
      </c>
      <c r="C275" s="432" t="s">
        <v>520</v>
      </c>
      <c r="D275" s="490" t="s">
        <v>365</v>
      </c>
      <c r="E275" s="490" t="s">
        <v>50</v>
      </c>
      <c r="F275" s="491" t="s">
        <v>521</v>
      </c>
      <c r="G275" s="545">
        <v>100</v>
      </c>
      <c r="H275" s="493" t="s">
        <v>15</v>
      </c>
      <c r="I275" s="431">
        <f t="shared" si="8"/>
        <v>200</v>
      </c>
    </row>
    <row r="276" spans="1:9" ht="31.5">
      <c r="A276" s="543">
        <v>269</v>
      </c>
      <c r="B276" s="544">
        <v>12</v>
      </c>
      <c r="C276" s="432" t="s">
        <v>522</v>
      </c>
      <c r="D276" s="490" t="s">
        <v>365</v>
      </c>
      <c r="E276" s="490" t="s">
        <v>50</v>
      </c>
      <c r="F276" s="491" t="s">
        <v>523</v>
      </c>
      <c r="G276" s="545">
        <v>462</v>
      </c>
      <c r="H276" s="493" t="s">
        <v>74</v>
      </c>
      <c r="I276" s="431">
        <f t="shared" si="8"/>
        <v>5544</v>
      </c>
    </row>
    <row r="277" spans="1:9" ht="31.5">
      <c r="A277" s="543">
        <v>270</v>
      </c>
      <c r="B277" s="544">
        <v>5</v>
      </c>
      <c r="C277" s="432" t="s">
        <v>524</v>
      </c>
      <c r="D277" s="490" t="s">
        <v>365</v>
      </c>
      <c r="E277" s="490" t="s">
        <v>50</v>
      </c>
      <c r="F277" s="491" t="s">
        <v>525</v>
      </c>
      <c r="G277" s="545">
        <v>410</v>
      </c>
      <c r="H277" s="493" t="s">
        <v>74</v>
      </c>
      <c r="I277" s="431">
        <f t="shared" si="8"/>
        <v>2050</v>
      </c>
    </row>
    <row r="278" spans="1:9" ht="63">
      <c r="A278" s="543">
        <v>271</v>
      </c>
      <c r="B278" s="544">
        <v>2</v>
      </c>
      <c r="C278" s="432" t="s">
        <v>526</v>
      </c>
      <c r="D278" s="490" t="s">
        <v>365</v>
      </c>
      <c r="E278" s="490" t="s">
        <v>50</v>
      </c>
      <c r="F278" s="491" t="s">
        <v>527</v>
      </c>
      <c r="G278" s="545">
        <v>767</v>
      </c>
      <c r="H278" s="493" t="s">
        <v>15</v>
      </c>
      <c r="I278" s="431">
        <f t="shared" si="8"/>
        <v>1534</v>
      </c>
    </row>
    <row r="279" spans="1:9" ht="47.25">
      <c r="A279" s="543">
        <v>272</v>
      </c>
      <c r="B279" s="544">
        <v>1</v>
      </c>
      <c r="C279" s="432" t="s">
        <v>528</v>
      </c>
      <c r="D279" s="490" t="s">
        <v>365</v>
      </c>
      <c r="E279" s="490" t="s">
        <v>50</v>
      </c>
      <c r="F279" s="491" t="s">
        <v>529</v>
      </c>
      <c r="G279" s="545">
        <v>2228</v>
      </c>
      <c r="H279" s="493" t="s">
        <v>15</v>
      </c>
      <c r="I279" s="431">
        <f t="shared" si="8"/>
        <v>2228</v>
      </c>
    </row>
    <row r="280" spans="1:9" ht="47.25">
      <c r="A280" s="543">
        <v>273</v>
      </c>
      <c r="B280" s="544">
        <v>1</v>
      </c>
      <c r="C280" s="432" t="s">
        <v>530</v>
      </c>
      <c r="D280" s="490" t="s">
        <v>365</v>
      </c>
      <c r="E280" s="490" t="s">
        <v>50</v>
      </c>
      <c r="F280" s="491" t="s">
        <v>531</v>
      </c>
      <c r="G280" s="545">
        <v>1324</v>
      </c>
      <c r="H280" s="493" t="s">
        <v>15</v>
      </c>
      <c r="I280" s="431">
        <f t="shared" si="8"/>
        <v>1324</v>
      </c>
    </row>
    <row r="281" spans="1:9" ht="31.5">
      <c r="A281" s="543">
        <v>274</v>
      </c>
      <c r="B281" s="544">
        <v>2</v>
      </c>
      <c r="C281" s="432" t="s">
        <v>532</v>
      </c>
      <c r="D281" s="490" t="s">
        <v>365</v>
      </c>
      <c r="E281" s="490" t="s">
        <v>50</v>
      </c>
      <c r="F281" s="491" t="s">
        <v>533</v>
      </c>
      <c r="G281" s="545">
        <v>721</v>
      </c>
      <c r="H281" s="493" t="s">
        <v>15</v>
      </c>
      <c r="I281" s="431">
        <f t="shared" si="8"/>
        <v>1442</v>
      </c>
    </row>
    <row r="282" spans="1:9" ht="31.5">
      <c r="A282" s="543">
        <v>275</v>
      </c>
      <c r="B282" s="544">
        <v>4</v>
      </c>
      <c r="C282" s="432" t="s">
        <v>534</v>
      </c>
      <c r="D282" s="490" t="s">
        <v>365</v>
      </c>
      <c r="E282" s="490" t="s">
        <v>50</v>
      </c>
      <c r="F282" s="491" t="s">
        <v>535</v>
      </c>
      <c r="G282" s="545">
        <v>298</v>
      </c>
      <c r="H282" s="493" t="s">
        <v>15</v>
      </c>
      <c r="I282" s="431">
        <f t="shared" si="8"/>
        <v>1192</v>
      </c>
    </row>
    <row r="283" spans="1:9" ht="126">
      <c r="A283" s="543">
        <v>276</v>
      </c>
      <c r="B283" s="544">
        <v>1</v>
      </c>
      <c r="C283" s="432" t="s">
        <v>536</v>
      </c>
      <c r="D283" s="490" t="s">
        <v>365</v>
      </c>
      <c r="E283" s="490" t="s">
        <v>50</v>
      </c>
      <c r="F283" s="491" t="s">
        <v>537</v>
      </c>
      <c r="G283" s="545">
        <v>1717</v>
      </c>
      <c r="H283" s="493" t="s">
        <v>15</v>
      </c>
      <c r="I283" s="431">
        <f t="shared" ref="I283:I313" si="9">G283*B283</f>
        <v>1717</v>
      </c>
    </row>
    <row r="284" spans="1:9" ht="31.5">
      <c r="A284" s="543">
        <v>277</v>
      </c>
      <c r="B284" s="544">
        <v>2</v>
      </c>
      <c r="C284" s="432" t="s">
        <v>538</v>
      </c>
      <c r="D284" s="490" t="s">
        <v>365</v>
      </c>
      <c r="E284" s="490" t="s">
        <v>50</v>
      </c>
      <c r="F284" s="491" t="s">
        <v>539</v>
      </c>
      <c r="G284" s="545">
        <v>309</v>
      </c>
      <c r="H284" s="493" t="s">
        <v>15</v>
      </c>
      <c r="I284" s="431">
        <f t="shared" si="9"/>
        <v>618</v>
      </c>
    </row>
    <row r="285" spans="1:9" ht="31.5">
      <c r="A285" s="543">
        <v>278</v>
      </c>
      <c r="B285" s="544">
        <v>2</v>
      </c>
      <c r="C285" s="432" t="s">
        <v>540</v>
      </c>
      <c r="D285" s="490" t="s">
        <v>365</v>
      </c>
      <c r="E285" s="490" t="s">
        <v>50</v>
      </c>
      <c r="F285" s="491" t="s">
        <v>541</v>
      </c>
      <c r="G285" s="545">
        <v>134</v>
      </c>
      <c r="H285" s="493" t="s">
        <v>15</v>
      </c>
      <c r="I285" s="431">
        <f t="shared" si="9"/>
        <v>268</v>
      </c>
    </row>
    <row r="286" spans="1:9" ht="31.5">
      <c r="A286" s="543">
        <v>279</v>
      </c>
      <c r="B286" s="544">
        <v>1</v>
      </c>
      <c r="C286" s="432" t="s">
        <v>542</v>
      </c>
      <c r="D286" s="490" t="s">
        <v>365</v>
      </c>
      <c r="E286" s="490" t="s">
        <v>50</v>
      </c>
      <c r="F286" s="491" t="s">
        <v>543</v>
      </c>
      <c r="G286" s="545">
        <v>2032</v>
      </c>
      <c r="H286" s="493" t="s">
        <v>15</v>
      </c>
      <c r="I286" s="431">
        <f t="shared" si="9"/>
        <v>2032</v>
      </c>
    </row>
    <row r="287" spans="1:9" ht="78.75">
      <c r="A287" s="543">
        <v>280</v>
      </c>
      <c r="B287" s="544">
        <v>1000</v>
      </c>
      <c r="C287" s="432" t="s">
        <v>544</v>
      </c>
      <c r="D287" s="490" t="s">
        <v>365</v>
      </c>
      <c r="E287" s="490" t="s">
        <v>50</v>
      </c>
      <c r="F287" s="491" t="s">
        <v>545</v>
      </c>
      <c r="G287" s="545">
        <v>10</v>
      </c>
      <c r="H287" s="493" t="s">
        <v>546</v>
      </c>
      <c r="I287" s="431">
        <f t="shared" si="9"/>
        <v>10000</v>
      </c>
    </row>
    <row r="288" spans="1:9" ht="31.5">
      <c r="A288" s="543">
        <v>281</v>
      </c>
      <c r="B288" s="544">
        <v>2</v>
      </c>
      <c r="C288" s="432" t="s">
        <v>547</v>
      </c>
      <c r="D288" s="490" t="s">
        <v>365</v>
      </c>
      <c r="E288" s="490" t="s">
        <v>50</v>
      </c>
      <c r="F288" s="491" t="s">
        <v>548</v>
      </c>
      <c r="G288" s="545">
        <v>33</v>
      </c>
      <c r="H288" s="493" t="s">
        <v>15</v>
      </c>
      <c r="I288" s="431">
        <f t="shared" si="9"/>
        <v>66</v>
      </c>
    </row>
    <row r="289" spans="1:9" ht="94.5">
      <c r="A289" s="543">
        <v>282</v>
      </c>
      <c r="B289" s="544">
        <v>20</v>
      </c>
      <c r="C289" s="432" t="s">
        <v>549</v>
      </c>
      <c r="D289" s="490" t="s">
        <v>365</v>
      </c>
      <c r="E289" s="490" t="s">
        <v>50</v>
      </c>
      <c r="F289" s="491" t="s">
        <v>550</v>
      </c>
      <c r="G289" s="545">
        <v>239</v>
      </c>
      <c r="H289" s="493" t="s">
        <v>74</v>
      </c>
      <c r="I289" s="431">
        <f t="shared" si="9"/>
        <v>4780</v>
      </c>
    </row>
    <row r="290" spans="1:9" ht="94.5">
      <c r="A290" s="543">
        <v>283</v>
      </c>
      <c r="B290" s="544">
        <v>50</v>
      </c>
      <c r="C290" s="432" t="s">
        <v>551</v>
      </c>
      <c r="D290" s="490" t="s">
        <v>365</v>
      </c>
      <c r="E290" s="490" t="s">
        <v>50</v>
      </c>
      <c r="F290" s="491" t="s">
        <v>372</v>
      </c>
      <c r="G290" s="545">
        <v>313</v>
      </c>
      <c r="H290" s="493" t="s">
        <v>74</v>
      </c>
      <c r="I290" s="431">
        <f t="shared" si="9"/>
        <v>15650</v>
      </c>
    </row>
    <row r="291" spans="1:9" ht="94.5">
      <c r="A291" s="543">
        <v>284</v>
      </c>
      <c r="B291" s="544">
        <v>40</v>
      </c>
      <c r="C291" s="432" t="s">
        <v>552</v>
      </c>
      <c r="D291" s="490" t="s">
        <v>365</v>
      </c>
      <c r="E291" s="490" t="s">
        <v>50</v>
      </c>
      <c r="F291" s="491" t="s">
        <v>553</v>
      </c>
      <c r="G291" s="545">
        <v>410</v>
      </c>
      <c r="H291" s="493" t="s">
        <v>74</v>
      </c>
      <c r="I291" s="431">
        <f t="shared" si="9"/>
        <v>16400</v>
      </c>
    </row>
    <row r="292" spans="1:9" ht="31.5">
      <c r="A292" s="543">
        <v>285</v>
      </c>
      <c r="B292" s="544">
        <v>1</v>
      </c>
      <c r="C292" s="432" t="s">
        <v>554</v>
      </c>
      <c r="D292" s="490" t="s">
        <v>365</v>
      </c>
      <c r="E292" s="490" t="s">
        <v>50</v>
      </c>
      <c r="F292" s="491" t="s">
        <v>555</v>
      </c>
      <c r="G292" s="545">
        <v>466</v>
      </c>
      <c r="H292" s="493" t="s">
        <v>15</v>
      </c>
      <c r="I292" s="431">
        <f t="shared" si="9"/>
        <v>466</v>
      </c>
    </row>
    <row r="293" spans="1:9" ht="31.5">
      <c r="A293" s="543">
        <v>286</v>
      </c>
      <c r="B293" s="544">
        <v>1</v>
      </c>
      <c r="C293" s="432" t="s">
        <v>556</v>
      </c>
      <c r="D293" s="490" t="s">
        <v>365</v>
      </c>
      <c r="E293" s="490" t="s">
        <v>50</v>
      </c>
      <c r="F293" s="491" t="s">
        <v>557</v>
      </c>
      <c r="G293" s="545">
        <v>331</v>
      </c>
      <c r="H293" s="493" t="s">
        <v>15</v>
      </c>
      <c r="I293" s="431">
        <f t="shared" si="9"/>
        <v>331</v>
      </c>
    </row>
    <row r="294" spans="1:9" ht="31.5">
      <c r="A294" s="543">
        <v>287</v>
      </c>
      <c r="B294" s="544">
        <v>1</v>
      </c>
      <c r="C294" s="432" t="s">
        <v>558</v>
      </c>
      <c r="D294" s="490" t="s">
        <v>365</v>
      </c>
      <c r="E294" s="490" t="s">
        <v>50</v>
      </c>
      <c r="F294" s="491" t="s">
        <v>559</v>
      </c>
      <c r="G294" s="545">
        <v>489</v>
      </c>
      <c r="H294" s="493" t="s">
        <v>15</v>
      </c>
      <c r="I294" s="431">
        <f t="shared" si="9"/>
        <v>489</v>
      </c>
    </row>
    <row r="295" spans="1:9" ht="15.75">
      <c r="A295" s="543">
        <v>288</v>
      </c>
      <c r="B295" s="544">
        <v>1</v>
      </c>
      <c r="C295" s="432" t="s">
        <v>560</v>
      </c>
      <c r="D295" s="490" t="s">
        <v>365</v>
      </c>
      <c r="E295" s="490" t="s">
        <v>50</v>
      </c>
      <c r="F295" s="491" t="s">
        <v>561</v>
      </c>
      <c r="G295" s="545">
        <v>675</v>
      </c>
      <c r="H295" s="493" t="s">
        <v>15</v>
      </c>
      <c r="I295" s="431">
        <f t="shared" si="9"/>
        <v>675</v>
      </c>
    </row>
    <row r="296" spans="1:9" ht="47.25">
      <c r="A296" s="543">
        <v>289</v>
      </c>
      <c r="B296" s="544">
        <v>17.5</v>
      </c>
      <c r="C296" s="432" t="s">
        <v>562</v>
      </c>
      <c r="D296" s="490" t="s">
        <v>365</v>
      </c>
      <c r="E296" s="490" t="s">
        <v>50</v>
      </c>
      <c r="F296" s="491" t="s">
        <v>563</v>
      </c>
      <c r="G296" s="545">
        <v>395</v>
      </c>
      <c r="H296" s="493" t="s">
        <v>322</v>
      </c>
      <c r="I296" s="431">
        <f t="shared" si="9"/>
        <v>6912.5</v>
      </c>
    </row>
    <row r="297" spans="1:9" ht="47.25">
      <c r="A297" s="543">
        <v>290</v>
      </c>
      <c r="B297" s="544">
        <v>3.05</v>
      </c>
      <c r="C297" s="432" t="s">
        <v>564</v>
      </c>
      <c r="D297" s="490" t="s">
        <v>365</v>
      </c>
      <c r="E297" s="490" t="s">
        <v>50</v>
      </c>
      <c r="F297" s="491" t="s">
        <v>565</v>
      </c>
      <c r="G297" s="545">
        <v>3553</v>
      </c>
      <c r="H297" s="493" t="s">
        <v>444</v>
      </c>
      <c r="I297" s="431">
        <f t="shared" si="9"/>
        <v>10836.65</v>
      </c>
    </row>
    <row r="298" spans="1:9" ht="15.75">
      <c r="A298" s="543">
        <v>291</v>
      </c>
      <c r="B298" s="544">
        <v>195</v>
      </c>
      <c r="C298" s="437" t="s">
        <v>566</v>
      </c>
      <c r="D298" s="490" t="s">
        <v>365</v>
      </c>
      <c r="E298" s="490" t="s">
        <v>402</v>
      </c>
      <c r="F298" s="491" t="s">
        <v>567</v>
      </c>
      <c r="G298" s="545">
        <v>270</v>
      </c>
      <c r="H298" s="493" t="s">
        <v>414</v>
      </c>
      <c r="I298" s="431">
        <f t="shared" si="9"/>
        <v>52650</v>
      </c>
    </row>
    <row r="299" spans="1:9" ht="31.5">
      <c r="A299" s="543">
        <v>292</v>
      </c>
      <c r="B299" s="544">
        <v>6.2700000000000005</v>
      </c>
      <c r="C299" s="432" t="s">
        <v>568</v>
      </c>
      <c r="D299" s="490" t="s">
        <v>365</v>
      </c>
      <c r="E299" s="490" t="s">
        <v>402</v>
      </c>
      <c r="F299" s="491" t="s">
        <v>569</v>
      </c>
      <c r="G299" s="545">
        <v>1525</v>
      </c>
      <c r="H299" s="493" t="s">
        <v>414</v>
      </c>
      <c r="I299" s="431">
        <f t="shared" si="9"/>
        <v>9561.75</v>
      </c>
    </row>
    <row r="300" spans="1:9" ht="126">
      <c r="A300" s="543">
        <v>293</v>
      </c>
      <c r="B300" s="544">
        <v>30</v>
      </c>
      <c r="C300" s="432" t="s">
        <v>570</v>
      </c>
      <c r="D300" s="490" t="s">
        <v>365</v>
      </c>
      <c r="E300" s="490" t="s">
        <v>402</v>
      </c>
      <c r="F300" s="491" t="s">
        <v>571</v>
      </c>
      <c r="G300" s="545">
        <v>916</v>
      </c>
      <c r="H300" s="493" t="s">
        <v>444</v>
      </c>
      <c r="I300" s="431">
        <f t="shared" si="9"/>
        <v>27480</v>
      </c>
    </row>
    <row r="301" spans="1:9" ht="47.25">
      <c r="A301" s="543">
        <v>294</v>
      </c>
      <c r="B301" s="544">
        <v>8.75</v>
      </c>
      <c r="C301" s="432" t="s">
        <v>572</v>
      </c>
      <c r="D301" s="490" t="s">
        <v>365</v>
      </c>
      <c r="E301" s="490" t="s">
        <v>50</v>
      </c>
      <c r="F301" s="491" t="s">
        <v>573</v>
      </c>
      <c r="G301" s="545">
        <v>5299</v>
      </c>
      <c r="H301" s="493" t="s">
        <v>458</v>
      </c>
      <c r="I301" s="431">
        <f t="shared" si="9"/>
        <v>46366.25</v>
      </c>
    </row>
    <row r="302" spans="1:9" ht="47.25">
      <c r="A302" s="543">
        <v>295</v>
      </c>
      <c r="B302" s="544">
        <v>1</v>
      </c>
      <c r="C302" s="438" t="s">
        <v>574</v>
      </c>
      <c r="D302" s="490" t="s">
        <v>365</v>
      </c>
      <c r="E302" s="490" t="s">
        <v>402</v>
      </c>
      <c r="F302" s="491" t="s">
        <v>575</v>
      </c>
      <c r="G302" s="545">
        <v>5000</v>
      </c>
      <c r="H302" s="493" t="s">
        <v>444</v>
      </c>
      <c r="I302" s="431">
        <f t="shared" si="9"/>
        <v>5000</v>
      </c>
    </row>
    <row r="303" spans="1:9" ht="63">
      <c r="A303" s="543">
        <v>296</v>
      </c>
      <c r="B303" s="544">
        <v>185</v>
      </c>
      <c r="C303" s="432" t="s">
        <v>576</v>
      </c>
      <c r="D303" s="490" t="s">
        <v>365</v>
      </c>
      <c r="E303" s="490" t="s">
        <v>402</v>
      </c>
      <c r="F303" s="491" t="s">
        <v>577</v>
      </c>
      <c r="G303" s="545">
        <v>336</v>
      </c>
      <c r="H303" s="493" t="s">
        <v>418</v>
      </c>
      <c r="I303" s="431">
        <f t="shared" si="9"/>
        <v>62160</v>
      </c>
    </row>
    <row r="304" spans="1:9" ht="63">
      <c r="A304" s="543">
        <v>297</v>
      </c>
      <c r="B304" s="544">
        <v>25</v>
      </c>
      <c r="C304" s="432" t="s">
        <v>578</v>
      </c>
      <c r="D304" s="490" t="s">
        <v>365</v>
      </c>
      <c r="E304" s="490" t="s">
        <v>50</v>
      </c>
      <c r="F304" s="491" t="s">
        <v>579</v>
      </c>
      <c r="G304" s="545">
        <v>883</v>
      </c>
      <c r="H304" s="493" t="s">
        <v>418</v>
      </c>
      <c r="I304" s="431">
        <f t="shared" si="9"/>
        <v>22075</v>
      </c>
    </row>
    <row r="305" spans="1:9" ht="63">
      <c r="A305" s="543">
        <v>298</v>
      </c>
      <c r="B305" s="544">
        <v>1</v>
      </c>
      <c r="C305" s="432" t="s">
        <v>580</v>
      </c>
      <c r="D305" s="490" t="s">
        <v>365</v>
      </c>
      <c r="E305" s="490" t="s">
        <v>50</v>
      </c>
      <c r="F305" s="491" t="s">
        <v>581</v>
      </c>
      <c r="G305" s="545">
        <v>21619</v>
      </c>
      <c r="H305" s="493" t="s">
        <v>15</v>
      </c>
      <c r="I305" s="431">
        <f t="shared" si="9"/>
        <v>21619</v>
      </c>
    </row>
    <row r="306" spans="1:9" ht="47.25">
      <c r="A306" s="543">
        <v>299</v>
      </c>
      <c r="B306" s="544">
        <v>168</v>
      </c>
      <c r="C306" s="432" t="s">
        <v>582</v>
      </c>
      <c r="D306" s="490" t="s">
        <v>365</v>
      </c>
      <c r="E306" s="490" t="s">
        <v>50</v>
      </c>
      <c r="F306" s="491" t="s">
        <v>583</v>
      </c>
      <c r="G306" s="545">
        <v>180</v>
      </c>
      <c r="H306" s="493" t="s">
        <v>418</v>
      </c>
      <c r="I306" s="431">
        <f t="shared" si="9"/>
        <v>30240</v>
      </c>
    </row>
    <row r="307" spans="1:9" ht="47.25">
      <c r="A307" s="543">
        <v>300</v>
      </c>
      <c r="B307" s="544">
        <v>1</v>
      </c>
      <c r="C307" s="432" t="s">
        <v>584</v>
      </c>
      <c r="D307" s="490" t="s">
        <v>365</v>
      </c>
      <c r="E307" s="490" t="s">
        <v>50</v>
      </c>
      <c r="F307" s="491" t="s">
        <v>585</v>
      </c>
      <c r="G307" s="545">
        <v>1040</v>
      </c>
      <c r="H307" s="493" t="s">
        <v>15</v>
      </c>
      <c r="I307" s="431">
        <f t="shared" si="9"/>
        <v>1040</v>
      </c>
    </row>
    <row r="308" spans="1:9" ht="47.25">
      <c r="A308" s="543">
        <v>301</v>
      </c>
      <c r="B308" s="544">
        <v>180</v>
      </c>
      <c r="C308" s="432" t="s">
        <v>586</v>
      </c>
      <c r="D308" s="490" t="s">
        <v>365</v>
      </c>
      <c r="E308" s="490" t="s">
        <v>50</v>
      </c>
      <c r="F308" s="491" t="s">
        <v>587</v>
      </c>
      <c r="G308" s="545">
        <v>192</v>
      </c>
      <c r="H308" s="493" t="s">
        <v>418</v>
      </c>
      <c r="I308" s="431">
        <f t="shared" si="9"/>
        <v>34560</v>
      </c>
    </row>
    <row r="309" spans="1:9" ht="15.75">
      <c r="A309" s="543">
        <v>302</v>
      </c>
      <c r="B309" s="544">
        <v>1</v>
      </c>
      <c r="C309" s="432" t="s">
        <v>588</v>
      </c>
      <c r="D309" s="490" t="s">
        <v>365</v>
      </c>
      <c r="E309" s="490" t="s">
        <v>402</v>
      </c>
      <c r="F309" s="491" t="s">
        <v>589</v>
      </c>
      <c r="G309" s="545">
        <v>5000</v>
      </c>
      <c r="H309" s="493" t="s">
        <v>15</v>
      </c>
      <c r="I309" s="431">
        <f t="shared" si="9"/>
        <v>5000</v>
      </c>
    </row>
    <row r="310" spans="1:9" ht="47.25">
      <c r="A310" s="543">
        <v>303</v>
      </c>
      <c r="B310" s="548">
        <v>1</v>
      </c>
      <c r="C310" s="432" t="s">
        <v>590</v>
      </c>
      <c r="D310" s="490" t="s">
        <v>365</v>
      </c>
      <c r="E310" s="490" t="s">
        <v>402</v>
      </c>
      <c r="F310" s="491" t="s">
        <v>591</v>
      </c>
      <c r="G310" s="492">
        <v>5408</v>
      </c>
      <c r="H310" s="493" t="s">
        <v>15</v>
      </c>
      <c r="I310" s="431">
        <f t="shared" si="9"/>
        <v>5408</v>
      </c>
    </row>
    <row r="311" spans="1:9" ht="15.75">
      <c r="A311" s="543">
        <v>304</v>
      </c>
      <c r="B311" s="548">
        <v>290</v>
      </c>
      <c r="C311" s="432" t="s">
        <v>592</v>
      </c>
      <c r="D311" s="490" t="s">
        <v>365</v>
      </c>
      <c r="E311" s="490" t="s">
        <v>402</v>
      </c>
      <c r="F311" s="491" t="s">
        <v>593</v>
      </c>
      <c r="G311" s="492">
        <v>40</v>
      </c>
      <c r="H311" s="493" t="s">
        <v>414</v>
      </c>
      <c r="I311" s="431">
        <f t="shared" si="9"/>
        <v>11600</v>
      </c>
    </row>
    <row r="312" spans="1:9" ht="15.75">
      <c r="A312" s="543">
        <v>305</v>
      </c>
      <c r="B312" s="548">
        <v>558.84</v>
      </c>
      <c r="C312" s="432" t="s">
        <v>594</v>
      </c>
      <c r="D312" s="490" t="s">
        <v>365</v>
      </c>
      <c r="E312" s="490" t="s">
        <v>402</v>
      </c>
      <c r="F312" s="491" t="s">
        <v>595</v>
      </c>
      <c r="G312" s="492">
        <v>97.5</v>
      </c>
      <c r="H312" s="493" t="s">
        <v>414</v>
      </c>
      <c r="I312" s="431">
        <f t="shared" si="9"/>
        <v>54486.9</v>
      </c>
    </row>
    <row r="313" spans="1:9" ht="15.75">
      <c r="A313" s="543">
        <v>306</v>
      </c>
      <c r="B313" s="548">
        <v>345.88</v>
      </c>
      <c r="C313" s="432" t="s">
        <v>596</v>
      </c>
      <c r="D313" s="490" t="s">
        <v>365</v>
      </c>
      <c r="E313" s="490" t="s">
        <v>402</v>
      </c>
      <c r="F313" s="491" t="s">
        <v>597</v>
      </c>
      <c r="G313" s="492">
        <v>30</v>
      </c>
      <c r="H313" s="493" t="s">
        <v>414</v>
      </c>
      <c r="I313" s="431">
        <f t="shared" si="9"/>
        <v>10376.4</v>
      </c>
    </row>
    <row r="314" spans="1:9" ht="17.25">
      <c r="A314" s="498"/>
      <c r="B314" s="497"/>
      <c r="C314" s="498"/>
      <c r="D314" s="498"/>
      <c r="E314" s="1335" t="s">
        <v>851</v>
      </c>
      <c r="F314" s="1335"/>
      <c r="G314" s="1335"/>
      <c r="H314" s="1335"/>
      <c r="I314" s="549">
        <f>SUM(I219:I313)</f>
        <v>10099971.34</v>
      </c>
    </row>
    <row r="315" spans="1:9" ht="17.25">
      <c r="A315" s="498"/>
      <c r="B315" s="497"/>
      <c r="C315" s="498"/>
      <c r="D315" s="498"/>
      <c r="E315" s="1284" t="s">
        <v>852</v>
      </c>
      <c r="F315" s="1284"/>
      <c r="G315" s="1284"/>
      <c r="H315" s="1284"/>
      <c r="I315" s="549">
        <f>I314+I217</f>
        <v>27514639.529429998</v>
      </c>
    </row>
    <row r="316" spans="1:9" ht="17.25">
      <c r="A316" s="498"/>
      <c r="B316" s="497"/>
      <c r="C316" s="498"/>
      <c r="D316" s="498"/>
      <c r="E316" s="1284" t="s">
        <v>853</v>
      </c>
      <c r="F316" s="1284"/>
      <c r="G316" s="1284"/>
      <c r="H316" s="1284"/>
      <c r="I316" s="550">
        <f>I315*18/100</f>
        <v>4952635.1152973995</v>
      </c>
    </row>
    <row r="317" spans="1:9" ht="17.25">
      <c r="A317" s="498"/>
      <c r="B317" s="497"/>
      <c r="C317" s="498"/>
      <c r="D317" s="498"/>
      <c r="E317" s="1284" t="s">
        <v>854</v>
      </c>
      <c r="F317" s="1284"/>
      <c r="G317" s="1284"/>
      <c r="H317" s="1284"/>
      <c r="I317" s="549">
        <f>I316+I315</f>
        <v>32467274.644727398</v>
      </c>
    </row>
    <row r="318" spans="1:9" ht="15.75">
      <c r="A318" s="540"/>
      <c r="B318" s="540"/>
      <c r="C318" s="485"/>
      <c r="D318" s="485"/>
      <c r="E318" s="485"/>
      <c r="F318" s="485"/>
      <c r="G318" s="485"/>
      <c r="H318" s="485"/>
      <c r="I318" s="542"/>
    </row>
    <row r="319" spans="1:9" ht="15.75">
      <c r="A319" s="540"/>
      <c r="B319" s="540"/>
      <c r="C319" s="485"/>
      <c r="D319" s="485"/>
      <c r="E319" s="485"/>
      <c r="F319" s="485"/>
      <c r="G319" s="485"/>
      <c r="H319" s="485"/>
      <c r="I319" s="542"/>
    </row>
    <row r="320" spans="1:9" ht="15.75">
      <c r="A320" s="540"/>
      <c r="B320" s="540"/>
      <c r="C320" s="485"/>
      <c r="D320" s="485"/>
      <c r="E320" s="485"/>
      <c r="F320" s="485"/>
      <c r="G320" s="485"/>
      <c r="H320" s="485"/>
      <c r="I320" s="542"/>
    </row>
    <row r="321" spans="1:9" ht="15.75">
      <c r="A321" s="540"/>
      <c r="B321" s="540"/>
      <c r="C321" s="485"/>
      <c r="D321" s="485"/>
      <c r="E321" s="485"/>
      <c r="F321" s="485"/>
      <c r="G321" s="485"/>
      <c r="H321" s="485"/>
      <c r="I321" s="542"/>
    </row>
    <row r="322" spans="1:9" ht="15.75">
      <c r="A322" s="540"/>
      <c r="B322" s="540"/>
      <c r="C322" s="485"/>
      <c r="D322" s="485"/>
      <c r="E322" s="485"/>
      <c r="F322" s="485"/>
      <c r="G322" s="485"/>
      <c r="H322" s="485"/>
      <c r="I322" s="542"/>
    </row>
    <row r="323" spans="1:9" ht="15.75">
      <c r="A323" s="540"/>
      <c r="B323" s="540"/>
      <c r="C323" s="485"/>
      <c r="D323" s="485"/>
      <c r="E323" s="485"/>
      <c r="F323" s="485"/>
      <c r="G323" s="485"/>
      <c r="H323" s="485"/>
      <c r="I323" s="542"/>
    </row>
    <row r="324" spans="1:9" ht="15.75">
      <c r="A324" s="540"/>
      <c r="B324" s="540"/>
      <c r="C324" s="485"/>
      <c r="D324" s="485"/>
      <c r="E324" s="485"/>
      <c r="F324" s="485"/>
      <c r="G324" s="485"/>
      <c r="H324" s="485"/>
      <c r="I324" s="542"/>
    </row>
    <row r="325" spans="1:9" ht="15.75">
      <c r="A325" s="540"/>
      <c r="B325" s="540"/>
      <c r="C325" s="485"/>
      <c r="D325" s="485"/>
      <c r="E325" s="485"/>
      <c r="F325" s="485"/>
      <c r="G325" s="485"/>
      <c r="H325" s="485"/>
      <c r="I325" s="542"/>
    </row>
    <row r="326" spans="1:9" ht="15.75">
      <c r="A326" s="540"/>
      <c r="B326" s="540"/>
      <c r="C326" s="485"/>
      <c r="D326" s="485"/>
      <c r="E326" s="485"/>
      <c r="F326" s="485"/>
      <c r="G326" s="485"/>
      <c r="H326" s="485"/>
      <c r="I326" s="542"/>
    </row>
    <row r="327" spans="1:9" ht="15.75">
      <c r="A327" s="540"/>
      <c r="B327" s="540"/>
      <c r="C327" s="485"/>
      <c r="D327" s="485"/>
      <c r="E327" s="485"/>
      <c r="F327" s="485"/>
      <c r="G327" s="485"/>
      <c r="H327" s="485"/>
      <c r="I327" s="542"/>
    </row>
    <row r="328" spans="1:9" ht="15.75">
      <c r="A328" s="540"/>
      <c r="B328" s="540"/>
      <c r="C328" s="485"/>
      <c r="D328" s="485"/>
      <c r="E328" s="485"/>
      <c r="F328" s="485"/>
      <c r="G328" s="485"/>
      <c r="H328" s="485"/>
      <c r="I328" s="542"/>
    </row>
    <row r="329" spans="1:9" ht="15.75">
      <c r="A329" s="540"/>
      <c r="B329" s="540"/>
      <c r="C329" s="485"/>
      <c r="D329" s="485"/>
      <c r="E329" s="485"/>
      <c r="F329" s="485"/>
      <c r="G329" s="485"/>
      <c r="H329" s="485"/>
      <c r="I329" s="542"/>
    </row>
    <row r="330" spans="1:9" ht="15.75">
      <c r="A330" s="540"/>
      <c r="B330" s="540"/>
      <c r="C330" s="485"/>
      <c r="D330" s="485"/>
      <c r="E330" s="485"/>
      <c r="F330" s="485"/>
      <c r="G330" s="485"/>
      <c r="H330" s="485"/>
      <c r="I330" s="542"/>
    </row>
    <row r="331" spans="1:9" ht="15.75">
      <c r="A331" s="540"/>
      <c r="B331" s="540"/>
      <c r="C331" s="485"/>
      <c r="D331" s="485"/>
      <c r="E331" s="485"/>
      <c r="F331" s="485"/>
      <c r="G331" s="485"/>
      <c r="H331" s="485"/>
      <c r="I331" s="542"/>
    </row>
  </sheetData>
  <mergeCells count="9">
    <mergeCell ref="E315:H315"/>
    <mergeCell ref="E316:H316"/>
    <mergeCell ref="E317:H317"/>
    <mergeCell ref="A1:I1"/>
    <mergeCell ref="A2:I2"/>
    <mergeCell ref="A3:I3"/>
    <mergeCell ref="A4:C4"/>
    <mergeCell ref="B217:H217"/>
    <mergeCell ref="E314:H314"/>
  </mergeCells>
  <pageMargins left="0.47244094488188981" right="0.19685039370078741" top="0.43307086614173229" bottom="0.51181102362204722" header="0.31496062992125984" footer="0.19685039370078741"/>
  <pageSetup paperSize="5" scale="63" orientation="portrait" r:id="rId1"/>
</worksheet>
</file>

<file path=xl/worksheets/sheet6.xml><?xml version="1.0" encoding="utf-8"?>
<worksheet xmlns="http://schemas.openxmlformats.org/spreadsheetml/2006/main" xmlns:r="http://schemas.openxmlformats.org/officeDocument/2006/relationships">
  <sheetPr>
    <tabColor rgb="FFFF0000"/>
  </sheetPr>
  <dimension ref="A1:N317"/>
  <sheetViews>
    <sheetView view="pageBreakPreview" topLeftCell="A310" zoomScale="87" zoomScaleSheetLayoutView="87" workbookViewId="0">
      <selection activeCell="A3" sqref="A3:I3"/>
    </sheetView>
  </sheetViews>
  <sheetFormatPr defaultRowHeight="15"/>
  <cols>
    <col min="1" max="1" width="6.28515625" style="638" customWidth="1"/>
    <col min="2" max="2" width="11.7109375" style="638" customWidth="1"/>
    <col min="3" max="3" width="72.85546875" style="639" customWidth="1"/>
    <col min="4" max="4" width="6.7109375" style="639" customWidth="1"/>
    <col min="5" max="5" width="10" style="639" customWidth="1"/>
    <col min="6" max="6" width="13.5703125" style="639" bestFit="1" customWidth="1"/>
    <col min="7" max="7" width="12.140625" style="639" customWidth="1"/>
    <col min="8" max="8" width="7.7109375" style="639" customWidth="1"/>
    <col min="9" max="9" width="16.42578125" style="555" bestFit="1" customWidth="1"/>
    <col min="10" max="10" width="16.42578125" style="555" customWidth="1"/>
    <col min="11" max="12" width="9.140625" style="554"/>
    <col min="13" max="13" width="14.28515625" style="554" customWidth="1"/>
    <col min="14" max="256" width="9.140625" style="554"/>
    <col min="257" max="257" width="6.28515625" style="554" customWidth="1"/>
    <col min="258" max="258" width="11.7109375" style="554" customWidth="1"/>
    <col min="259" max="259" width="72.85546875" style="554" customWidth="1"/>
    <col min="260" max="260" width="6.7109375" style="554" customWidth="1"/>
    <col min="261" max="261" width="10" style="554" customWidth="1"/>
    <col min="262" max="262" width="13.5703125" style="554" bestFit="1" customWidth="1"/>
    <col min="263" max="263" width="12.140625" style="554" customWidth="1"/>
    <col min="264" max="264" width="7.7109375" style="554" customWidth="1"/>
    <col min="265" max="265" width="16.42578125" style="554" bestFit="1" customWidth="1"/>
    <col min="266" max="266" width="16.42578125" style="554" customWidth="1"/>
    <col min="267" max="268" width="9.140625" style="554"/>
    <col min="269" max="269" width="14.28515625" style="554" customWidth="1"/>
    <col min="270" max="512" width="9.140625" style="554"/>
    <col min="513" max="513" width="6.28515625" style="554" customWidth="1"/>
    <col min="514" max="514" width="11.7109375" style="554" customWidth="1"/>
    <col min="515" max="515" width="72.85546875" style="554" customWidth="1"/>
    <col min="516" max="516" width="6.7109375" style="554" customWidth="1"/>
    <col min="517" max="517" width="10" style="554" customWidth="1"/>
    <col min="518" max="518" width="13.5703125" style="554" bestFit="1" customWidth="1"/>
    <col min="519" max="519" width="12.140625" style="554" customWidth="1"/>
    <col min="520" max="520" width="7.7109375" style="554" customWidth="1"/>
    <col min="521" max="521" width="16.42578125" style="554" bestFit="1" customWidth="1"/>
    <col min="522" max="522" width="16.42578125" style="554" customWidth="1"/>
    <col min="523" max="524" width="9.140625" style="554"/>
    <col min="525" max="525" width="14.28515625" style="554" customWidth="1"/>
    <col min="526" max="768" width="9.140625" style="554"/>
    <col min="769" max="769" width="6.28515625" style="554" customWidth="1"/>
    <col min="770" max="770" width="11.7109375" style="554" customWidth="1"/>
    <col min="771" max="771" width="72.85546875" style="554" customWidth="1"/>
    <col min="772" max="772" width="6.7109375" style="554" customWidth="1"/>
    <col min="773" max="773" width="10" style="554" customWidth="1"/>
    <col min="774" max="774" width="13.5703125" style="554" bestFit="1" customWidth="1"/>
    <col min="775" max="775" width="12.140625" style="554" customWidth="1"/>
    <col min="776" max="776" width="7.7109375" style="554" customWidth="1"/>
    <col min="777" max="777" width="16.42578125" style="554" bestFit="1" customWidth="1"/>
    <col min="778" max="778" width="16.42578125" style="554" customWidth="1"/>
    <col min="779" max="780" width="9.140625" style="554"/>
    <col min="781" max="781" width="14.28515625" style="554" customWidth="1"/>
    <col min="782" max="1024" width="9.140625" style="554"/>
    <col min="1025" max="1025" width="6.28515625" style="554" customWidth="1"/>
    <col min="1026" max="1026" width="11.7109375" style="554" customWidth="1"/>
    <col min="1027" max="1027" width="72.85546875" style="554" customWidth="1"/>
    <col min="1028" max="1028" width="6.7109375" style="554" customWidth="1"/>
    <col min="1029" max="1029" width="10" style="554" customWidth="1"/>
    <col min="1030" max="1030" width="13.5703125" style="554" bestFit="1" customWidth="1"/>
    <col min="1031" max="1031" width="12.140625" style="554" customWidth="1"/>
    <col min="1032" max="1032" width="7.7109375" style="554" customWidth="1"/>
    <col min="1033" max="1033" width="16.42578125" style="554" bestFit="1" customWidth="1"/>
    <col min="1034" max="1034" width="16.42578125" style="554" customWidth="1"/>
    <col min="1035" max="1036" width="9.140625" style="554"/>
    <col min="1037" max="1037" width="14.28515625" style="554" customWidth="1"/>
    <col min="1038" max="1280" width="9.140625" style="554"/>
    <col min="1281" max="1281" width="6.28515625" style="554" customWidth="1"/>
    <col min="1282" max="1282" width="11.7109375" style="554" customWidth="1"/>
    <col min="1283" max="1283" width="72.85546875" style="554" customWidth="1"/>
    <col min="1284" max="1284" width="6.7109375" style="554" customWidth="1"/>
    <col min="1285" max="1285" width="10" style="554" customWidth="1"/>
    <col min="1286" max="1286" width="13.5703125" style="554" bestFit="1" customWidth="1"/>
    <col min="1287" max="1287" width="12.140625" style="554" customWidth="1"/>
    <col min="1288" max="1288" width="7.7109375" style="554" customWidth="1"/>
    <col min="1289" max="1289" width="16.42578125" style="554" bestFit="1" customWidth="1"/>
    <col min="1290" max="1290" width="16.42578125" style="554" customWidth="1"/>
    <col min="1291" max="1292" width="9.140625" style="554"/>
    <col min="1293" max="1293" width="14.28515625" style="554" customWidth="1"/>
    <col min="1294" max="1536" width="9.140625" style="554"/>
    <col min="1537" max="1537" width="6.28515625" style="554" customWidth="1"/>
    <col min="1538" max="1538" width="11.7109375" style="554" customWidth="1"/>
    <col min="1539" max="1539" width="72.85546875" style="554" customWidth="1"/>
    <col min="1540" max="1540" width="6.7109375" style="554" customWidth="1"/>
    <col min="1541" max="1541" width="10" style="554" customWidth="1"/>
    <col min="1542" max="1542" width="13.5703125" style="554" bestFit="1" customWidth="1"/>
    <col min="1543" max="1543" width="12.140625" style="554" customWidth="1"/>
    <col min="1544" max="1544" width="7.7109375" style="554" customWidth="1"/>
    <col min="1545" max="1545" width="16.42578125" style="554" bestFit="1" customWidth="1"/>
    <col min="1546" max="1546" width="16.42578125" style="554" customWidth="1"/>
    <col min="1547" max="1548" width="9.140625" style="554"/>
    <col min="1549" max="1549" width="14.28515625" style="554" customWidth="1"/>
    <col min="1550" max="1792" width="9.140625" style="554"/>
    <col min="1793" max="1793" width="6.28515625" style="554" customWidth="1"/>
    <col min="1794" max="1794" width="11.7109375" style="554" customWidth="1"/>
    <col min="1795" max="1795" width="72.85546875" style="554" customWidth="1"/>
    <col min="1796" max="1796" width="6.7109375" style="554" customWidth="1"/>
    <col min="1797" max="1797" width="10" style="554" customWidth="1"/>
    <col min="1798" max="1798" width="13.5703125" style="554" bestFit="1" customWidth="1"/>
    <col min="1799" max="1799" width="12.140625" style="554" customWidth="1"/>
    <col min="1800" max="1800" width="7.7109375" style="554" customWidth="1"/>
    <col min="1801" max="1801" width="16.42578125" style="554" bestFit="1" customWidth="1"/>
    <col min="1802" max="1802" width="16.42578125" style="554" customWidth="1"/>
    <col min="1803" max="1804" width="9.140625" style="554"/>
    <col min="1805" max="1805" width="14.28515625" style="554" customWidth="1"/>
    <col min="1806" max="2048" width="9.140625" style="554"/>
    <col min="2049" max="2049" width="6.28515625" style="554" customWidth="1"/>
    <col min="2050" max="2050" width="11.7109375" style="554" customWidth="1"/>
    <col min="2051" max="2051" width="72.85546875" style="554" customWidth="1"/>
    <col min="2052" max="2052" width="6.7109375" style="554" customWidth="1"/>
    <col min="2053" max="2053" width="10" style="554" customWidth="1"/>
    <col min="2054" max="2054" width="13.5703125" style="554" bestFit="1" customWidth="1"/>
    <col min="2055" max="2055" width="12.140625" style="554" customWidth="1"/>
    <col min="2056" max="2056" width="7.7109375" style="554" customWidth="1"/>
    <col min="2057" max="2057" width="16.42578125" style="554" bestFit="1" customWidth="1"/>
    <col min="2058" max="2058" width="16.42578125" style="554" customWidth="1"/>
    <col min="2059" max="2060" width="9.140625" style="554"/>
    <col min="2061" max="2061" width="14.28515625" style="554" customWidth="1"/>
    <col min="2062" max="2304" width="9.140625" style="554"/>
    <col min="2305" max="2305" width="6.28515625" style="554" customWidth="1"/>
    <col min="2306" max="2306" width="11.7109375" style="554" customWidth="1"/>
    <col min="2307" max="2307" width="72.85546875" style="554" customWidth="1"/>
    <col min="2308" max="2308" width="6.7109375" style="554" customWidth="1"/>
    <col min="2309" max="2309" width="10" style="554" customWidth="1"/>
    <col min="2310" max="2310" width="13.5703125" style="554" bestFit="1" customWidth="1"/>
    <col min="2311" max="2311" width="12.140625" style="554" customWidth="1"/>
    <col min="2312" max="2312" width="7.7109375" style="554" customWidth="1"/>
    <col min="2313" max="2313" width="16.42578125" style="554" bestFit="1" customWidth="1"/>
    <col min="2314" max="2314" width="16.42578125" style="554" customWidth="1"/>
    <col min="2315" max="2316" width="9.140625" style="554"/>
    <col min="2317" max="2317" width="14.28515625" style="554" customWidth="1"/>
    <col min="2318" max="2560" width="9.140625" style="554"/>
    <col min="2561" max="2561" width="6.28515625" style="554" customWidth="1"/>
    <col min="2562" max="2562" width="11.7109375" style="554" customWidth="1"/>
    <col min="2563" max="2563" width="72.85546875" style="554" customWidth="1"/>
    <col min="2564" max="2564" width="6.7109375" style="554" customWidth="1"/>
    <col min="2565" max="2565" width="10" style="554" customWidth="1"/>
    <col min="2566" max="2566" width="13.5703125" style="554" bestFit="1" customWidth="1"/>
    <col min="2567" max="2567" width="12.140625" style="554" customWidth="1"/>
    <col min="2568" max="2568" width="7.7109375" style="554" customWidth="1"/>
    <col min="2569" max="2569" width="16.42578125" style="554" bestFit="1" customWidth="1"/>
    <col min="2570" max="2570" width="16.42578125" style="554" customWidth="1"/>
    <col min="2571" max="2572" width="9.140625" style="554"/>
    <col min="2573" max="2573" width="14.28515625" style="554" customWidth="1"/>
    <col min="2574" max="2816" width="9.140625" style="554"/>
    <col min="2817" max="2817" width="6.28515625" style="554" customWidth="1"/>
    <col min="2818" max="2818" width="11.7109375" style="554" customWidth="1"/>
    <col min="2819" max="2819" width="72.85546875" style="554" customWidth="1"/>
    <col min="2820" max="2820" width="6.7109375" style="554" customWidth="1"/>
    <col min="2821" max="2821" width="10" style="554" customWidth="1"/>
    <col min="2822" max="2822" width="13.5703125" style="554" bestFit="1" customWidth="1"/>
    <col min="2823" max="2823" width="12.140625" style="554" customWidth="1"/>
    <col min="2824" max="2824" width="7.7109375" style="554" customWidth="1"/>
    <col min="2825" max="2825" width="16.42578125" style="554" bestFit="1" customWidth="1"/>
    <col min="2826" max="2826" width="16.42578125" style="554" customWidth="1"/>
    <col min="2827" max="2828" width="9.140625" style="554"/>
    <col min="2829" max="2829" width="14.28515625" style="554" customWidth="1"/>
    <col min="2830" max="3072" width="9.140625" style="554"/>
    <col min="3073" max="3073" width="6.28515625" style="554" customWidth="1"/>
    <col min="3074" max="3074" width="11.7109375" style="554" customWidth="1"/>
    <col min="3075" max="3075" width="72.85546875" style="554" customWidth="1"/>
    <col min="3076" max="3076" width="6.7109375" style="554" customWidth="1"/>
    <col min="3077" max="3077" width="10" style="554" customWidth="1"/>
    <col min="3078" max="3078" width="13.5703125" style="554" bestFit="1" customWidth="1"/>
    <col min="3079" max="3079" width="12.140625" style="554" customWidth="1"/>
    <col min="3080" max="3080" width="7.7109375" style="554" customWidth="1"/>
    <col min="3081" max="3081" width="16.42578125" style="554" bestFit="1" customWidth="1"/>
    <col min="3082" max="3082" width="16.42578125" style="554" customWidth="1"/>
    <col min="3083" max="3084" width="9.140625" style="554"/>
    <col min="3085" max="3085" width="14.28515625" style="554" customWidth="1"/>
    <col min="3086" max="3328" width="9.140625" style="554"/>
    <col min="3329" max="3329" width="6.28515625" style="554" customWidth="1"/>
    <col min="3330" max="3330" width="11.7109375" style="554" customWidth="1"/>
    <col min="3331" max="3331" width="72.85546875" style="554" customWidth="1"/>
    <col min="3332" max="3332" width="6.7109375" style="554" customWidth="1"/>
    <col min="3333" max="3333" width="10" style="554" customWidth="1"/>
    <col min="3334" max="3334" width="13.5703125" style="554" bestFit="1" customWidth="1"/>
    <col min="3335" max="3335" width="12.140625" style="554" customWidth="1"/>
    <col min="3336" max="3336" width="7.7109375" style="554" customWidth="1"/>
    <col min="3337" max="3337" width="16.42578125" style="554" bestFit="1" customWidth="1"/>
    <col min="3338" max="3338" width="16.42578125" style="554" customWidth="1"/>
    <col min="3339" max="3340" width="9.140625" style="554"/>
    <col min="3341" max="3341" width="14.28515625" style="554" customWidth="1"/>
    <col min="3342" max="3584" width="9.140625" style="554"/>
    <col min="3585" max="3585" width="6.28515625" style="554" customWidth="1"/>
    <col min="3586" max="3586" width="11.7109375" style="554" customWidth="1"/>
    <col min="3587" max="3587" width="72.85546875" style="554" customWidth="1"/>
    <col min="3588" max="3588" width="6.7109375" style="554" customWidth="1"/>
    <col min="3589" max="3589" width="10" style="554" customWidth="1"/>
    <col min="3590" max="3590" width="13.5703125" style="554" bestFit="1" customWidth="1"/>
    <col min="3591" max="3591" width="12.140625" style="554" customWidth="1"/>
    <col min="3592" max="3592" width="7.7109375" style="554" customWidth="1"/>
    <col min="3593" max="3593" width="16.42578125" style="554" bestFit="1" customWidth="1"/>
    <col min="3594" max="3594" width="16.42578125" style="554" customWidth="1"/>
    <col min="3595" max="3596" width="9.140625" style="554"/>
    <col min="3597" max="3597" width="14.28515625" style="554" customWidth="1"/>
    <col min="3598" max="3840" width="9.140625" style="554"/>
    <col min="3841" max="3841" width="6.28515625" style="554" customWidth="1"/>
    <col min="3842" max="3842" width="11.7109375" style="554" customWidth="1"/>
    <col min="3843" max="3843" width="72.85546875" style="554" customWidth="1"/>
    <col min="3844" max="3844" width="6.7109375" style="554" customWidth="1"/>
    <col min="3845" max="3845" width="10" style="554" customWidth="1"/>
    <col min="3846" max="3846" width="13.5703125" style="554" bestFit="1" customWidth="1"/>
    <col min="3847" max="3847" width="12.140625" style="554" customWidth="1"/>
    <col min="3848" max="3848" width="7.7109375" style="554" customWidth="1"/>
    <col min="3849" max="3849" width="16.42578125" style="554" bestFit="1" customWidth="1"/>
    <col min="3850" max="3850" width="16.42578125" style="554" customWidth="1"/>
    <col min="3851" max="3852" width="9.140625" style="554"/>
    <col min="3853" max="3853" width="14.28515625" style="554" customWidth="1"/>
    <col min="3854" max="4096" width="9.140625" style="554"/>
    <col min="4097" max="4097" width="6.28515625" style="554" customWidth="1"/>
    <col min="4098" max="4098" width="11.7109375" style="554" customWidth="1"/>
    <col min="4099" max="4099" width="72.85546875" style="554" customWidth="1"/>
    <col min="4100" max="4100" width="6.7109375" style="554" customWidth="1"/>
    <col min="4101" max="4101" width="10" style="554" customWidth="1"/>
    <col min="4102" max="4102" width="13.5703125" style="554" bestFit="1" customWidth="1"/>
    <col min="4103" max="4103" width="12.140625" style="554" customWidth="1"/>
    <col min="4104" max="4104" width="7.7109375" style="554" customWidth="1"/>
    <col min="4105" max="4105" width="16.42578125" style="554" bestFit="1" customWidth="1"/>
    <col min="4106" max="4106" width="16.42578125" style="554" customWidth="1"/>
    <col min="4107" max="4108" width="9.140625" style="554"/>
    <col min="4109" max="4109" width="14.28515625" style="554" customWidth="1"/>
    <col min="4110" max="4352" width="9.140625" style="554"/>
    <col min="4353" max="4353" width="6.28515625" style="554" customWidth="1"/>
    <col min="4354" max="4354" width="11.7109375" style="554" customWidth="1"/>
    <col min="4355" max="4355" width="72.85546875" style="554" customWidth="1"/>
    <col min="4356" max="4356" width="6.7109375" style="554" customWidth="1"/>
    <col min="4357" max="4357" width="10" style="554" customWidth="1"/>
    <col min="4358" max="4358" width="13.5703125" style="554" bestFit="1" customWidth="1"/>
    <col min="4359" max="4359" width="12.140625" style="554" customWidth="1"/>
    <col min="4360" max="4360" width="7.7109375" style="554" customWidth="1"/>
    <col min="4361" max="4361" width="16.42578125" style="554" bestFit="1" customWidth="1"/>
    <col min="4362" max="4362" width="16.42578125" style="554" customWidth="1"/>
    <col min="4363" max="4364" width="9.140625" style="554"/>
    <col min="4365" max="4365" width="14.28515625" style="554" customWidth="1"/>
    <col min="4366" max="4608" width="9.140625" style="554"/>
    <col min="4609" max="4609" width="6.28515625" style="554" customWidth="1"/>
    <col min="4610" max="4610" width="11.7109375" style="554" customWidth="1"/>
    <col min="4611" max="4611" width="72.85546875" style="554" customWidth="1"/>
    <col min="4612" max="4612" width="6.7109375" style="554" customWidth="1"/>
    <col min="4613" max="4613" width="10" style="554" customWidth="1"/>
    <col min="4614" max="4614" width="13.5703125" style="554" bestFit="1" customWidth="1"/>
    <col min="4615" max="4615" width="12.140625" style="554" customWidth="1"/>
    <col min="4616" max="4616" width="7.7109375" style="554" customWidth="1"/>
    <col min="4617" max="4617" width="16.42578125" style="554" bestFit="1" customWidth="1"/>
    <col min="4618" max="4618" width="16.42578125" style="554" customWidth="1"/>
    <col min="4619" max="4620" width="9.140625" style="554"/>
    <col min="4621" max="4621" width="14.28515625" style="554" customWidth="1"/>
    <col min="4622" max="4864" width="9.140625" style="554"/>
    <col min="4865" max="4865" width="6.28515625" style="554" customWidth="1"/>
    <col min="4866" max="4866" width="11.7109375" style="554" customWidth="1"/>
    <col min="4867" max="4867" width="72.85546875" style="554" customWidth="1"/>
    <col min="4868" max="4868" width="6.7109375" style="554" customWidth="1"/>
    <col min="4869" max="4869" width="10" style="554" customWidth="1"/>
    <col min="4870" max="4870" width="13.5703125" style="554" bestFit="1" customWidth="1"/>
    <col min="4871" max="4871" width="12.140625" style="554" customWidth="1"/>
    <col min="4872" max="4872" width="7.7109375" style="554" customWidth="1"/>
    <col min="4873" max="4873" width="16.42578125" style="554" bestFit="1" customWidth="1"/>
    <col min="4874" max="4874" width="16.42578125" style="554" customWidth="1"/>
    <col min="4875" max="4876" width="9.140625" style="554"/>
    <col min="4877" max="4877" width="14.28515625" style="554" customWidth="1"/>
    <col min="4878" max="5120" width="9.140625" style="554"/>
    <col min="5121" max="5121" width="6.28515625" style="554" customWidth="1"/>
    <col min="5122" max="5122" width="11.7109375" style="554" customWidth="1"/>
    <col min="5123" max="5123" width="72.85546875" style="554" customWidth="1"/>
    <col min="5124" max="5124" width="6.7109375" style="554" customWidth="1"/>
    <col min="5125" max="5125" width="10" style="554" customWidth="1"/>
    <col min="5126" max="5126" width="13.5703125" style="554" bestFit="1" customWidth="1"/>
    <col min="5127" max="5127" width="12.140625" style="554" customWidth="1"/>
    <col min="5128" max="5128" width="7.7109375" style="554" customWidth="1"/>
    <col min="5129" max="5129" width="16.42578125" style="554" bestFit="1" customWidth="1"/>
    <col min="5130" max="5130" width="16.42578125" style="554" customWidth="1"/>
    <col min="5131" max="5132" width="9.140625" style="554"/>
    <col min="5133" max="5133" width="14.28515625" style="554" customWidth="1"/>
    <col min="5134" max="5376" width="9.140625" style="554"/>
    <col min="5377" max="5377" width="6.28515625" style="554" customWidth="1"/>
    <col min="5378" max="5378" width="11.7109375" style="554" customWidth="1"/>
    <col min="5379" max="5379" width="72.85546875" style="554" customWidth="1"/>
    <col min="5380" max="5380" width="6.7109375" style="554" customWidth="1"/>
    <col min="5381" max="5381" width="10" style="554" customWidth="1"/>
    <col min="5382" max="5382" width="13.5703125" style="554" bestFit="1" customWidth="1"/>
    <col min="5383" max="5383" width="12.140625" style="554" customWidth="1"/>
    <col min="5384" max="5384" width="7.7109375" style="554" customWidth="1"/>
    <col min="5385" max="5385" width="16.42578125" style="554" bestFit="1" customWidth="1"/>
    <col min="5386" max="5386" width="16.42578125" style="554" customWidth="1"/>
    <col min="5387" max="5388" width="9.140625" style="554"/>
    <col min="5389" max="5389" width="14.28515625" style="554" customWidth="1"/>
    <col min="5390" max="5632" width="9.140625" style="554"/>
    <col min="5633" max="5633" width="6.28515625" style="554" customWidth="1"/>
    <col min="5634" max="5634" width="11.7109375" style="554" customWidth="1"/>
    <col min="5635" max="5635" width="72.85546875" style="554" customWidth="1"/>
    <col min="5636" max="5636" width="6.7109375" style="554" customWidth="1"/>
    <col min="5637" max="5637" width="10" style="554" customWidth="1"/>
    <col min="5638" max="5638" width="13.5703125" style="554" bestFit="1" customWidth="1"/>
    <col min="5639" max="5639" width="12.140625" style="554" customWidth="1"/>
    <col min="5640" max="5640" width="7.7109375" style="554" customWidth="1"/>
    <col min="5641" max="5641" width="16.42578125" style="554" bestFit="1" customWidth="1"/>
    <col min="5642" max="5642" width="16.42578125" style="554" customWidth="1"/>
    <col min="5643" max="5644" width="9.140625" style="554"/>
    <col min="5645" max="5645" width="14.28515625" style="554" customWidth="1"/>
    <col min="5646" max="5888" width="9.140625" style="554"/>
    <col min="5889" max="5889" width="6.28515625" style="554" customWidth="1"/>
    <col min="5890" max="5890" width="11.7109375" style="554" customWidth="1"/>
    <col min="5891" max="5891" width="72.85546875" style="554" customWidth="1"/>
    <col min="5892" max="5892" width="6.7109375" style="554" customWidth="1"/>
    <col min="5893" max="5893" width="10" style="554" customWidth="1"/>
    <col min="5894" max="5894" width="13.5703125" style="554" bestFit="1" customWidth="1"/>
    <col min="5895" max="5895" width="12.140625" style="554" customWidth="1"/>
    <col min="5896" max="5896" width="7.7109375" style="554" customWidth="1"/>
    <col min="5897" max="5897" width="16.42578125" style="554" bestFit="1" customWidth="1"/>
    <col min="5898" max="5898" width="16.42578125" style="554" customWidth="1"/>
    <col min="5899" max="5900" width="9.140625" style="554"/>
    <col min="5901" max="5901" width="14.28515625" style="554" customWidth="1"/>
    <col min="5902" max="6144" width="9.140625" style="554"/>
    <col min="6145" max="6145" width="6.28515625" style="554" customWidth="1"/>
    <col min="6146" max="6146" width="11.7109375" style="554" customWidth="1"/>
    <col min="6147" max="6147" width="72.85546875" style="554" customWidth="1"/>
    <col min="6148" max="6148" width="6.7109375" style="554" customWidth="1"/>
    <col min="6149" max="6149" width="10" style="554" customWidth="1"/>
    <col min="6150" max="6150" width="13.5703125" style="554" bestFit="1" customWidth="1"/>
    <col min="6151" max="6151" width="12.140625" style="554" customWidth="1"/>
    <col min="6152" max="6152" width="7.7109375" style="554" customWidth="1"/>
    <col min="6153" max="6153" width="16.42578125" style="554" bestFit="1" customWidth="1"/>
    <col min="6154" max="6154" width="16.42578125" style="554" customWidth="1"/>
    <col min="6155" max="6156" width="9.140625" style="554"/>
    <col min="6157" max="6157" width="14.28515625" style="554" customWidth="1"/>
    <col min="6158" max="6400" width="9.140625" style="554"/>
    <col min="6401" max="6401" width="6.28515625" style="554" customWidth="1"/>
    <col min="6402" max="6402" width="11.7109375" style="554" customWidth="1"/>
    <col min="6403" max="6403" width="72.85546875" style="554" customWidth="1"/>
    <col min="6404" max="6404" width="6.7109375" style="554" customWidth="1"/>
    <col min="6405" max="6405" width="10" style="554" customWidth="1"/>
    <col min="6406" max="6406" width="13.5703125" style="554" bestFit="1" customWidth="1"/>
    <col min="6407" max="6407" width="12.140625" style="554" customWidth="1"/>
    <col min="6408" max="6408" width="7.7109375" style="554" customWidth="1"/>
    <col min="6409" max="6409" width="16.42578125" style="554" bestFit="1" customWidth="1"/>
    <col min="6410" max="6410" width="16.42578125" style="554" customWidth="1"/>
    <col min="6411" max="6412" width="9.140625" style="554"/>
    <col min="6413" max="6413" width="14.28515625" style="554" customWidth="1"/>
    <col min="6414" max="6656" width="9.140625" style="554"/>
    <col min="6657" max="6657" width="6.28515625" style="554" customWidth="1"/>
    <col min="6658" max="6658" width="11.7109375" style="554" customWidth="1"/>
    <col min="6659" max="6659" width="72.85546875" style="554" customWidth="1"/>
    <col min="6660" max="6660" width="6.7109375" style="554" customWidth="1"/>
    <col min="6661" max="6661" width="10" style="554" customWidth="1"/>
    <col min="6662" max="6662" width="13.5703125" style="554" bestFit="1" customWidth="1"/>
    <col min="6663" max="6663" width="12.140625" style="554" customWidth="1"/>
    <col min="6664" max="6664" width="7.7109375" style="554" customWidth="1"/>
    <col min="6665" max="6665" width="16.42578125" style="554" bestFit="1" customWidth="1"/>
    <col min="6666" max="6666" width="16.42578125" style="554" customWidth="1"/>
    <col min="6667" max="6668" width="9.140625" style="554"/>
    <col min="6669" max="6669" width="14.28515625" style="554" customWidth="1"/>
    <col min="6670" max="6912" width="9.140625" style="554"/>
    <col min="6913" max="6913" width="6.28515625" style="554" customWidth="1"/>
    <col min="6914" max="6914" width="11.7109375" style="554" customWidth="1"/>
    <col min="6915" max="6915" width="72.85546875" style="554" customWidth="1"/>
    <col min="6916" max="6916" width="6.7109375" style="554" customWidth="1"/>
    <col min="6917" max="6917" width="10" style="554" customWidth="1"/>
    <col min="6918" max="6918" width="13.5703125" style="554" bestFit="1" customWidth="1"/>
    <col min="6919" max="6919" width="12.140625" style="554" customWidth="1"/>
    <col min="6920" max="6920" width="7.7109375" style="554" customWidth="1"/>
    <col min="6921" max="6921" width="16.42578125" style="554" bestFit="1" customWidth="1"/>
    <col min="6922" max="6922" width="16.42578125" style="554" customWidth="1"/>
    <col min="6923" max="6924" width="9.140625" style="554"/>
    <col min="6925" max="6925" width="14.28515625" style="554" customWidth="1"/>
    <col min="6926" max="7168" width="9.140625" style="554"/>
    <col min="7169" max="7169" width="6.28515625" style="554" customWidth="1"/>
    <col min="7170" max="7170" width="11.7109375" style="554" customWidth="1"/>
    <col min="7171" max="7171" width="72.85546875" style="554" customWidth="1"/>
    <col min="7172" max="7172" width="6.7109375" style="554" customWidth="1"/>
    <col min="7173" max="7173" width="10" style="554" customWidth="1"/>
    <col min="7174" max="7174" width="13.5703125" style="554" bestFit="1" customWidth="1"/>
    <col min="7175" max="7175" width="12.140625" style="554" customWidth="1"/>
    <col min="7176" max="7176" width="7.7109375" style="554" customWidth="1"/>
    <col min="7177" max="7177" width="16.42578125" style="554" bestFit="1" customWidth="1"/>
    <col min="7178" max="7178" width="16.42578125" style="554" customWidth="1"/>
    <col min="7179" max="7180" width="9.140625" style="554"/>
    <col min="7181" max="7181" width="14.28515625" style="554" customWidth="1"/>
    <col min="7182" max="7424" width="9.140625" style="554"/>
    <col min="7425" max="7425" width="6.28515625" style="554" customWidth="1"/>
    <col min="7426" max="7426" width="11.7109375" style="554" customWidth="1"/>
    <col min="7427" max="7427" width="72.85546875" style="554" customWidth="1"/>
    <col min="7428" max="7428" width="6.7109375" style="554" customWidth="1"/>
    <col min="7429" max="7429" width="10" style="554" customWidth="1"/>
    <col min="7430" max="7430" width="13.5703125" style="554" bestFit="1" customWidth="1"/>
    <col min="7431" max="7431" width="12.140625" style="554" customWidth="1"/>
    <col min="7432" max="7432" width="7.7109375" style="554" customWidth="1"/>
    <col min="7433" max="7433" width="16.42578125" style="554" bestFit="1" customWidth="1"/>
    <col min="7434" max="7434" width="16.42578125" style="554" customWidth="1"/>
    <col min="7435" max="7436" width="9.140625" style="554"/>
    <col min="7437" max="7437" width="14.28515625" style="554" customWidth="1"/>
    <col min="7438" max="7680" width="9.140625" style="554"/>
    <col min="7681" max="7681" width="6.28515625" style="554" customWidth="1"/>
    <col min="7682" max="7682" width="11.7109375" style="554" customWidth="1"/>
    <col min="7683" max="7683" width="72.85546875" style="554" customWidth="1"/>
    <col min="7684" max="7684" width="6.7109375" style="554" customWidth="1"/>
    <col min="7685" max="7685" width="10" style="554" customWidth="1"/>
    <col min="7686" max="7686" width="13.5703125" style="554" bestFit="1" customWidth="1"/>
    <col min="7687" max="7687" width="12.140625" style="554" customWidth="1"/>
    <col min="7688" max="7688" width="7.7109375" style="554" customWidth="1"/>
    <col min="7689" max="7689" width="16.42578125" style="554" bestFit="1" customWidth="1"/>
    <col min="7690" max="7690" width="16.42578125" style="554" customWidth="1"/>
    <col min="7691" max="7692" width="9.140625" style="554"/>
    <col min="7693" max="7693" width="14.28515625" style="554" customWidth="1"/>
    <col min="7694" max="7936" width="9.140625" style="554"/>
    <col min="7937" max="7937" width="6.28515625" style="554" customWidth="1"/>
    <col min="7938" max="7938" width="11.7109375" style="554" customWidth="1"/>
    <col min="7939" max="7939" width="72.85546875" style="554" customWidth="1"/>
    <col min="7940" max="7940" width="6.7109375" style="554" customWidth="1"/>
    <col min="7941" max="7941" width="10" style="554" customWidth="1"/>
    <col min="7942" max="7942" width="13.5703125" style="554" bestFit="1" customWidth="1"/>
    <col min="7943" max="7943" width="12.140625" style="554" customWidth="1"/>
    <col min="7944" max="7944" width="7.7109375" style="554" customWidth="1"/>
    <col min="7945" max="7945" width="16.42578125" style="554" bestFit="1" customWidth="1"/>
    <col min="7946" max="7946" width="16.42578125" style="554" customWidth="1"/>
    <col min="7947" max="7948" width="9.140625" style="554"/>
    <col min="7949" max="7949" width="14.28515625" style="554" customWidth="1"/>
    <col min="7950" max="8192" width="9.140625" style="554"/>
    <col min="8193" max="8193" width="6.28515625" style="554" customWidth="1"/>
    <col min="8194" max="8194" width="11.7109375" style="554" customWidth="1"/>
    <col min="8195" max="8195" width="72.85546875" style="554" customWidth="1"/>
    <col min="8196" max="8196" width="6.7109375" style="554" customWidth="1"/>
    <col min="8197" max="8197" width="10" style="554" customWidth="1"/>
    <col min="8198" max="8198" width="13.5703125" style="554" bestFit="1" customWidth="1"/>
    <col min="8199" max="8199" width="12.140625" style="554" customWidth="1"/>
    <col min="8200" max="8200" width="7.7109375" style="554" customWidth="1"/>
    <col min="8201" max="8201" width="16.42578125" style="554" bestFit="1" customWidth="1"/>
    <col min="8202" max="8202" width="16.42578125" style="554" customWidth="1"/>
    <col min="8203" max="8204" width="9.140625" style="554"/>
    <col min="8205" max="8205" width="14.28515625" style="554" customWidth="1"/>
    <col min="8206" max="8448" width="9.140625" style="554"/>
    <col min="8449" max="8449" width="6.28515625" style="554" customWidth="1"/>
    <col min="8450" max="8450" width="11.7109375" style="554" customWidth="1"/>
    <col min="8451" max="8451" width="72.85546875" style="554" customWidth="1"/>
    <col min="8452" max="8452" width="6.7109375" style="554" customWidth="1"/>
    <col min="8453" max="8453" width="10" style="554" customWidth="1"/>
    <col min="8454" max="8454" width="13.5703125" style="554" bestFit="1" customWidth="1"/>
    <col min="8455" max="8455" width="12.140625" style="554" customWidth="1"/>
    <col min="8456" max="8456" width="7.7109375" style="554" customWidth="1"/>
    <col min="8457" max="8457" width="16.42578125" style="554" bestFit="1" customWidth="1"/>
    <col min="8458" max="8458" width="16.42578125" style="554" customWidth="1"/>
    <col min="8459" max="8460" width="9.140625" style="554"/>
    <col min="8461" max="8461" width="14.28515625" style="554" customWidth="1"/>
    <col min="8462" max="8704" width="9.140625" style="554"/>
    <col min="8705" max="8705" width="6.28515625" style="554" customWidth="1"/>
    <col min="8706" max="8706" width="11.7109375" style="554" customWidth="1"/>
    <col min="8707" max="8707" width="72.85546875" style="554" customWidth="1"/>
    <col min="8708" max="8708" width="6.7109375" style="554" customWidth="1"/>
    <col min="8709" max="8709" width="10" style="554" customWidth="1"/>
    <col min="8710" max="8710" width="13.5703125" style="554" bestFit="1" customWidth="1"/>
    <col min="8711" max="8711" width="12.140625" style="554" customWidth="1"/>
    <col min="8712" max="8712" width="7.7109375" style="554" customWidth="1"/>
    <col min="8713" max="8713" width="16.42578125" style="554" bestFit="1" customWidth="1"/>
    <col min="8714" max="8714" width="16.42578125" style="554" customWidth="1"/>
    <col min="8715" max="8716" width="9.140625" style="554"/>
    <col min="8717" max="8717" width="14.28515625" style="554" customWidth="1"/>
    <col min="8718" max="8960" width="9.140625" style="554"/>
    <col min="8961" max="8961" width="6.28515625" style="554" customWidth="1"/>
    <col min="8962" max="8962" width="11.7109375" style="554" customWidth="1"/>
    <col min="8963" max="8963" width="72.85546875" style="554" customWidth="1"/>
    <col min="8964" max="8964" width="6.7109375" style="554" customWidth="1"/>
    <col min="8965" max="8965" width="10" style="554" customWidth="1"/>
    <col min="8966" max="8966" width="13.5703125" style="554" bestFit="1" customWidth="1"/>
    <col min="8967" max="8967" width="12.140625" style="554" customWidth="1"/>
    <col min="8968" max="8968" width="7.7109375" style="554" customWidth="1"/>
    <col min="8969" max="8969" width="16.42578125" style="554" bestFit="1" customWidth="1"/>
    <col min="8970" max="8970" width="16.42578125" style="554" customWidth="1"/>
    <col min="8971" max="8972" width="9.140625" style="554"/>
    <col min="8973" max="8973" width="14.28515625" style="554" customWidth="1"/>
    <col min="8974" max="9216" width="9.140625" style="554"/>
    <col min="9217" max="9217" width="6.28515625" style="554" customWidth="1"/>
    <col min="9218" max="9218" width="11.7109375" style="554" customWidth="1"/>
    <col min="9219" max="9219" width="72.85546875" style="554" customWidth="1"/>
    <col min="9220" max="9220" width="6.7109375" style="554" customWidth="1"/>
    <col min="9221" max="9221" width="10" style="554" customWidth="1"/>
    <col min="9222" max="9222" width="13.5703125" style="554" bestFit="1" customWidth="1"/>
    <col min="9223" max="9223" width="12.140625" style="554" customWidth="1"/>
    <col min="9224" max="9224" width="7.7109375" style="554" customWidth="1"/>
    <col min="9225" max="9225" width="16.42578125" style="554" bestFit="1" customWidth="1"/>
    <col min="9226" max="9226" width="16.42578125" style="554" customWidth="1"/>
    <col min="9227" max="9228" width="9.140625" style="554"/>
    <col min="9229" max="9229" width="14.28515625" style="554" customWidth="1"/>
    <col min="9230" max="9472" width="9.140625" style="554"/>
    <col min="9473" max="9473" width="6.28515625" style="554" customWidth="1"/>
    <col min="9474" max="9474" width="11.7109375" style="554" customWidth="1"/>
    <col min="9475" max="9475" width="72.85546875" style="554" customWidth="1"/>
    <col min="9476" max="9476" width="6.7109375" style="554" customWidth="1"/>
    <col min="9477" max="9477" width="10" style="554" customWidth="1"/>
    <col min="9478" max="9478" width="13.5703125" style="554" bestFit="1" customWidth="1"/>
    <col min="9479" max="9479" width="12.140625" style="554" customWidth="1"/>
    <col min="9480" max="9480" width="7.7109375" style="554" customWidth="1"/>
    <col min="9481" max="9481" width="16.42578125" style="554" bestFit="1" customWidth="1"/>
    <col min="9482" max="9482" width="16.42578125" style="554" customWidth="1"/>
    <col min="9483" max="9484" width="9.140625" style="554"/>
    <col min="9485" max="9485" width="14.28515625" style="554" customWidth="1"/>
    <col min="9486" max="9728" width="9.140625" style="554"/>
    <col min="9729" max="9729" width="6.28515625" style="554" customWidth="1"/>
    <col min="9730" max="9730" width="11.7109375" style="554" customWidth="1"/>
    <col min="9731" max="9731" width="72.85546875" style="554" customWidth="1"/>
    <col min="9732" max="9732" width="6.7109375" style="554" customWidth="1"/>
    <col min="9733" max="9733" width="10" style="554" customWidth="1"/>
    <col min="9734" max="9734" width="13.5703125" style="554" bestFit="1" customWidth="1"/>
    <col min="9735" max="9735" width="12.140625" style="554" customWidth="1"/>
    <col min="9736" max="9736" width="7.7109375" style="554" customWidth="1"/>
    <col min="9737" max="9737" width="16.42578125" style="554" bestFit="1" customWidth="1"/>
    <col min="9738" max="9738" width="16.42578125" style="554" customWidth="1"/>
    <col min="9739" max="9740" width="9.140625" style="554"/>
    <col min="9741" max="9741" width="14.28515625" style="554" customWidth="1"/>
    <col min="9742" max="9984" width="9.140625" style="554"/>
    <col min="9985" max="9985" width="6.28515625" style="554" customWidth="1"/>
    <col min="9986" max="9986" width="11.7109375" style="554" customWidth="1"/>
    <col min="9987" max="9987" width="72.85546875" style="554" customWidth="1"/>
    <col min="9988" max="9988" width="6.7109375" style="554" customWidth="1"/>
    <col min="9989" max="9989" width="10" style="554" customWidth="1"/>
    <col min="9990" max="9990" width="13.5703125" style="554" bestFit="1" customWidth="1"/>
    <col min="9991" max="9991" width="12.140625" style="554" customWidth="1"/>
    <col min="9992" max="9992" width="7.7109375" style="554" customWidth="1"/>
    <col min="9993" max="9993" width="16.42578125" style="554" bestFit="1" customWidth="1"/>
    <col min="9994" max="9994" width="16.42578125" style="554" customWidth="1"/>
    <col min="9995" max="9996" width="9.140625" style="554"/>
    <col min="9997" max="9997" width="14.28515625" style="554" customWidth="1"/>
    <col min="9998" max="10240" width="9.140625" style="554"/>
    <col min="10241" max="10241" width="6.28515625" style="554" customWidth="1"/>
    <col min="10242" max="10242" width="11.7109375" style="554" customWidth="1"/>
    <col min="10243" max="10243" width="72.85546875" style="554" customWidth="1"/>
    <col min="10244" max="10244" width="6.7109375" style="554" customWidth="1"/>
    <col min="10245" max="10245" width="10" style="554" customWidth="1"/>
    <col min="10246" max="10246" width="13.5703125" style="554" bestFit="1" customWidth="1"/>
    <col min="10247" max="10247" width="12.140625" style="554" customWidth="1"/>
    <col min="10248" max="10248" width="7.7109375" style="554" customWidth="1"/>
    <col min="10249" max="10249" width="16.42578125" style="554" bestFit="1" customWidth="1"/>
    <col min="10250" max="10250" width="16.42578125" style="554" customWidth="1"/>
    <col min="10251" max="10252" width="9.140625" style="554"/>
    <col min="10253" max="10253" width="14.28515625" style="554" customWidth="1"/>
    <col min="10254" max="10496" width="9.140625" style="554"/>
    <col min="10497" max="10497" width="6.28515625" style="554" customWidth="1"/>
    <col min="10498" max="10498" width="11.7109375" style="554" customWidth="1"/>
    <col min="10499" max="10499" width="72.85546875" style="554" customWidth="1"/>
    <col min="10500" max="10500" width="6.7109375" style="554" customWidth="1"/>
    <col min="10501" max="10501" width="10" style="554" customWidth="1"/>
    <col min="10502" max="10502" width="13.5703125" style="554" bestFit="1" customWidth="1"/>
    <col min="10503" max="10503" width="12.140625" style="554" customWidth="1"/>
    <col min="10504" max="10504" width="7.7109375" style="554" customWidth="1"/>
    <col min="10505" max="10505" width="16.42578125" style="554" bestFit="1" customWidth="1"/>
    <col min="10506" max="10506" width="16.42578125" style="554" customWidth="1"/>
    <col min="10507" max="10508" width="9.140625" style="554"/>
    <col min="10509" max="10509" width="14.28515625" style="554" customWidth="1"/>
    <col min="10510" max="10752" width="9.140625" style="554"/>
    <col min="10753" max="10753" width="6.28515625" style="554" customWidth="1"/>
    <col min="10754" max="10754" width="11.7109375" style="554" customWidth="1"/>
    <col min="10755" max="10755" width="72.85546875" style="554" customWidth="1"/>
    <col min="10756" max="10756" width="6.7109375" style="554" customWidth="1"/>
    <col min="10757" max="10757" width="10" style="554" customWidth="1"/>
    <col min="10758" max="10758" width="13.5703125" style="554" bestFit="1" customWidth="1"/>
    <col min="10759" max="10759" width="12.140625" style="554" customWidth="1"/>
    <col min="10760" max="10760" width="7.7109375" style="554" customWidth="1"/>
    <col min="10761" max="10761" width="16.42578125" style="554" bestFit="1" customWidth="1"/>
    <col min="10762" max="10762" width="16.42578125" style="554" customWidth="1"/>
    <col min="10763" max="10764" width="9.140625" style="554"/>
    <col min="10765" max="10765" width="14.28515625" style="554" customWidth="1"/>
    <col min="10766" max="11008" width="9.140625" style="554"/>
    <col min="11009" max="11009" width="6.28515625" style="554" customWidth="1"/>
    <col min="11010" max="11010" width="11.7109375" style="554" customWidth="1"/>
    <col min="11011" max="11011" width="72.85546875" style="554" customWidth="1"/>
    <col min="11012" max="11012" width="6.7109375" style="554" customWidth="1"/>
    <col min="11013" max="11013" width="10" style="554" customWidth="1"/>
    <col min="11014" max="11014" width="13.5703125" style="554" bestFit="1" customWidth="1"/>
    <col min="11015" max="11015" width="12.140625" style="554" customWidth="1"/>
    <col min="11016" max="11016" width="7.7109375" style="554" customWidth="1"/>
    <col min="11017" max="11017" width="16.42578125" style="554" bestFit="1" customWidth="1"/>
    <col min="11018" max="11018" width="16.42578125" style="554" customWidth="1"/>
    <col min="11019" max="11020" width="9.140625" style="554"/>
    <col min="11021" max="11021" width="14.28515625" style="554" customWidth="1"/>
    <col min="11022" max="11264" width="9.140625" style="554"/>
    <col min="11265" max="11265" width="6.28515625" style="554" customWidth="1"/>
    <col min="11266" max="11266" width="11.7109375" style="554" customWidth="1"/>
    <col min="11267" max="11267" width="72.85546875" style="554" customWidth="1"/>
    <col min="11268" max="11268" width="6.7109375" style="554" customWidth="1"/>
    <col min="11269" max="11269" width="10" style="554" customWidth="1"/>
    <col min="11270" max="11270" width="13.5703125" style="554" bestFit="1" customWidth="1"/>
    <col min="11271" max="11271" width="12.140625" style="554" customWidth="1"/>
    <col min="11272" max="11272" width="7.7109375" style="554" customWidth="1"/>
    <col min="11273" max="11273" width="16.42578125" style="554" bestFit="1" customWidth="1"/>
    <col min="11274" max="11274" width="16.42578125" style="554" customWidth="1"/>
    <col min="11275" max="11276" width="9.140625" style="554"/>
    <col min="11277" max="11277" width="14.28515625" style="554" customWidth="1"/>
    <col min="11278" max="11520" width="9.140625" style="554"/>
    <col min="11521" max="11521" width="6.28515625" style="554" customWidth="1"/>
    <col min="11522" max="11522" width="11.7109375" style="554" customWidth="1"/>
    <col min="11523" max="11523" width="72.85546875" style="554" customWidth="1"/>
    <col min="11524" max="11524" width="6.7109375" style="554" customWidth="1"/>
    <col min="11525" max="11525" width="10" style="554" customWidth="1"/>
    <col min="11526" max="11526" width="13.5703125" style="554" bestFit="1" customWidth="1"/>
    <col min="11527" max="11527" width="12.140625" style="554" customWidth="1"/>
    <col min="11528" max="11528" width="7.7109375" style="554" customWidth="1"/>
    <col min="11529" max="11529" width="16.42578125" style="554" bestFit="1" customWidth="1"/>
    <col min="11530" max="11530" width="16.42578125" style="554" customWidth="1"/>
    <col min="11531" max="11532" width="9.140625" style="554"/>
    <col min="11533" max="11533" width="14.28515625" style="554" customWidth="1"/>
    <col min="11534" max="11776" width="9.140625" style="554"/>
    <col min="11777" max="11777" width="6.28515625" style="554" customWidth="1"/>
    <col min="11778" max="11778" width="11.7109375" style="554" customWidth="1"/>
    <col min="11779" max="11779" width="72.85546875" style="554" customWidth="1"/>
    <col min="11780" max="11780" width="6.7109375" style="554" customWidth="1"/>
    <col min="11781" max="11781" width="10" style="554" customWidth="1"/>
    <col min="11782" max="11782" width="13.5703125" style="554" bestFit="1" customWidth="1"/>
    <col min="11783" max="11783" width="12.140625" style="554" customWidth="1"/>
    <col min="11784" max="11784" width="7.7109375" style="554" customWidth="1"/>
    <col min="11785" max="11785" width="16.42578125" style="554" bestFit="1" customWidth="1"/>
    <col min="11786" max="11786" width="16.42578125" style="554" customWidth="1"/>
    <col min="11787" max="11788" width="9.140625" style="554"/>
    <col min="11789" max="11789" width="14.28515625" style="554" customWidth="1"/>
    <col min="11790" max="12032" width="9.140625" style="554"/>
    <col min="12033" max="12033" width="6.28515625" style="554" customWidth="1"/>
    <col min="12034" max="12034" width="11.7109375" style="554" customWidth="1"/>
    <col min="12035" max="12035" width="72.85546875" style="554" customWidth="1"/>
    <col min="12036" max="12036" width="6.7109375" style="554" customWidth="1"/>
    <col min="12037" max="12037" width="10" style="554" customWidth="1"/>
    <col min="12038" max="12038" width="13.5703125" style="554" bestFit="1" customWidth="1"/>
    <col min="12039" max="12039" width="12.140625" style="554" customWidth="1"/>
    <col min="12040" max="12040" width="7.7109375" style="554" customWidth="1"/>
    <col min="12041" max="12041" width="16.42578125" style="554" bestFit="1" customWidth="1"/>
    <col min="12042" max="12042" width="16.42578125" style="554" customWidth="1"/>
    <col min="12043" max="12044" width="9.140625" style="554"/>
    <col min="12045" max="12045" width="14.28515625" style="554" customWidth="1"/>
    <col min="12046" max="12288" width="9.140625" style="554"/>
    <col min="12289" max="12289" width="6.28515625" style="554" customWidth="1"/>
    <col min="12290" max="12290" width="11.7109375" style="554" customWidth="1"/>
    <col min="12291" max="12291" width="72.85546875" style="554" customWidth="1"/>
    <col min="12292" max="12292" width="6.7109375" style="554" customWidth="1"/>
    <col min="12293" max="12293" width="10" style="554" customWidth="1"/>
    <col min="12294" max="12294" width="13.5703125" style="554" bestFit="1" customWidth="1"/>
    <col min="12295" max="12295" width="12.140625" style="554" customWidth="1"/>
    <col min="12296" max="12296" width="7.7109375" style="554" customWidth="1"/>
    <col min="12297" max="12297" width="16.42578125" style="554" bestFit="1" customWidth="1"/>
    <col min="12298" max="12298" width="16.42578125" style="554" customWidth="1"/>
    <col min="12299" max="12300" width="9.140625" style="554"/>
    <col min="12301" max="12301" width="14.28515625" style="554" customWidth="1"/>
    <col min="12302" max="12544" width="9.140625" style="554"/>
    <col min="12545" max="12545" width="6.28515625" style="554" customWidth="1"/>
    <col min="12546" max="12546" width="11.7109375" style="554" customWidth="1"/>
    <col min="12547" max="12547" width="72.85546875" style="554" customWidth="1"/>
    <col min="12548" max="12548" width="6.7109375" style="554" customWidth="1"/>
    <col min="12549" max="12549" width="10" style="554" customWidth="1"/>
    <col min="12550" max="12550" width="13.5703125" style="554" bestFit="1" customWidth="1"/>
    <col min="12551" max="12551" width="12.140625" style="554" customWidth="1"/>
    <col min="12552" max="12552" width="7.7109375" style="554" customWidth="1"/>
    <col min="12553" max="12553" width="16.42578125" style="554" bestFit="1" customWidth="1"/>
    <col min="12554" max="12554" width="16.42578125" style="554" customWidth="1"/>
    <col min="12555" max="12556" width="9.140625" style="554"/>
    <col min="12557" max="12557" width="14.28515625" style="554" customWidth="1"/>
    <col min="12558" max="12800" width="9.140625" style="554"/>
    <col min="12801" max="12801" width="6.28515625" style="554" customWidth="1"/>
    <col min="12802" max="12802" width="11.7109375" style="554" customWidth="1"/>
    <col min="12803" max="12803" width="72.85546875" style="554" customWidth="1"/>
    <col min="12804" max="12804" width="6.7109375" style="554" customWidth="1"/>
    <col min="12805" max="12805" width="10" style="554" customWidth="1"/>
    <col min="12806" max="12806" width="13.5703125" style="554" bestFit="1" customWidth="1"/>
    <col min="12807" max="12807" width="12.140625" style="554" customWidth="1"/>
    <col min="12808" max="12808" width="7.7109375" style="554" customWidth="1"/>
    <col min="12809" max="12809" width="16.42578125" style="554" bestFit="1" customWidth="1"/>
    <col min="12810" max="12810" width="16.42578125" style="554" customWidth="1"/>
    <col min="12811" max="12812" width="9.140625" style="554"/>
    <col min="12813" max="12813" width="14.28515625" style="554" customWidth="1"/>
    <col min="12814" max="13056" width="9.140625" style="554"/>
    <col min="13057" max="13057" width="6.28515625" style="554" customWidth="1"/>
    <col min="13058" max="13058" width="11.7109375" style="554" customWidth="1"/>
    <col min="13059" max="13059" width="72.85546875" style="554" customWidth="1"/>
    <col min="13060" max="13060" width="6.7109375" style="554" customWidth="1"/>
    <col min="13061" max="13061" width="10" style="554" customWidth="1"/>
    <col min="13062" max="13062" width="13.5703125" style="554" bestFit="1" customWidth="1"/>
    <col min="13063" max="13063" width="12.140625" style="554" customWidth="1"/>
    <col min="13064" max="13064" width="7.7109375" style="554" customWidth="1"/>
    <col min="13065" max="13065" width="16.42578125" style="554" bestFit="1" customWidth="1"/>
    <col min="13066" max="13066" width="16.42578125" style="554" customWidth="1"/>
    <col min="13067" max="13068" width="9.140625" style="554"/>
    <col min="13069" max="13069" width="14.28515625" style="554" customWidth="1"/>
    <col min="13070" max="13312" width="9.140625" style="554"/>
    <col min="13313" max="13313" width="6.28515625" style="554" customWidth="1"/>
    <col min="13314" max="13314" width="11.7109375" style="554" customWidth="1"/>
    <col min="13315" max="13315" width="72.85546875" style="554" customWidth="1"/>
    <col min="13316" max="13316" width="6.7109375" style="554" customWidth="1"/>
    <col min="13317" max="13317" width="10" style="554" customWidth="1"/>
    <col min="13318" max="13318" width="13.5703125" style="554" bestFit="1" customWidth="1"/>
    <col min="13319" max="13319" width="12.140625" style="554" customWidth="1"/>
    <col min="13320" max="13320" width="7.7109375" style="554" customWidth="1"/>
    <col min="13321" max="13321" width="16.42578125" style="554" bestFit="1" customWidth="1"/>
    <col min="13322" max="13322" width="16.42578125" style="554" customWidth="1"/>
    <col min="13323" max="13324" width="9.140625" style="554"/>
    <col min="13325" max="13325" width="14.28515625" style="554" customWidth="1"/>
    <col min="13326" max="13568" width="9.140625" style="554"/>
    <col min="13569" max="13569" width="6.28515625" style="554" customWidth="1"/>
    <col min="13570" max="13570" width="11.7109375" style="554" customWidth="1"/>
    <col min="13571" max="13571" width="72.85546875" style="554" customWidth="1"/>
    <col min="13572" max="13572" width="6.7109375" style="554" customWidth="1"/>
    <col min="13573" max="13573" width="10" style="554" customWidth="1"/>
    <col min="13574" max="13574" width="13.5703125" style="554" bestFit="1" customWidth="1"/>
    <col min="13575" max="13575" width="12.140625" style="554" customWidth="1"/>
    <col min="13576" max="13576" width="7.7109375" style="554" customWidth="1"/>
    <col min="13577" max="13577" width="16.42578125" style="554" bestFit="1" customWidth="1"/>
    <col min="13578" max="13578" width="16.42578125" style="554" customWidth="1"/>
    <col min="13579" max="13580" width="9.140625" style="554"/>
    <col min="13581" max="13581" width="14.28515625" style="554" customWidth="1"/>
    <col min="13582" max="13824" width="9.140625" style="554"/>
    <col min="13825" max="13825" width="6.28515625" style="554" customWidth="1"/>
    <col min="13826" max="13826" width="11.7109375" style="554" customWidth="1"/>
    <col min="13827" max="13827" width="72.85546875" style="554" customWidth="1"/>
    <col min="13828" max="13828" width="6.7109375" style="554" customWidth="1"/>
    <col min="13829" max="13829" width="10" style="554" customWidth="1"/>
    <col min="13830" max="13830" width="13.5703125" style="554" bestFit="1" customWidth="1"/>
    <col min="13831" max="13831" width="12.140625" style="554" customWidth="1"/>
    <col min="13832" max="13832" width="7.7109375" style="554" customWidth="1"/>
    <col min="13833" max="13833" width="16.42578125" style="554" bestFit="1" customWidth="1"/>
    <col min="13834" max="13834" width="16.42578125" style="554" customWidth="1"/>
    <col min="13835" max="13836" width="9.140625" style="554"/>
    <col min="13837" max="13837" width="14.28515625" style="554" customWidth="1"/>
    <col min="13838" max="14080" width="9.140625" style="554"/>
    <col min="14081" max="14081" width="6.28515625" style="554" customWidth="1"/>
    <col min="14082" max="14082" width="11.7109375" style="554" customWidth="1"/>
    <col min="14083" max="14083" width="72.85546875" style="554" customWidth="1"/>
    <col min="14084" max="14084" width="6.7109375" style="554" customWidth="1"/>
    <col min="14085" max="14085" width="10" style="554" customWidth="1"/>
    <col min="14086" max="14086" width="13.5703125" style="554" bestFit="1" customWidth="1"/>
    <col min="14087" max="14087" width="12.140625" style="554" customWidth="1"/>
    <col min="14088" max="14088" width="7.7109375" style="554" customWidth="1"/>
    <col min="14089" max="14089" width="16.42578125" style="554" bestFit="1" customWidth="1"/>
    <col min="14090" max="14090" width="16.42578125" style="554" customWidth="1"/>
    <col min="14091" max="14092" width="9.140625" style="554"/>
    <col min="14093" max="14093" width="14.28515625" style="554" customWidth="1"/>
    <col min="14094" max="14336" width="9.140625" style="554"/>
    <col min="14337" max="14337" width="6.28515625" style="554" customWidth="1"/>
    <col min="14338" max="14338" width="11.7109375" style="554" customWidth="1"/>
    <col min="14339" max="14339" width="72.85546875" style="554" customWidth="1"/>
    <col min="14340" max="14340" width="6.7109375" style="554" customWidth="1"/>
    <col min="14341" max="14341" width="10" style="554" customWidth="1"/>
    <col min="14342" max="14342" width="13.5703125" style="554" bestFit="1" customWidth="1"/>
    <col min="14343" max="14343" width="12.140625" style="554" customWidth="1"/>
    <col min="14344" max="14344" width="7.7109375" style="554" customWidth="1"/>
    <col min="14345" max="14345" width="16.42578125" style="554" bestFit="1" customWidth="1"/>
    <col min="14346" max="14346" width="16.42578125" style="554" customWidth="1"/>
    <col min="14347" max="14348" width="9.140625" style="554"/>
    <col min="14349" max="14349" width="14.28515625" style="554" customWidth="1"/>
    <col min="14350" max="14592" width="9.140625" style="554"/>
    <col min="14593" max="14593" width="6.28515625" style="554" customWidth="1"/>
    <col min="14594" max="14594" width="11.7109375" style="554" customWidth="1"/>
    <col min="14595" max="14595" width="72.85546875" style="554" customWidth="1"/>
    <col min="14596" max="14596" width="6.7109375" style="554" customWidth="1"/>
    <col min="14597" max="14597" width="10" style="554" customWidth="1"/>
    <col min="14598" max="14598" width="13.5703125" style="554" bestFit="1" customWidth="1"/>
    <col min="14599" max="14599" width="12.140625" style="554" customWidth="1"/>
    <col min="14600" max="14600" width="7.7109375" style="554" customWidth="1"/>
    <col min="14601" max="14601" width="16.42578125" style="554" bestFit="1" customWidth="1"/>
    <col min="14602" max="14602" width="16.42578125" style="554" customWidth="1"/>
    <col min="14603" max="14604" width="9.140625" style="554"/>
    <col min="14605" max="14605" width="14.28515625" style="554" customWidth="1"/>
    <col min="14606" max="14848" width="9.140625" style="554"/>
    <col min="14849" max="14849" width="6.28515625" style="554" customWidth="1"/>
    <col min="14850" max="14850" width="11.7109375" style="554" customWidth="1"/>
    <col min="14851" max="14851" width="72.85546875" style="554" customWidth="1"/>
    <col min="14852" max="14852" width="6.7109375" style="554" customWidth="1"/>
    <col min="14853" max="14853" width="10" style="554" customWidth="1"/>
    <col min="14854" max="14854" width="13.5703125" style="554" bestFit="1" customWidth="1"/>
    <col min="14855" max="14855" width="12.140625" style="554" customWidth="1"/>
    <col min="14856" max="14856" width="7.7109375" style="554" customWidth="1"/>
    <col min="14857" max="14857" width="16.42578125" style="554" bestFit="1" customWidth="1"/>
    <col min="14858" max="14858" width="16.42578125" style="554" customWidth="1"/>
    <col min="14859" max="14860" width="9.140625" style="554"/>
    <col min="14861" max="14861" width="14.28515625" style="554" customWidth="1"/>
    <col min="14862" max="15104" width="9.140625" style="554"/>
    <col min="15105" max="15105" width="6.28515625" style="554" customWidth="1"/>
    <col min="15106" max="15106" width="11.7109375" style="554" customWidth="1"/>
    <col min="15107" max="15107" width="72.85546875" style="554" customWidth="1"/>
    <col min="15108" max="15108" width="6.7109375" style="554" customWidth="1"/>
    <col min="15109" max="15109" width="10" style="554" customWidth="1"/>
    <col min="15110" max="15110" width="13.5703125" style="554" bestFit="1" customWidth="1"/>
    <col min="15111" max="15111" width="12.140625" style="554" customWidth="1"/>
    <col min="15112" max="15112" width="7.7109375" style="554" customWidth="1"/>
    <col min="15113" max="15113" width="16.42578125" style="554" bestFit="1" customWidth="1"/>
    <col min="15114" max="15114" width="16.42578125" style="554" customWidth="1"/>
    <col min="15115" max="15116" width="9.140625" style="554"/>
    <col min="15117" max="15117" width="14.28515625" style="554" customWidth="1"/>
    <col min="15118" max="15360" width="9.140625" style="554"/>
    <col min="15361" max="15361" width="6.28515625" style="554" customWidth="1"/>
    <col min="15362" max="15362" width="11.7109375" style="554" customWidth="1"/>
    <col min="15363" max="15363" width="72.85546875" style="554" customWidth="1"/>
    <col min="15364" max="15364" width="6.7109375" style="554" customWidth="1"/>
    <col min="15365" max="15365" width="10" style="554" customWidth="1"/>
    <col min="15366" max="15366" width="13.5703125" style="554" bestFit="1" customWidth="1"/>
    <col min="15367" max="15367" width="12.140625" style="554" customWidth="1"/>
    <col min="15368" max="15368" width="7.7109375" style="554" customWidth="1"/>
    <col min="15369" max="15369" width="16.42578125" style="554" bestFit="1" customWidth="1"/>
    <col min="15370" max="15370" width="16.42578125" style="554" customWidth="1"/>
    <col min="15371" max="15372" width="9.140625" style="554"/>
    <col min="15373" max="15373" width="14.28515625" style="554" customWidth="1"/>
    <col min="15374" max="15616" width="9.140625" style="554"/>
    <col min="15617" max="15617" width="6.28515625" style="554" customWidth="1"/>
    <col min="15618" max="15618" width="11.7109375" style="554" customWidth="1"/>
    <col min="15619" max="15619" width="72.85546875" style="554" customWidth="1"/>
    <col min="15620" max="15620" width="6.7109375" style="554" customWidth="1"/>
    <col min="15621" max="15621" width="10" style="554" customWidth="1"/>
    <col min="15622" max="15622" width="13.5703125" style="554" bestFit="1" customWidth="1"/>
    <col min="15623" max="15623" width="12.140625" style="554" customWidth="1"/>
    <col min="15624" max="15624" width="7.7109375" style="554" customWidth="1"/>
    <col min="15625" max="15625" width="16.42578125" style="554" bestFit="1" customWidth="1"/>
    <col min="15626" max="15626" width="16.42578125" style="554" customWidth="1"/>
    <col min="15627" max="15628" width="9.140625" style="554"/>
    <col min="15629" max="15629" width="14.28515625" style="554" customWidth="1"/>
    <col min="15630" max="15872" width="9.140625" style="554"/>
    <col min="15873" max="15873" width="6.28515625" style="554" customWidth="1"/>
    <col min="15874" max="15874" width="11.7109375" style="554" customWidth="1"/>
    <col min="15875" max="15875" width="72.85546875" style="554" customWidth="1"/>
    <col min="15876" max="15876" width="6.7109375" style="554" customWidth="1"/>
    <col min="15877" max="15877" width="10" style="554" customWidth="1"/>
    <col min="15878" max="15878" width="13.5703125" style="554" bestFit="1" customWidth="1"/>
    <col min="15879" max="15879" width="12.140625" style="554" customWidth="1"/>
    <col min="15880" max="15880" width="7.7109375" style="554" customWidth="1"/>
    <col min="15881" max="15881" width="16.42578125" style="554" bestFit="1" customWidth="1"/>
    <col min="15882" max="15882" width="16.42578125" style="554" customWidth="1"/>
    <col min="15883" max="15884" width="9.140625" style="554"/>
    <col min="15885" max="15885" width="14.28515625" style="554" customWidth="1"/>
    <col min="15886" max="16128" width="9.140625" style="554"/>
    <col min="16129" max="16129" width="6.28515625" style="554" customWidth="1"/>
    <col min="16130" max="16130" width="11.7109375" style="554" customWidth="1"/>
    <col min="16131" max="16131" width="72.85546875" style="554" customWidth="1"/>
    <col min="16132" max="16132" width="6.7109375" style="554" customWidth="1"/>
    <col min="16133" max="16133" width="10" style="554" customWidth="1"/>
    <col min="16134" max="16134" width="13.5703125" style="554" bestFit="1" customWidth="1"/>
    <col min="16135" max="16135" width="12.140625" style="554" customWidth="1"/>
    <col min="16136" max="16136" width="7.7109375" style="554" customWidth="1"/>
    <col min="16137" max="16137" width="16.42578125" style="554" bestFit="1" customWidth="1"/>
    <col min="16138" max="16138" width="16.42578125" style="554" customWidth="1"/>
    <col min="16139" max="16140" width="9.140625" style="554"/>
    <col min="16141" max="16141" width="14.28515625" style="554" customWidth="1"/>
    <col min="16142" max="16384" width="9.140625" style="554"/>
  </cols>
  <sheetData>
    <row r="1" spans="1:12" ht="20.25">
      <c r="A1" s="1337" t="s">
        <v>855</v>
      </c>
      <c r="B1" s="1337"/>
      <c r="C1" s="1337"/>
      <c r="D1" s="1337"/>
      <c r="E1" s="1337"/>
      <c r="F1" s="1337"/>
      <c r="G1" s="1337"/>
      <c r="H1" s="1337"/>
      <c r="I1" s="1337"/>
      <c r="J1" s="553"/>
    </row>
    <row r="2" spans="1:12" ht="71.25" customHeight="1">
      <c r="A2" s="1338" t="s">
        <v>1140</v>
      </c>
      <c r="B2" s="1339"/>
      <c r="C2" s="1339"/>
      <c r="D2" s="1339"/>
      <c r="E2" s="1339"/>
      <c r="F2" s="1339"/>
      <c r="G2" s="1339"/>
      <c r="H2" s="1339"/>
      <c r="I2" s="1340"/>
    </row>
    <row r="3" spans="1:12" ht="18.75" customHeight="1">
      <c r="A3" s="1341" t="s">
        <v>1141</v>
      </c>
      <c r="B3" s="1342"/>
      <c r="C3" s="1342"/>
      <c r="D3" s="1342"/>
      <c r="E3" s="1342"/>
      <c r="F3" s="1342"/>
      <c r="G3" s="1342"/>
      <c r="H3" s="1342"/>
      <c r="I3" s="1343"/>
      <c r="J3" s="556"/>
    </row>
    <row r="4" spans="1:12" ht="31.5" customHeight="1">
      <c r="A4" s="1344" t="s">
        <v>1</v>
      </c>
      <c r="B4" s="1345"/>
      <c r="C4" s="1345"/>
      <c r="D4" s="557"/>
      <c r="E4" s="557"/>
      <c r="F4" s="557"/>
      <c r="G4" s="557"/>
      <c r="H4" s="557"/>
      <c r="I4" s="558"/>
      <c r="J4" s="559"/>
    </row>
    <row r="5" spans="1:12" s="565" customFormat="1" ht="82.5">
      <c r="A5" s="560" t="s">
        <v>810</v>
      </c>
      <c r="B5" s="561" t="s">
        <v>737</v>
      </c>
      <c r="C5" s="562" t="s">
        <v>811</v>
      </c>
      <c r="D5" s="562" t="s">
        <v>812</v>
      </c>
      <c r="E5" s="562" t="s">
        <v>6</v>
      </c>
      <c r="F5" s="562" t="s">
        <v>857</v>
      </c>
      <c r="G5" s="563" t="s">
        <v>814</v>
      </c>
      <c r="H5" s="562" t="s">
        <v>742</v>
      </c>
      <c r="I5" s="561" t="s">
        <v>815</v>
      </c>
      <c r="J5" s="564"/>
    </row>
    <row r="6" spans="1:12" s="573" customFormat="1" ht="15.75">
      <c r="A6" s="566">
        <v>1</v>
      </c>
      <c r="B6" s="566">
        <v>2</v>
      </c>
      <c r="C6" s="566" t="s">
        <v>861</v>
      </c>
      <c r="D6" s="567" t="s">
        <v>610</v>
      </c>
      <c r="E6" s="567" t="s">
        <v>13</v>
      </c>
      <c r="F6" s="566" t="s">
        <v>14</v>
      </c>
      <c r="G6" s="568">
        <v>5805.84</v>
      </c>
      <c r="H6" s="566" t="s">
        <v>15</v>
      </c>
      <c r="I6" s="569">
        <f>B6*G6</f>
        <v>11611.68</v>
      </c>
      <c r="J6" s="570" t="s">
        <v>862</v>
      </c>
      <c r="K6" s="571">
        <v>2</v>
      </c>
      <c r="L6" s="572">
        <v>5805.84</v>
      </c>
    </row>
    <row r="7" spans="1:12" s="573" customFormat="1" ht="48" customHeight="1">
      <c r="A7" s="574">
        <v>2</v>
      </c>
      <c r="B7" s="566">
        <v>2</v>
      </c>
      <c r="C7" s="575" t="s">
        <v>863</v>
      </c>
      <c r="D7" s="575" t="s">
        <v>610</v>
      </c>
      <c r="E7" s="575" t="s">
        <v>13</v>
      </c>
      <c r="F7" s="574" t="s">
        <v>18</v>
      </c>
      <c r="G7" s="576">
        <v>21945</v>
      </c>
      <c r="H7" s="574" t="s">
        <v>15</v>
      </c>
      <c r="I7" s="577">
        <f t="shared" ref="I7:I70" si="0">B7*G7</f>
        <v>43890</v>
      </c>
      <c r="J7" s="570" t="s">
        <v>864</v>
      </c>
      <c r="K7" s="571">
        <v>2</v>
      </c>
      <c r="L7" s="572">
        <v>21945</v>
      </c>
    </row>
    <row r="8" spans="1:12" s="573" customFormat="1" ht="15.75">
      <c r="A8" s="574">
        <v>3</v>
      </c>
      <c r="B8" s="566">
        <v>2</v>
      </c>
      <c r="C8" s="574" t="s">
        <v>865</v>
      </c>
      <c r="D8" s="575" t="s">
        <v>610</v>
      </c>
      <c r="E8" s="575" t="s">
        <v>13</v>
      </c>
      <c r="F8" s="574" t="s">
        <v>20</v>
      </c>
      <c r="G8" s="576">
        <v>5805.84</v>
      </c>
      <c r="H8" s="574" t="s">
        <v>15</v>
      </c>
      <c r="I8" s="577">
        <f t="shared" si="0"/>
        <v>11611.68</v>
      </c>
      <c r="J8" s="570" t="s">
        <v>866</v>
      </c>
      <c r="K8" s="571">
        <v>2</v>
      </c>
      <c r="L8" s="572">
        <v>5805.84</v>
      </c>
    </row>
    <row r="9" spans="1:12" s="573" customFormat="1" ht="24" customHeight="1">
      <c r="A9" s="574">
        <v>4</v>
      </c>
      <c r="B9" s="566">
        <v>2</v>
      </c>
      <c r="C9" s="574" t="s">
        <v>867</v>
      </c>
      <c r="D9" s="575" t="s">
        <v>610</v>
      </c>
      <c r="E9" s="575" t="s">
        <v>13</v>
      </c>
      <c r="F9" s="574" t="s">
        <v>21</v>
      </c>
      <c r="G9" s="576">
        <v>49480.2</v>
      </c>
      <c r="H9" s="574" t="s">
        <v>15</v>
      </c>
      <c r="I9" s="577">
        <f t="shared" si="0"/>
        <v>98960.4</v>
      </c>
      <c r="J9" s="570" t="s">
        <v>868</v>
      </c>
      <c r="K9" s="571">
        <v>2</v>
      </c>
      <c r="L9" s="572">
        <v>49480.2</v>
      </c>
    </row>
    <row r="10" spans="1:12" s="573" customFormat="1" ht="15.75">
      <c r="A10" s="574">
        <v>5</v>
      </c>
      <c r="B10" s="566">
        <v>1</v>
      </c>
      <c r="C10" s="574" t="s">
        <v>869</v>
      </c>
      <c r="D10" s="575" t="s">
        <v>610</v>
      </c>
      <c r="E10" s="575" t="s">
        <v>13</v>
      </c>
      <c r="F10" s="574" t="s">
        <v>23</v>
      </c>
      <c r="G10" s="576">
        <v>350</v>
      </c>
      <c r="H10" s="574" t="s">
        <v>15</v>
      </c>
      <c r="I10" s="577">
        <f t="shared" si="0"/>
        <v>350</v>
      </c>
      <c r="J10" s="570" t="s">
        <v>870</v>
      </c>
      <c r="K10" s="571">
        <v>1</v>
      </c>
      <c r="L10" s="578">
        <v>350</v>
      </c>
    </row>
    <row r="11" spans="1:12" s="573" customFormat="1" ht="94.5" customHeight="1">
      <c r="A11" s="574">
        <v>6</v>
      </c>
      <c r="B11" s="566">
        <v>1</v>
      </c>
      <c r="C11" s="575" t="s">
        <v>871</v>
      </c>
      <c r="D11" s="575" t="s">
        <v>610</v>
      </c>
      <c r="E11" s="575" t="s">
        <v>13</v>
      </c>
      <c r="F11" s="574" t="s">
        <v>24</v>
      </c>
      <c r="G11" s="576">
        <v>3299.7</v>
      </c>
      <c r="H11" s="574" t="s">
        <v>15</v>
      </c>
      <c r="I11" s="577">
        <f t="shared" si="0"/>
        <v>3299.7</v>
      </c>
      <c r="J11" s="570" t="s">
        <v>872</v>
      </c>
      <c r="K11" s="571">
        <v>1</v>
      </c>
      <c r="L11" s="572">
        <v>3299.7</v>
      </c>
    </row>
    <row r="12" spans="1:12" s="573" customFormat="1" ht="15.75">
      <c r="A12" s="574">
        <v>7</v>
      </c>
      <c r="B12" s="566">
        <v>1</v>
      </c>
      <c r="C12" s="574" t="s">
        <v>873</v>
      </c>
      <c r="D12" s="575" t="s">
        <v>610</v>
      </c>
      <c r="E12" s="575" t="s">
        <v>13</v>
      </c>
      <c r="F12" s="574" t="s">
        <v>26</v>
      </c>
      <c r="G12" s="576">
        <v>280</v>
      </c>
      <c r="H12" s="574" t="s">
        <v>15</v>
      </c>
      <c r="I12" s="577">
        <f t="shared" si="0"/>
        <v>280</v>
      </c>
      <c r="J12" s="570" t="s">
        <v>874</v>
      </c>
      <c r="K12" s="571">
        <v>1</v>
      </c>
      <c r="L12" s="578">
        <v>280</v>
      </c>
    </row>
    <row r="13" spans="1:12" s="573" customFormat="1" ht="31.5">
      <c r="A13" s="574">
        <v>8</v>
      </c>
      <c r="B13" s="566">
        <v>1</v>
      </c>
      <c r="C13" s="575" t="s">
        <v>875</v>
      </c>
      <c r="D13" s="575" t="s">
        <v>610</v>
      </c>
      <c r="E13" s="575" t="s">
        <v>13</v>
      </c>
      <c r="F13" s="574" t="s">
        <v>27</v>
      </c>
      <c r="G13" s="576">
        <v>25967.57</v>
      </c>
      <c r="H13" s="574" t="s">
        <v>15</v>
      </c>
      <c r="I13" s="577">
        <f t="shared" si="0"/>
        <v>25967.57</v>
      </c>
      <c r="J13" s="570" t="s">
        <v>876</v>
      </c>
      <c r="K13" s="571">
        <v>1</v>
      </c>
      <c r="L13" s="572">
        <v>25967.57</v>
      </c>
    </row>
    <row r="14" spans="1:12" s="573" customFormat="1" ht="31.5">
      <c r="A14" s="574">
        <v>9</v>
      </c>
      <c r="B14" s="566">
        <v>1</v>
      </c>
      <c r="C14" s="575" t="s">
        <v>877</v>
      </c>
      <c r="D14" s="575" t="s">
        <v>610</v>
      </c>
      <c r="E14" s="575" t="s">
        <v>13</v>
      </c>
      <c r="F14" s="574" t="s">
        <v>29</v>
      </c>
      <c r="G14" s="576">
        <v>1650</v>
      </c>
      <c r="H14" s="574" t="s">
        <v>15</v>
      </c>
      <c r="I14" s="577">
        <f t="shared" si="0"/>
        <v>1650</v>
      </c>
      <c r="J14" s="570" t="s">
        <v>878</v>
      </c>
      <c r="K14" s="571">
        <v>1</v>
      </c>
      <c r="L14" s="572">
        <v>1650</v>
      </c>
    </row>
    <row r="15" spans="1:12" s="573" customFormat="1" ht="15.75">
      <c r="A15" s="574">
        <v>10</v>
      </c>
      <c r="B15" s="566">
        <v>16</v>
      </c>
      <c r="C15" s="575" t="s">
        <v>30</v>
      </c>
      <c r="D15" s="575" t="s">
        <v>610</v>
      </c>
      <c r="E15" s="575" t="s">
        <v>13</v>
      </c>
      <c r="F15" s="574" t="s">
        <v>31</v>
      </c>
      <c r="G15" s="576">
        <v>1024</v>
      </c>
      <c r="H15" s="574" t="s">
        <v>15</v>
      </c>
      <c r="I15" s="577">
        <f t="shared" si="0"/>
        <v>16384</v>
      </c>
      <c r="J15" s="570" t="s">
        <v>879</v>
      </c>
      <c r="K15" s="571">
        <v>16</v>
      </c>
      <c r="L15" s="572">
        <v>1024</v>
      </c>
    </row>
    <row r="16" spans="1:12" s="573" customFormat="1" ht="76.5" customHeight="1">
      <c r="A16" s="574">
        <v>11</v>
      </c>
      <c r="B16" s="566">
        <v>8</v>
      </c>
      <c r="C16" s="575" t="s">
        <v>880</v>
      </c>
      <c r="D16" s="575" t="s">
        <v>610</v>
      </c>
      <c r="E16" s="575" t="s">
        <v>13</v>
      </c>
      <c r="F16" s="574" t="s">
        <v>24</v>
      </c>
      <c r="G16" s="576">
        <v>3299.7</v>
      </c>
      <c r="H16" s="574" t="s">
        <v>15</v>
      </c>
      <c r="I16" s="577">
        <f t="shared" si="0"/>
        <v>26397.599999999999</v>
      </c>
      <c r="J16" s="570" t="s">
        <v>872</v>
      </c>
      <c r="K16" s="571">
        <v>8</v>
      </c>
      <c r="L16" s="572">
        <v>3299.7</v>
      </c>
    </row>
    <row r="17" spans="1:12" s="573" customFormat="1" ht="15.75">
      <c r="A17" s="574">
        <v>12</v>
      </c>
      <c r="B17" s="566">
        <v>16</v>
      </c>
      <c r="C17" s="575" t="s">
        <v>32</v>
      </c>
      <c r="D17" s="575" t="s">
        <v>610</v>
      </c>
      <c r="E17" s="575" t="s">
        <v>13</v>
      </c>
      <c r="F17" s="574" t="s">
        <v>33</v>
      </c>
      <c r="G17" s="576">
        <v>1044.48</v>
      </c>
      <c r="H17" s="574" t="s">
        <v>15</v>
      </c>
      <c r="I17" s="577">
        <f t="shared" si="0"/>
        <v>16711.68</v>
      </c>
      <c r="J17" s="570" t="s">
        <v>881</v>
      </c>
      <c r="K17" s="571">
        <v>16</v>
      </c>
      <c r="L17" s="572">
        <v>1044.48</v>
      </c>
    </row>
    <row r="18" spans="1:12" s="573" customFormat="1" ht="47.25">
      <c r="A18" s="574">
        <v>13</v>
      </c>
      <c r="B18" s="566">
        <v>16</v>
      </c>
      <c r="C18" s="575" t="s">
        <v>34</v>
      </c>
      <c r="D18" s="575" t="s">
        <v>610</v>
      </c>
      <c r="E18" s="575" t="s">
        <v>13</v>
      </c>
      <c r="F18" s="574" t="s">
        <v>35</v>
      </c>
      <c r="G18" s="576">
        <v>8894</v>
      </c>
      <c r="H18" s="574" t="s">
        <v>15</v>
      </c>
      <c r="I18" s="577">
        <f t="shared" si="0"/>
        <v>142304</v>
      </c>
      <c r="J18" s="570" t="s">
        <v>882</v>
      </c>
      <c r="K18" s="571">
        <v>16</v>
      </c>
      <c r="L18" s="572">
        <v>8894</v>
      </c>
    </row>
    <row r="19" spans="1:12" s="573" customFormat="1" ht="15.75">
      <c r="A19" s="574">
        <v>14</v>
      </c>
      <c r="B19" s="566">
        <v>10</v>
      </c>
      <c r="C19" s="575" t="s">
        <v>36</v>
      </c>
      <c r="D19" s="575" t="s">
        <v>610</v>
      </c>
      <c r="E19" s="575" t="s">
        <v>13</v>
      </c>
      <c r="F19" s="574" t="s">
        <v>37</v>
      </c>
      <c r="G19" s="576">
        <v>1024</v>
      </c>
      <c r="H19" s="574" t="s">
        <v>15</v>
      </c>
      <c r="I19" s="577">
        <f t="shared" si="0"/>
        <v>10240</v>
      </c>
      <c r="J19" s="570" t="s">
        <v>883</v>
      </c>
      <c r="K19" s="571">
        <v>10</v>
      </c>
      <c r="L19" s="572">
        <v>1024</v>
      </c>
    </row>
    <row r="20" spans="1:12" s="573" customFormat="1" ht="78" customHeight="1">
      <c r="A20" s="574">
        <v>15</v>
      </c>
      <c r="B20" s="566">
        <v>5</v>
      </c>
      <c r="C20" s="575" t="s">
        <v>884</v>
      </c>
      <c r="D20" s="575" t="s">
        <v>610</v>
      </c>
      <c r="E20" s="575" t="s">
        <v>13</v>
      </c>
      <c r="F20" s="574" t="s">
        <v>24</v>
      </c>
      <c r="G20" s="576">
        <v>3299.7</v>
      </c>
      <c r="H20" s="574" t="s">
        <v>15</v>
      </c>
      <c r="I20" s="577">
        <f t="shared" si="0"/>
        <v>16498.5</v>
      </c>
      <c r="J20" s="570" t="s">
        <v>872</v>
      </c>
      <c r="K20" s="571">
        <v>5</v>
      </c>
      <c r="L20" s="572">
        <v>3299.7</v>
      </c>
    </row>
    <row r="21" spans="1:12" s="573" customFormat="1" ht="15.75">
      <c r="A21" s="574">
        <v>16</v>
      </c>
      <c r="B21" s="566">
        <v>10</v>
      </c>
      <c r="C21" s="575" t="s">
        <v>38</v>
      </c>
      <c r="D21" s="575" t="s">
        <v>610</v>
      </c>
      <c r="E21" s="575" t="s">
        <v>13</v>
      </c>
      <c r="F21" s="574" t="s">
        <v>39</v>
      </c>
      <c r="G21" s="576">
        <v>1044.48</v>
      </c>
      <c r="H21" s="574" t="s">
        <v>15</v>
      </c>
      <c r="I21" s="577">
        <f t="shared" si="0"/>
        <v>10444.799999999999</v>
      </c>
      <c r="J21" s="570" t="s">
        <v>885</v>
      </c>
      <c r="K21" s="571">
        <v>10</v>
      </c>
      <c r="L21" s="572">
        <v>1044.48</v>
      </c>
    </row>
    <row r="22" spans="1:12" s="573" customFormat="1" ht="31.5">
      <c r="A22" s="574">
        <v>17</v>
      </c>
      <c r="B22" s="566">
        <v>10</v>
      </c>
      <c r="C22" s="575" t="s">
        <v>40</v>
      </c>
      <c r="D22" s="575" t="s">
        <v>610</v>
      </c>
      <c r="E22" s="575" t="s">
        <v>13</v>
      </c>
      <c r="F22" s="574" t="s">
        <v>41</v>
      </c>
      <c r="G22" s="576">
        <v>9847</v>
      </c>
      <c r="H22" s="574" t="s">
        <v>15</v>
      </c>
      <c r="I22" s="577">
        <f t="shared" si="0"/>
        <v>98470</v>
      </c>
      <c r="J22" s="570" t="s">
        <v>886</v>
      </c>
      <c r="K22" s="571">
        <v>10</v>
      </c>
      <c r="L22" s="572">
        <v>9847</v>
      </c>
    </row>
    <row r="23" spans="1:12" s="573" customFormat="1" ht="15.75">
      <c r="A23" s="574">
        <v>18</v>
      </c>
      <c r="B23" s="566">
        <v>1</v>
      </c>
      <c r="C23" s="575" t="s">
        <v>42</v>
      </c>
      <c r="D23" s="575" t="s">
        <v>610</v>
      </c>
      <c r="E23" s="575" t="s">
        <v>13</v>
      </c>
      <c r="F23" s="574" t="s">
        <v>43</v>
      </c>
      <c r="G23" s="576">
        <v>1612</v>
      </c>
      <c r="H23" s="574" t="s">
        <v>44</v>
      </c>
      <c r="I23" s="577">
        <f t="shared" si="0"/>
        <v>1612</v>
      </c>
      <c r="J23" s="570" t="s">
        <v>887</v>
      </c>
      <c r="K23" s="571">
        <v>1</v>
      </c>
      <c r="L23" s="572">
        <v>1612</v>
      </c>
    </row>
    <row r="24" spans="1:12" s="573" customFormat="1" ht="77.25" customHeight="1">
      <c r="A24" s="574">
        <v>19</v>
      </c>
      <c r="B24" s="566">
        <v>1</v>
      </c>
      <c r="C24" s="575" t="s">
        <v>888</v>
      </c>
      <c r="D24" s="575" t="s">
        <v>610</v>
      </c>
      <c r="E24" s="575" t="s">
        <v>13</v>
      </c>
      <c r="F24" s="574" t="s">
        <v>24</v>
      </c>
      <c r="G24" s="576">
        <v>3299.7</v>
      </c>
      <c r="H24" s="574" t="s">
        <v>15</v>
      </c>
      <c r="I24" s="577">
        <f t="shared" si="0"/>
        <v>3299.7</v>
      </c>
      <c r="J24" s="570" t="s">
        <v>872</v>
      </c>
      <c r="K24" s="571">
        <v>1</v>
      </c>
      <c r="L24" s="572">
        <v>3299.7</v>
      </c>
    </row>
    <row r="25" spans="1:12" s="573" customFormat="1" ht="15.75">
      <c r="A25" s="574">
        <v>20</v>
      </c>
      <c r="B25" s="566">
        <v>1</v>
      </c>
      <c r="C25" s="575" t="s">
        <v>45</v>
      </c>
      <c r="D25" s="575" t="s">
        <v>610</v>
      </c>
      <c r="E25" s="575" t="s">
        <v>13</v>
      </c>
      <c r="F25" s="574" t="s">
        <v>46</v>
      </c>
      <c r="G25" s="576">
        <v>1024</v>
      </c>
      <c r="H25" s="574" t="s">
        <v>44</v>
      </c>
      <c r="I25" s="577">
        <f t="shared" si="0"/>
        <v>1024</v>
      </c>
      <c r="J25" s="570" t="s">
        <v>889</v>
      </c>
      <c r="K25" s="571">
        <v>1</v>
      </c>
      <c r="L25" s="572">
        <v>1024</v>
      </c>
    </row>
    <row r="26" spans="1:12" s="573" customFormat="1" ht="31.5">
      <c r="A26" s="574">
        <v>21</v>
      </c>
      <c r="B26" s="566">
        <v>1</v>
      </c>
      <c r="C26" s="575" t="s">
        <v>890</v>
      </c>
      <c r="D26" s="575" t="s">
        <v>610</v>
      </c>
      <c r="E26" s="575" t="s">
        <v>13</v>
      </c>
      <c r="F26" s="574" t="s">
        <v>48</v>
      </c>
      <c r="G26" s="576">
        <v>7666</v>
      </c>
      <c r="H26" s="574" t="s">
        <v>15</v>
      </c>
      <c r="I26" s="577">
        <f t="shared" si="0"/>
        <v>7666</v>
      </c>
      <c r="J26" s="570" t="s">
        <v>891</v>
      </c>
      <c r="K26" s="571">
        <v>1</v>
      </c>
      <c r="L26" s="572">
        <v>7666</v>
      </c>
    </row>
    <row r="27" spans="1:12" s="573" customFormat="1" ht="47.25">
      <c r="A27" s="574">
        <v>22</v>
      </c>
      <c r="B27" s="566">
        <v>1</v>
      </c>
      <c r="C27" s="575" t="s">
        <v>892</v>
      </c>
      <c r="D27" s="575" t="s">
        <v>610</v>
      </c>
      <c r="E27" s="575" t="s">
        <v>13</v>
      </c>
      <c r="F27" s="574" t="s">
        <v>51</v>
      </c>
      <c r="G27" s="576">
        <v>42000</v>
      </c>
      <c r="H27" s="574" t="s">
        <v>15</v>
      </c>
      <c r="I27" s="577">
        <f t="shared" si="0"/>
        <v>42000</v>
      </c>
      <c r="J27" s="570" t="s">
        <v>893</v>
      </c>
      <c r="K27" s="571">
        <v>1</v>
      </c>
      <c r="L27" s="572">
        <v>42000</v>
      </c>
    </row>
    <row r="28" spans="1:12" s="573" customFormat="1" ht="63">
      <c r="A28" s="574">
        <v>23</v>
      </c>
      <c r="B28" s="566">
        <v>1</v>
      </c>
      <c r="C28" s="575" t="s">
        <v>820</v>
      </c>
      <c r="D28" s="575" t="s">
        <v>610</v>
      </c>
      <c r="E28" s="575" t="s">
        <v>13</v>
      </c>
      <c r="F28" s="574" t="s">
        <v>53</v>
      </c>
      <c r="G28" s="576">
        <v>2122</v>
      </c>
      <c r="H28" s="574" t="s">
        <v>15</v>
      </c>
      <c r="I28" s="577">
        <f t="shared" si="0"/>
        <v>2122</v>
      </c>
      <c r="J28" s="570" t="s">
        <v>894</v>
      </c>
      <c r="K28" s="571">
        <v>1</v>
      </c>
      <c r="L28" s="572">
        <v>2122</v>
      </c>
    </row>
    <row r="29" spans="1:12" s="573" customFormat="1" ht="15.75">
      <c r="A29" s="574">
        <v>24</v>
      </c>
      <c r="B29" s="566">
        <v>44</v>
      </c>
      <c r="C29" s="512" t="s">
        <v>54</v>
      </c>
      <c r="D29" s="575" t="s">
        <v>610</v>
      </c>
      <c r="E29" s="575" t="s">
        <v>13</v>
      </c>
      <c r="F29" s="574" t="s">
        <v>55</v>
      </c>
      <c r="G29" s="576">
        <v>48</v>
      </c>
      <c r="H29" s="574" t="s">
        <v>15</v>
      </c>
      <c r="I29" s="577">
        <f t="shared" si="0"/>
        <v>2112</v>
      </c>
      <c r="J29" s="570" t="s">
        <v>895</v>
      </c>
      <c r="K29" s="571">
        <v>44</v>
      </c>
      <c r="L29" s="578">
        <v>48</v>
      </c>
    </row>
    <row r="30" spans="1:12" s="573" customFormat="1" ht="78.75">
      <c r="A30" s="574">
        <v>25</v>
      </c>
      <c r="B30" s="566">
        <v>0.83</v>
      </c>
      <c r="C30" s="575" t="s">
        <v>56</v>
      </c>
      <c r="D30" s="575" t="s">
        <v>610</v>
      </c>
      <c r="E30" s="575" t="s">
        <v>13</v>
      </c>
      <c r="F30" s="574" t="s">
        <v>57</v>
      </c>
      <c r="G30" s="576">
        <v>3426</v>
      </c>
      <c r="H30" s="574" t="s">
        <v>58</v>
      </c>
      <c r="I30" s="577">
        <f t="shared" si="0"/>
        <v>2843.58</v>
      </c>
      <c r="J30" s="570" t="s">
        <v>896</v>
      </c>
      <c r="K30" s="579">
        <v>0.83</v>
      </c>
      <c r="L30" s="572">
        <v>3426</v>
      </c>
    </row>
    <row r="31" spans="1:12" s="573" customFormat="1" ht="63">
      <c r="A31" s="574">
        <v>26</v>
      </c>
      <c r="B31" s="566">
        <v>3.83</v>
      </c>
      <c r="C31" s="575" t="s">
        <v>59</v>
      </c>
      <c r="D31" s="575" t="s">
        <v>610</v>
      </c>
      <c r="E31" s="575" t="s">
        <v>13</v>
      </c>
      <c r="F31" s="574" t="s">
        <v>60</v>
      </c>
      <c r="G31" s="576">
        <v>1470</v>
      </c>
      <c r="H31" s="574" t="s">
        <v>58</v>
      </c>
      <c r="I31" s="577">
        <f t="shared" si="0"/>
        <v>5630.1</v>
      </c>
      <c r="J31" s="570" t="s">
        <v>897</v>
      </c>
      <c r="K31" s="579">
        <v>3.83</v>
      </c>
      <c r="L31" s="572">
        <v>1470</v>
      </c>
    </row>
    <row r="32" spans="1:12" ht="126">
      <c r="A32" s="574">
        <v>27</v>
      </c>
      <c r="B32" s="566">
        <v>3.83</v>
      </c>
      <c r="C32" s="575" t="s">
        <v>898</v>
      </c>
      <c r="D32" s="575" t="s">
        <v>610</v>
      </c>
      <c r="E32" s="575" t="s">
        <v>50</v>
      </c>
      <c r="F32" s="574" t="s">
        <v>61</v>
      </c>
      <c r="G32" s="576">
        <v>2181</v>
      </c>
      <c r="H32" s="574" t="s">
        <v>58</v>
      </c>
      <c r="I32" s="577">
        <f t="shared" si="0"/>
        <v>8353.23</v>
      </c>
      <c r="J32" s="570" t="s">
        <v>899</v>
      </c>
      <c r="K32" s="579">
        <v>3.83</v>
      </c>
      <c r="L32" s="572">
        <v>2181</v>
      </c>
    </row>
    <row r="33" spans="1:12" ht="126">
      <c r="A33" s="574">
        <v>28</v>
      </c>
      <c r="B33" s="566">
        <v>3.83</v>
      </c>
      <c r="C33" s="575" t="s">
        <v>900</v>
      </c>
      <c r="D33" s="575" t="s">
        <v>610</v>
      </c>
      <c r="E33" s="575" t="s">
        <v>13</v>
      </c>
      <c r="F33" s="574" t="s">
        <v>62</v>
      </c>
      <c r="G33" s="576">
        <v>851</v>
      </c>
      <c r="H33" s="574" t="s">
        <v>58</v>
      </c>
      <c r="I33" s="577">
        <f t="shared" si="0"/>
        <v>3259.33</v>
      </c>
      <c r="J33" s="570" t="s">
        <v>901</v>
      </c>
      <c r="K33" s="579">
        <v>3.83</v>
      </c>
      <c r="L33" s="578">
        <v>851</v>
      </c>
    </row>
    <row r="34" spans="1:12" ht="126">
      <c r="A34" s="574">
        <v>29</v>
      </c>
      <c r="B34" s="566">
        <v>3.83</v>
      </c>
      <c r="C34" s="575" t="s">
        <v>902</v>
      </c>
      <c r="D34" s="575" t="s">
        <v>610</v>
      </c>
      <c r="E34" s="575" t="s">
        <v>50</v>
      </c>
      <c r="F34" s="574" t="s">
        <v>63</v>
      </c>
      <c r="G34" s="576">
        <v>1293</v>
      </c>
      <c r="H34" s="574" t="s">
        <v>58</v>
      </c>
      <c r="I34" s="577">
        <f t="shared" si="0"/>
        <v>4952.1900000000005</v>
      </c>
      <c r="J34" s="570" t="s">
        <v>903</v>
      </c>
      <c r="K34" s="579">
        <v>3.83</v>
      </c>
      <c r="L34" s="572">
        <v>1293</v>
      </c>
    </row>
    <row r="35" spans="1:12" ht="126">
      <c r="A35" s="574">
        <v>30</v>
      </c>
      <c r="B35" s="566">
        <v>3.83</v>
      </c>
      <c r="C35" s="575" t="s">
        <v>904</v>
      </c>
      <c r="D35" s="575" t="s">
        <v>610</v>
      </c>
      <c r="E35" s="575" t="s">
        <v>13</v>
      </c>
      <c r="F35" s="574" t="s">
        <v>64</v>
      </c>
      <c r="G35" s="576">
        <v>482</v>
      </c>
      <c r="H35" s="574" t="s">
        <v>58</v>
      </c>
      <c r="I35" s="577">
        <f t="shared" si="0"/>
        <v>1846.06</v>
      </c>
      <c r="J35" s="570" t="s">
        <v>905</v>
      </c>
      <c r="K35" s="579">
        <v>3.83</v>
      </c>
      <c r="L35" s="578">
        <v>482</v>
      </c>
    </row>
    <row r="36" spans="1:12" ht="15.75">
      <c r="A36" s="574">
        <v>31</v>
      </c>
      <c r="B36" s="566">
        <v>43</v>
      </c>
      <c r="C36" s="575" t="s">
        <v>65</v>
      </c>
      <c r="D36" s="575" t="s">
        <v>610</v>
      </c>
      <c r="E36" s="575" t="s">
        <v>13</v>
      </c>
      <c r="F36" s="574" t="s">
        <v>66</v>
      </c>
      <c r="G36" s="576">
        <v>122</v>
      </c>
      <c r="H36" s="574" t="s">
        <v>15</v>
      </c>
      <c r="I36" s="577">
        <f t="shared" si="0"/>
        <v>5246</v>
      </c>
      <c r="J36" s="570" t="s">
        <v>906</v>
      </c>
      <c r="K36" s="571">
        <v>43</v>
      </c>
      <c r="L36" s="578">
        <v>122</v>
      </c>
    </row>
    <row r="37" spans="1:12" ht="31.5">
      <c r="A37" s="574">
        <v>32</v>
      </c>
      <c r="B37" s="566">
        <v>36</v>
      </c>
      <c r="C37" s="575" t="s">
        <v>682</v>
      </c>
      <c r="D37" s="575" t="s">
        <v>610</v>
      </c>
      <c r="E37" s="575" t="s">
        <v>50</v>
      </c>
      <c r="F37" s="574" t="s">
        <v>67</v>
      </c>
      <c r="G37" s="576">
        <v>3486</v>
      </c>
      <c r="H37" s="574" t="s">
        <v>15</v>
      </c>
      <c r="I37" s="577">
        <f t="shared" si="0"/>
        <v>125496</v>
      </c>
      <c r="J37" s="570" t="s">
        <v>907</v>
      </c>
      <c r="K37" s="571">
        <v>36</v>
      </c>
      <c r="L37" s="572">
        <v>3486</v>
      </c>
    </row>
    <row r="38" spans="1:12" ht="63.75" customHeight="1">
      <c r="A38" s="574">
        <v>33</v>
      </c>
      <c r="B38" s="566">
        <v>36</v>
      </c>
      <c r="C38" s="575" t="s">
        <v>68</v>
      </c>
      <c r="D38" s="575" t="s">
        <v>610</v>
      </c>
      <c r="E38" s="575" t="s">
        <v>13</v>
      </c>
      <c r="F38" s="574" t="s">
        <v>69</v>
      </c>
      <c r="G38" s="576">
        <v>1234.2</v>
      </c>
      <c r="H38" s="574" t="s">
        <v>15</v>
      </c>
      <c r="I38" s="577">
        <f t="shared" si="0"/>
        <v>44431.200000000004</v>
      </c>
      <c r="J38" s="570" t="s">
        <v>908</v>
      </c>
      <c r="K38" s="571">
        <v>36</v>
      </c>
      <c r="L38" s="572">
        <v>1234.2</v>
      </c>
    </row>
    <row r="39" spans="1:12" ht="47.25">
      <c r="A39" s="574">
        <v>34</v>
      </c>
      <c r="B39" s="566">
        <v>36</v>
      </c>
      <c r="C39" s="575" t="s">
        <v>70</v>
      </c>
      <c r="D39" s="575" t="s">
        <v>610</v>
      </c>
      <c r="E39" s="575" t="s">
        <v>13</v>
      </c>
      <c r="F39" s="574" t="s">
        <v>71</v>
      </c>
      <c r="G39" s="576">
        <v>386</v>
      </c>
      <c r="H39" s="574" t="s">
        <v>15</v>
      </c>
      <c r="I39" s="577">
        <f t="shared" si="0"/>
        <v>13896</v>
      </c>
      <c r="J39" s="570" t="s">
        <v>909</v>
      </c>
      <c r="K39" s="571">
        <v>36</v>
      </c>
      <c r="L39" s="578">
        <v>386</v>
      </c>
    </row>
    <row r="40" spans="1:12" ht="78.75">
      <c r="A40" s="574">
        <v>35</v>
      </c>
      <c r="B40" s="566">
        <v>531.9</v>
      </c>
      <c r="C40" s="575" t="s">
        <v>72</v>
      </c>
      <c r="D40" s="575" t="s">
        <v>610</v>
      </c>
      <c r="E40" s="575" t="s">
        <v>13</v>
      </c>
      <c r="F40" s="574" t="s">
        <v>73</v>
      </c>
      <c r="G40" s="576">
        <v>65</v>
      </c>
      <c r="H40" s="574" t="s">
        <v>74</v>
      </c>
      <c r="I40" s="577">
        <f t="shared" si="0"/>
        <v>34573.5</v>
      </c>
      <c r="J40" s="570" t="s">
        <v>910</v>
      </c>
      <c r="K40" s="579">
        <v>531.9</v>
      </c>
      <c r="L40" s="578">
        <v>65</v>
      </c>
    </row>
    <row r="41" spans="1:12" ht="47.25">
      <c r="A41" s="574">
        <v>36</v>
      </c>
      <c r="B41" s="566">
        <v>208.3</v>
      </c>
      <c r="C41" s="575" t="s">
        <v>75</v>
      </c>
      <c r="D41" s="575" t="s">
        <v>610</v>
      </c>
      <c r="E41" s="575" t="s">
        <v>13</v>
      </c>
      <c r="F41" s="574" t="s">
        <v>76</v>
      </c>
      <c r="G41" s="576">
        <v>41</v>
      </c>
      <c r="H41" s="574" t="s">
        <v>74</v>
      </c>
      <c r="I41" s="577">
        <f t="shared" si="0"/>
        <v>8540.3000000000011</v>
      </c>
      <c r="J41" s="570" t="s">
        <v>911</v>
      </c>
      <c r="K41" s="579">
        <v>208.3</v>
      </c>
      <c r="L41" s="578">
        <v>41</v>
      </c>
    </row>
    <row r="42" spans="1:12" ht="15.75">
      <c r="A42" s="574">
        <v>37</v>
      </c>
      <c r="B42" s="566">
        <v>50</v>
      </c>
      <c r="C42" s="575" t="s">
        <v>77</v>
      </c>
      <c r="D42" s="575" t="s">
        <v>610</v>
      </c>
      <c r="E42" s="575" t="s">
        <v>50</v>
      </c>
      <c r="F42" s="574" t="s">
        <v>78</v>
      </c>
      <c r="G42" s="576">
        <v>117.5</v>
      </c>
      <c r="H42" s="574" t="s">
        <v>79</v>
      </c>
      <c r="I42" s="577">
        <f t="shared" si="0"/>
        <v>5875</v>
      </c>
      <c r="J42" s="570" t="s">
        <v>912</v>
      </c>
      <c r="K42" s="579">
        <v>50</v>
      </c>
      <c r="L42" s="578">
        <v>117.5</v>
      </c>
    </row>
    <row r="43" spans="1:12" ht="15.75">
      <c r="A43" s="574">
        <v>38</v>
      </c>
      <c r="B43" s="566">
        <v>314</v>
      </c>
      <c r="C43" s="513" t="s">
        <v>913</v>
      </c>
      <c r="D43" s="575" t="s">
        <v>610</v>
      </c>
      <c r="E43" s="575" t="s">
        <v>13</v>
      </c>
      <c r="F43" s="574" t="s">
        <v>81</v>
      </c>
      <c r="G43" s="576">
        <v>55</v>
      </c>
      <c r="H43" s="574" t="s">
        <v>82</v>
      </c>
      <c r="I43" s="577">
        <f t="shared" si="0"/>
        <v>17270</v>
      </c>
      <c r="J43" s="570" t="s">
        <v>914</v>
      </c>
      <c r="K43" s="579">
        <v>314</v>
      </c>
      <c r="L43" s="578">
        <v>55</v>
      </c>
    </row>
    <row r="44" spans="1:12" ht="63">
      <c r="A44" s="574">
        <v>39</v>
      </c>
      <c r="B44" s="566">
        <v>2</v>
      </c>
      <c r="C44" s="575" t="s">
        <v>83</v>
      </c>
      <c r="D44" s="575" t="s">
        <v>610</v>
      </c>
      <c r="E44" s="575" t="s">
        <v>50</v>
      </c>
      <c r="F44" s="574" t="s">
        <v>84</v>
      </c>
      <c r="G44" s="576">
        <v>4725</v>
      </c>
      <c r="H44" s="574" t="s">
        <v>15</v>
      </c>
      <c r="I44" s="577">
        <f t="shared" si="0"/>
        <v>9450</v>
      </c>
      <c r="J44" s="570" t="s">
        <v>915</v>
      </c>
      <c r="K44" s="571">
        <v>2</v>
      </c>
      <c r="L44" s="572">
        <v>4725</v>
      </c>
    </row>
    <row r="45" spans="1:12" ht="31.5">
      <c r="A45" s="574">
        <v>40</v>
      </c>
      <c r="B45" s="566">
        <v>2</v>
      </c>
      <c r="C45" s="575" t="s">
        <v>85</v>
      </c>
      <c r="D45" s="575" t="s">
        <v>610</v>
      </c>
      <c r="E45" s="575" t="s">
        <v>13</v>
      </c>
      <c r="F45" s="574" t="s">
        <v>86</v>
      </c>
      <c r="G45" s="576">
        <v>1323</v>
      </c>
      <c r="H45" s="574" t="s">
        <v>15</v>
      </c>
      <c r="I45" s="577">
        <f t="shared" si="0"/>
        <v>2646</v>
      </c>
      <c r="J45" s="570" t="s">
        <v>916</v>
      </c>
      <c r="K45" s="571">
        <v>2</v>
      </c>
      <c r="L45" s="572">
        <v>1323</v>
      </c>
    </row>
    <row r="46" spans="1:12" ht="160.5">
      <c r="A46" s="574">
        <v>41</v>
      </c>
      <c r="B46" s="566">
        <v>106</v>
      </c>
      <c r="C46" s="575" t="s">
        <v>917</v>
      </c>
      <c r="D46" s="575" t="s">
        <v>610</v>
      </c>
      <c r="E46" s="575" t="s">
        <v>13</v>
      </c>
      <c r="F46" s="574" t="s">
        <v>87</v>
      </c>
      <c r="G46" s="576">
        <v>2463.3000000000002</v>
      </c>
      <c r="H46" s="574" t="s">
        <v>82</v>
      </c>
      <c r="I46" s="577">
        <f t="shared" si="0"/>
        <v>261109.80000000002</v>
      </c>
      <c r="J46" s="570" t="s">
        <v>918</v>
      </c>
      <c r="K46" s="579">
        <v>106</v>
      </c>
      <c r="L46" s="572">
        <v>2463.3000000000002</v>
      </c>
    </row>
    <row r="47" spans="1:12" ht="15.75">
      <c r="A47" s="574">
        <v>42</v>
      </c>
      <c r="B47" s="566">
        <v>56</v>
      </c>
      <c r="C47" s="580" t="s">
        <v>919</v>
      </c>
      <c r="D47" s="575" t="s">
        <v>610</v>
      </c>
      <c r="E47" s="575" t="s">
        <v>13</v>
      </c>
      <c r="F47" s="574" t="s">
        <v>88</v>
      </c>
      <c r="G47" s="576">
        <v>133</v>
      </c>
      <c r="H47" s="574" t="s">
        <v>82</v>
      </c>
      <c r="I47" s="577">
        <f t="shared" si="0"/>
        <v>7448</v>
      </c>
      <c r="J47" s="570" t="s">
        <v>920</v>
      </c>
      <c r="K47" s="579">
        <v>56</v>
      </c>
      <c r="L47" s="578">
        <v>133</v>
      </c>
    </row>
    <row r="48" spans="1:12" ht="15.75">
      <c r="A48" s="574">
        <v>43</v>
      </c>
      <c r="B48" s="566">
        <v>106</v>
      </c>
      <c r="C48" s="574" t="s">
        <v>921</v>
      </c>
      <c r="D48" s="575" t="s">
        <v>610</v>
      </c>
      <c r="E48" s="575" t="s">
        <v>13</v>
      </c>
      <c r="F48" s="574" t="s">
        <v>90</v>
      </c>
      <c r="G48" s="576">
        <v>200</v>
      </c>
      <c r="H48" s="574" t="s">
        <v>82</v>
      </c>
      <c r="I48" s="577">
        <f t="shared" si="0"/>
        <v>21200</v>
      </c>
      <c r="J48" s="570" t="s">
        <v>922</v>
      </c>
      <c r="K48" s="579">
        <v>106</v>
      </c>
      <c r="L48" s="578">
        <v>200</v>
      </c>
    </row>
    <row r="49" spans="1:12" ht="78.75">
      <c r="A49" s="574">
        <v>44</v>
      </c>
      <c r="B49" s="566">
        <v>14</v>
      </c>
      <c r="C49" s="580" t="s">
        <v>923</v>
      </c>
      <c r="D49" s="575" t="s">
        <v>610</v>
      </c>
      <c r="E49" s="575" t="s">
        <v>13</v>
      </c>
      <c r="F49" s="574" t="s">
        <v>91</v>
      </c>
      <c r="G49" s="576">
        <v>135.66</v>
      </c>
      <c r="H49" s="574" t="s">
        <v>82</v>
      </c>
      <c r="I49" s="577">
        <f t="shared" si="0"/>
        <v>1899.24</v>
      </c>
      <c r="J49" s="570" t="s">
        <v>924</v>
      </c>
      <c r="K49" s="579">
        <v>14</v>
      </c>
      <c r="L49" s="578">
        <v>135.66</v>
      </c>
    </row>
    <row r="50" spans="1:12" ht="15.75">
      <c r="A50" s="574">
        <v>45</v>
      </c>
      <c r="B50" s="566">
        <v>8</v>
      </c>
      <c r="C50" s="581" t="s">
        <v>925</v>
      </c>
      <c r="D50" s="575" t="s">
        <v>610</v>
      </c>
      <c r="E50" s="575" t="s">
        <v>50</v>
      </c>
      <c r="F50" s="574" t="s">
        <v>92</v>
      </c>
      <c r="G50" s="576">
        <v>2500</v>
      </c>
      <c r="H50" s="574" t="s">
        <v>15</v>
      </c>
      <c r="I50" s="577">
        <f t="shared" si="0"/>
        <v>20000</v>
      </c>
      <c r="J50" s="570" t="s">
        <v>926</v>
      </c>
      <c r="K50" s="571">
        <v>8</v>
      </c>
      <c r="L50" s="572">
        <v>2500</v>
      </c>
    </row>
    <row r="51" spans="1:12" ht="15.75">
      <c r="A51" s="574">
        <v>46</v>
      </c>
      <c r="B51" s="566">
        <v>8</v>
      </c>
      <c r="C51" s="581" t="s">
        <v>927</v>
      </c>
      <c r="D51" s="575" t="s">
        <v>610</v>
      </c>
      <c r="E51" s="575" t="s">
        <v>50</v>
      </c>
      <c r="F51" s="574" t="s">
        <v>93</v>
      </c>
      <c r="G51" s="576">
        <v>4200</v>
      </c>
      <c r="H51" s="574" t="s">
        <v>15</v>
      </c>
      <c r="I51" s="577">
        <f t="shared" si="0"/>
        <v>33600</v>
      </c>
      <c r="J51" s="570" t="s">
        <v>928</v>
      </c>
      <c r="K51" s="571">
        <v>8</v>
      </c>
      <c r="L51" s="572">
        <v>4200</v>
      </c>
    </row>
    <row r="52" spans="1:12" ht="15.75">
      <c r="A52" s="574">
        <v>47</v>
      </c>
      <c r="B52" s="566">
        <v>8</v>
      </c>
      <c r="C52" s="516" t="s">
        <v>929</v>
      </c>
      <c r="D52" s="575" t="s">
        <v>610</v>
      </c>
      <c r="E52" s="575" t="s">
        <v>13</v>
      </c>
      <c r="F52" s="574" t="s">
        <v>94</v>
      </c>
      <c r="G52" s="576">
        <v>17600</v>
      </c>
      <c r="H52" s="574" t="s">
        <v>15</v>
      </c>
      <c r="I52" s="577">
        <f t="shared" si="0"/>
        <v>140800</v>
      </c>
      <c r="J52" s="570" t="s">
        <v>930</v>
      </c>
      <c r="K52" s="571">
        <v>8</v>
      </c>
      <c r="L52" s="572">
        <v>17600</v>
      </c>
    </row>
    <row r="53" spans="1:12" ht="15.75">
      <c r="A53" s="574">
        <v>48</v>
      </c>
      <c r="B53" s="566">
        <v>8</v>
      </c>
      <c r="C53" s="516" t="s">
        <v>931</v>
      </c>
      <c r="D53" s="575" t="s">
        <v>610</v>
      </c>
      <c r="E53" s="575" t="s">
        <v>13</v>
      </c>
      <c r="F53" s="574" t="s">
        <v>95</v>
      </c>
      <c r="G53" s="576">
        <v>4000</v>
      </c>
      <c r="H53" s="574" t="s">
        <v>15</v>
      </c>
      <c r="I53" s="577">
        <f t="shared" si="0"/>
        <v>32000</v>
      </c>
      <c r="J53" s="570" t="s">
        <v>932</v>
      </c>
      <c r="K53" s="571">
        <v>8</v>
      </c>
      <c r="L53" s="572">
        <v>4000</v>
      </c>
    </row>
    <row r="54" spans="1:12" ht="15.75">
      <c r="A54" s="574">
        <v>49</v>
      </c>
      <c r="B54" s="566">
        <v>4</v>
      </c>
      <c r="C54" s="575" t="s">
        <v>96</v>
      </c>
      <c r="D54" s="575" t="s">
        <v>610</v>
      </c>
      <c r="E54" s="575" t="s">
        <v>13</v>
      </c>
      <c r="F54" s="574" t="s">
        <v>97</v>
      </c>
      <c r="G54" s="576">
        <v>2764.76</v>
      </c>
      <c r="H54" s="574" t="s">
        <v>15</v>
      </c>
      <c r="I54" s="577">
        <f t="shared" si="0"/>
        <v>11059.04</v>
      </c>
      <c r="J54" s="570" t="s">
        <v>933</v>
      </c>
      <c r="K54" s="571">
        <v>4</v>
      </c>
      <c r="L54" s="572">
        <v>2764.76</v>
      </c>
    </row>
    <row r="55" spans="1:12" ht="187.5" customHeight="1">
      <c r="A55" s="574">
        <v>50</v>
      </c>
      <c r="B55" s="566">
        <v>85</v>
      </c>
      <c r="C55" s="575" t="s">
        <v>934</v>
      </c>
      <c r="D55" s="575" t="s">
        <v>610</v>
      </c>
      <c r="E55" s="575" t="s">
        <v>13</v>
      </c>
      <c r="F55" s="574" t="s">
        <v>98</v>
      </c>
      <c r="G55" s="576">
        <v>465.46</v>
      </c>
      <c r="H55" s="574" t="s">
        <v>82</v>
      </c>
      <c r="I55" s="577">
        <f t="shared" si="0"/>
        <v>39564.1</v>
      </c>
      <c r="J55" s="570" t="s">
        <v>935</v>
      </c>
      <c r="K55" s="579">
        <v>85</v>
      </c>
      <c r="L55" s="578">
        <v>465.46</v>
      </c>
    </row>
    <row r="56" spans="1:12" ht="69.75" customHeight="1">
      <c r="A56" s="574">
        <v>51</v>
      </c>
      <c r="B56" s="566">
        <v>15</v>
      </c>
      <c r="C56" s="575" t="s">
        <v>936</v>
      </c>
      <c r="D56" s="575" t="s">
        <v>610</v>
      </c>
      <c r="E56" s="575" t="s">
        <v>13</v>
      </c>
      <c r="F56" s="574" t="s">
        <v>99</v>
      </c>
      <c r="G56" s="576">
        <v>126.23</v>
      </c>
      <c r="H56" s="574" t="s">
        <v>82</v>
      </c>
      <c r="I56" s="577">
        <f t="shared" si="0"/>
        <v>1893.45</v>
      </c>
      <c r="J56" s="570" t="s">
        <v>937</v>
      </c>
      <c r="K56" s="579">
        <v>15</v>
      </c>
      <c r="L56" s="578">
        <v>126.23</v>
      </c>
    </row>
    <row r="57" spans="1:12" ht="31.5">
      <c r="A57" s="574">
        <v>52</v>
      </c>
      <c r="B57" s="566">
        <v>2</v>
      </c>
      <c r="C57" s="575" t="s">
        <v>100</v>
      </c>
      <c r="D57" s="575" t="s">
        <v>610</v>
      </c>
      <c r="E57" s="575" t="s">
        <v>13</v>
      </c>
      <c r="F57" s="574" t="s">
        <v>101</v>
      </c>
      <c r="G57" s="576">
        <v>2370.63</v>
      </c>
      <c r="H57" s="574" t="s">
        <v>15</v>
      </c>
      <c r="I57" s="577">
        <f t="shared" si="0"/>
        <v>4741.26</v>
      </c>
      <c r="J57" s="570" t="s">
        <v>938</v>
      </c>
      <c r="K57" s="571">
        <v>2</v>
      </c>
      <c r="L57" s="572">
        <v>2370.63</v>
      </c>
    </row>
    <row r="58" spans="1:12" ht="180" customHeight="1">
      <c r="A58" s="574">
        <v>53</v>
      </c>
      <c r="B58" s="566">
        <v>90</v>
      </c>
      <c r="C58" s="575" t="s">
        <v>939</v>
      </c>
      <c r="D58" s="575" t="s">
        <v>610</v>
      </c>
      <c r="E58" s="575" t="s">
        <v>13</v>
      </c>
      <c r="F58" s="574" t="s">
        <v>102</v>
      </c>
      <c r="G58" s="576">
        <v>377.63</v>
      </c>
      <c r="H58" s="574" t="s">
        <v>82</v>
      </c>
      <c r="I58" s="577">
        <f t="shared" si="0"/>
        <v>33986.699999999997</v>
      </c>
      <c r="J58" s="570" t="s">
        <v>940</v>
      </c>
      <c r="K58" s="579">
        <v>90</v>
      </c>
      <c r="L58" s="578">
        <v>377.63</v>
      </c>
    </row>
    <row r="59" spans="1:12" ht="79.5" customHeight="1">
      <c r="A59" s="574">
        <v>54</v>
      </c>
      <c r="B59" s="582">
        <v>10</v>
      </c>
      <c r="C59" s="583" t="s">
        <v>941</v>
      </c>
      <c r="D59" s="575" t="s">
        <v>610</v>
      </c>
      <c r="E59" s="575" t="s">
        <v>13</v>
      </c>
      <c r="F59" s="583" t="s">
        <v>103</v>
      </c>
      <c r="G59" s="584">
        <v>85.43</v>
      </c>
      <c r="H59" s="574" t="s">
        <v>82</v>
      </c>
      <c r="I59" s="577">
        <f t="shared" si="0"/>
        <v>854.30000000000007</v>
      </c>
      <c r="J59" s="570" t="s">
        <v>942</v>
      </c>
      <c r="K59" s="579">
        <v>10</v>
      </c>
      <c r="L59" s="578">
        <v>85.43</v>
      </c>
    </row>
    <row r="60" spans="1:12" ht="31.5">
      <c r="A60" s="574">
        <v>55</v>
      </c>
      <c r="B60" s="566">
        <v>2</v>
      </c>
      <c r="C60" s="575" t="s">
        <v>943</v>
      </c>
      <c r="D60" s="575" t="s">
        <v>610</v>
      </c>
      <c r="E60" s="575" t="s">
        <v>13</v>
      </c>
      <c r="F60" s="574" t="s">
        <v>105</v>
      </c>
      <c r="G60" s="576">
        <v>968.9</v>
      </c>
      <c r="H60" s="574" t="s">
        <v>15</v>
      </c>
      <c r="I60" s="577">
        <f t="shared" si="0"/>
        <v>1937.8</v>
      </c>
      <c r="J60" s="570" t="s">
        <v>944</v>
      </c>
      <c r="K60" s="571">
        <v>2</v>
      </c>
      <c r="L60" s="578">
        <v>968.9</v>
      </c>
    </row>
    <row r="61" spans="1:12" ht="50.25" customHeight="1">
      <c r="A61" s="574">
        <v>56</v>
      </c>
      <c r="B61" s="568">
        <v>2200</v>
      </c>
      <c r="C61" s="575" t="s">
        <v>339</v>
      </c>
      <c r="D61" s="575" t="s">
        <v>610</v>
      </c>
      <c r="E61" s="575" t="s">
        <v>13</v>
      </c>
      <c r="F61" s="574" t="s">
        <v>107</v>
      </c>
      <c r="G61" s="576">
        <v>27</v>
      </c>
      <c r="H61" s="574" t="s">
        <v>82</v>
      </c>
      <c r="I61" s="577">
        <f t="shared" si="0"/>
        <v>59400</v>
      </c>
      <c r="J61" s="570" t="s">
        <v>945</v>
      </c>
      <c r="K61" s="585">
        <v>2200</v>
      </c>
      <c r="L61" s="578">
        <v>27</v>
      </c>
    </row>
    <row r="62" spans="1:12" ht="63">
      <c r="A62" s="574">
        <v>57</v>
      </c>
      <c r="B62" s="566">
        <v>500</v>
      </c>
      <c r="C62" s="575" t="s">
        <v>946</v>
      </c>
      <c r="D62" s="575" t="s">
        <v>610</v>
      </c>
      <c r="E62" s="575" t="s">
        <v>13</v>
      </c>
      <c r="F62" s="574" t="s">
        <v>109</v>
      </c>
      <c r="G62" s="576">
        <v>27</v>
      </c>
      <c r="H62" s="574" t="s">
        <v>15</v>
      </c>
      <c r="I62" s="577">
        <f t="shared" si="0"/>
        <v>13500</v>
      </c>
      <c r="J62" s="570" t="s">
        <v>947</v>
      </c>
      <c r="K62" s="571">
        <v>500</v>
      </c>
      <c r="L62" s="578">
        <v>27</v>
      </c>
    </row>
    <row r="63" spans="1:12" ht="78.75">
      <c r="A63" s="574">
        <v>58</v>
      </c>
      <c r="B63" s="566">
        <v>1.6</v>
      </c>
      <c r="C63" s="575" t="s">
        <v>56</v>
      </c>
      <c r="D63" s="575" t="s">
        <v>610</v>
      </c>
      <c r="E63" s="575" t="s">
        <v>13</v>
      </c>
      <c r="F63" s="574" t="s">
        <v>57</v>
      </c>
      <c r="G63" s="576">
        <v>3426</v>
      </c>
      <c r="H63" s="574" t="s">
        <v>58</v>
      </c>
      <c r="I63" s="577">
        <f t="shared" si="0"/>
        <v>5481.6</v>
      </c>
      <c r="J63" s="570" t="s">
        <v>896</v>
      </c>
      <c r="K63" s="579">
        <v>1.6</v>
      </c>
      <c r="L63" s="572">
        <v>3426</v>
      </c>
    </row>
    <row r="64" spans="1:12" ht="126">
      <c r="A64" s="574">
        <v>59</v>
      </c>
      <c r="B64" s="566">
        <v>1.6</v>
      </c>
      <c r="C64" s="575" t="s">
        <v>898</v>
      </c>
      <c r="D64" s="575" t="s">
        <v>610</v>
      </c>
      <c r="E64" s="575" t="s">
        <v>50</v>
      </c>
      <c r="F64" s="574" t="s">
        <v>61</v>
      </c>
      <c r="G64" s="576">
        <v>2181</v>
      </c>
      <c r="H64" s="574" t="s">
        <v>58</v>
      </c>
      <c r="I64" s="577">
        <f t="shared" si="0"/>
        <v>3489.6000000000004</v>
      </c>
      <c r="J64" s="570" t="s">
        <v>899</v>
      </c>
      <c r="K64" s="579">
        <v>1.6</v>
      </c>
      <c r="L64" s="572">
        <v>2181</v>
      </c>
    </row>
    <row r="65" spans="1:12" ht="126">
      <c r="A65" s="574">
        <v>60</v>
      </c>
      <c r="B65" s="566">
        <v>1.6</v>
      </c>
      <c r="C65" s="575" t="s">
        <v>900</v>
      </c>
      <c r="D65" s="575" t="s">
        <v>610</v>
      </c>
      <c r="E65" s="575" t="s">
        <v>13</v>
      </c>
      <c r="F65" s="574" t="s">
        <v>62</v>
      </c>
      <c r="G65" s="576">
        <v>851</v>
      </c>
      <c r="H65" s="574" t="s">
        <v>58</v>
      </c>
      <c r="I65" s="577">
        <f t="shared" si="0"/>
        <v>1361.6000000000001</v>
      </c>
      <c r="J65" s="570" t="s">
        <v>901</v>
      </c>
      <c r="K65" s="579">
        <v>1.6</v>
      </c>
      <c r="L65" s="578">
        <v>851</v>
      </c>
    </row>
    <row r="66" spans="1:12" ht="126">
      <c r="A66" s="574">
        <v>61</v>
      </c>
      <c r="B66" s="566">
        <v>1.6</v>
      </c>
      <c r="C66" s="575" t="s">
        <v>902</v>
      </c>
      <c r="D66" s="575" t="s">
        <v>610</v>
      </c>
      <c r="E66" s="575" t="s">
        <v>50</v>
      </c>
      <c r="F66" s="574" t="s">
        <v>63</v>
      </c>
      <c r="G66" s="576">
        <v>1293</v>
      </c>
      <c r="H66" s="574" t="s">
        <v>58</v>
      </c>
      <c r="I66" s="577">
        <f t="shared" si="0"/>
        <v>2068.8000000000002</v>
      </c>
      <c r="J66" s="570" t="s">
        <v>903</v>
      </c>
      <c r="K66" s="579">
        <v>1.6</v>
      </c>
      <c r="L66" s="572">
        <v>1293</v>
      </c>
    </row>
    <row r="67" spans="1:12" ht="108.75" customHeight="1">
      <c r="A67" s="574">
        <v>62</v>
      </c>
      <c r="B67" s="566">
        <v>1.6</v>
      </c>
      <c r="C67" s="575" t="s">
        <v>904</v>
      </c>
      <c r="D67" s="575" t="s">
        <v>610</v>
      </c>
      <c r="E67" s="575" t="s">
        <v>13</v>
      </c>
      <c r="F67" s="574" t="s">
        <v>64</v>
      </c>
      <c r="G67" s="576">
        <v>482</v>
      </c>
      <c r="H67" s="574" t="s">
        <v>58</v>
      </c>
      <c r="I67" s="577">
        <f t="shared" si="0"/>
        <v>771.2</v>
      </c>
      <c r="J67" s="570" t="s">
        <v>905</v>
      </c>
      <c r="K67" s="579">
        <v>1.6</v>
      </c>
      <c r="L67" s="578">
        <v>482</v>
      </c>
    </row>
    <row r="68" spans="1:12" ht="47.25">
      <c r="A68" s="574">
        <v>63</v>
      </c>
      <c r="B68" s="566">
        <v>5</v>
      </c>
      <c r="C68" s="575" t="s">
        <v>948</v>
      </c>
      <c r="D68" s="575" t="s">
        <v>610</v>
      </c>
      <c r="E68" s="575" t="s">
        <v>13</v>
      </c>
      <c r="F68" s="574" t="s">
        <v>110</v>
      </c>
      <c r="G68" s="576">
        <v>990.68</v>
      </c>
      <c r="H68" s="574" t="s">
        <v>15</v>
      </c>
      <c r="I68" s="577">
        <f t="shared" si="0"/>
        <v>4953.3999999999996</v>
      </c>
      <c r="J68" s="570" t="s">
        <v>949</v>
      </c>
      <c r="K68" s="571">
        <v>5</v>
      </c>
      <c r="L68" s="578">
        <v>990.68</v>
      </c>
    </row>
    <row r="69" spans="1:12" ht="63.75" customHeight="1">
      <c r="A69" s="574">
        <v>64</v>
      </c>
      <c r="B69" s="566">
        <v>5</v>
      </c>
      <c r="C69" s="575" t="s">
        <v>950</v>
      </c>
      <c r="D69" s="575" t="s">
        <v>610</v>
      </c>
      <c r="E69" s="575" t="s">
        <v>13</v>
      </c>
      <c r="F69" s="574" t="s">
        <v>111</v>
      </c>
      <c r="G69" s="576">
        <v>2643.83</v>
      </c>
      <c r="H69" s="574" t="s">
        <v>15</v>
      </c>
      <c r="I69" s="577">
        <f t="shared" si="0"/>
        <v>13219.15</v>
      </c>
      <c r="J69" s="570" t="s">
        <v>951</v>
      </c>
      <c r="K69" s="571">
        <v>5</v>
      </c>
      <c r="L69" s="572">
        <v>2643.83</v>
      </c>
    </row>
    <row r="70" spans="1:12" ht="47.25">
      <c r="A70" s="574">
        <v>65</v>
      </c>
      <c r="B70" s="566">
        <v>4.7</v>
      </c>
      <c r="C70" s="575" t="s">
        <v>952</v>
      </c>
      <c r="D70" s="575" t="s">
        <v>610</v>
      </c>
      <c r="E70" s="575" t="s">
        <v>13</v>
      </c>
      <c r="F70" s="574" t="s">
        <v>113</v>
      </c>
      <c r="G70" s="576">
        <v>6579</v>
      </c>
      <c r="H70" s="574" t="s">
        <v>114</v>
      </c>
      <c r="I70" s="577">
        <f t="shared" si="0"/>
        <v>30921.300000000003</v>
      </c>
      <c r="J70" s="570" t="s">
        <v>953</v>
      </c>
      <c r="K70" s="579">
        <v>4.7</v>
      </c>
      <c r="L70" s="572">
        <v>6579</v>
      </c>
    </row>
    <row r="71" spans="1:12" ht="15.75">
      <c r="A71" s="574">
        <v>66</v>
      </c>
      <c r="B71" s="566">
        <v>0.155</v>
      </c>
      <c r="C71" s="575" t="s">
        <v>954</v>
      </c>
      <c r="D71" s="575" t="s">
        <v>610</v>
      </c>
      <c r="E71" s="575" t="s">
        <v>13</v>
      </c>
      <c r="F71" s="574" t="s">
        <v>116</v>
      </c>
      <c r="G71" s="576">
        <v>3893.03</v>
      </c>
      <c r="H71" s="574" t="s">
        <v>114</v>
      </c>
      <c r="I71" s="577">
        <f t="shared" ref="I71:I134" si="1">B71*G71</f>
        <v>603.41965000000005</v>
      </c>
      <c r="J71" s="570" t="s">
        <v>955</v>
      </c>
      <c r="K71" s="579">
        <v>0.155</v>
      </c>
      <c r="L71" s="572">
        <v>3893.03</v>
      </c>
    </row>
    <row r="72" spans="1:12" ht="15.75">
      <c r="A72" s="574">
        <v>67</v>
      </c>
      <c r="B72" s="566">
        <v>5</v>
      </c>
      <c r="C72" s="575" t="s">
        <v>956</v>
      </c>
      <c r="D72" s="575" t="s">
        <v>610</v>
      </c>
      <c r="E72" s="575" t="s">
        <v>13</v>
      </c>
      <c r="F72" s="574" t="s">
        <v>118</v>
      </c>
      <c r="G72" s="576">
        <v>48</v>
      </c>
      <c r="H72" s="574" t="s">
        <v>15</v>
      </c>
      <c r="I72" s="577">
        <f t="shared" si="1"/>
        <v>240</v>
      </c>
      <c r="J72" s="570" t="s">
        <v>957</v>
      </c>
      <c r="K72" s="571">
        <v>5</v>
      </c>
      <c r="L72" s="578">
        <v>48</v>
      </c>
    </row>
    <row r="73" spans="1:12" ht="15.75">
      <c r="A73" s="574">
        <v>68</v>
      </c>
      <c r="B73" s="566">
        <v>1</v>
      </c>
      <c r="C73" s="575" t="s">
        <v>119</v>
      </c>
      <c r="D73" s="575" t="s">
        <v>610</v>
      </c>
      <c r="E73" s="575" t="s">
        <v>13</v>
      </c>
      <c r="F73" s="574" t="s">
        <v>120</v>
      </c>
      <c r="G73" s="576">
        <v>740.52</v>
      </c>
      <c r="H73" s="574" t="s">
        <v>44</v>
      </c>
      <c r="I73" s="577">
        <f t="shared" si="1"/>
        <v>740.52</v>
      </c>
      <c r="J73" s="570" t="s">
        <v>958</v>
      </c>
      <c r="K73" s="571">
        <v>1</v>
      </c>
      <c r="L73" s="578">
        <v>740.52</v>
      </c>
    </row>
    <row r="74" spans="1:12" ht="31.5">
      <c r="A74" s="574">
        <v>69</v>
      </c>
      <c r="B74" s="566">
        <v>1</v>
      </c>
      <c r="C74" s="575" t="s">
        <v>121</v>
      </c>
      <c r="D74" s="575" t="s">
        <v>610</v>
      </c>
      <c r="E74" s="575" t="s">
        <v>13</v>
      </c>
      <c r="F74" s="574" t="s">
        <v>122</v>
      </c>
      <c r="G74" s="576">
        <v>1813.49</v>
      </c>
      <c r="H74" s="574" t="s">
        <v>15</v>
      </c>
      <c r="I74" s="577">
        <f t="shared" si="1"/>
        <v>1813.49</v>
      </c>
      <c r="J74" s="570" t="s">
        <v>959</v>
      </c>
      <c r="K74" s="571">
        <v>1</v>
      </c>
      <c r="L74" s="572">
        <v>1813.49</v>
      </c>
    </row>
    <row r="75" spans="1:12" ht="31.5">
      <c r="A75" s="574">
        <v>70</v>
      </c>
      <c r="B75" s="566">
        <v>1</v>
      </c>
      <c r="C75" s="575" t="s">
        <v>674</v>
      </c>
      <c r="D75" s="575" t="s">
        <v>610</v>
      </c>
      <c r="E75" s="575" t="s">
        <v>13</v>
      </c>
      <c r="F75" s="574" t="s">
        <v>123</v>
      </c>
      <c r="G75" s="576">
        <v>142</v>
      </c>
      <c r="H75" s="574" t="s">
        <v>15</v>
      </c>
      <c r="I75" s="577">
        <f t="shared" si="1"/>
        <v>142</v>
      </c>
      <c r="J75" s="570" t="s">
        <v>960</v>
      </c>
      <c r="K75" s="571">
        <v>1</v>
      </c>
      <c r="L75" s="578">
        <v>142</v>
      </c>
    </row>
    <row r="76" spans="1:12" ht="63">
      <c r="A76" s="574">
        <v>71</v>
      </c>
      <c r="B76" s="566">
        <v>1</v>
      </c>
      <c r="C76" s="575" t="s">
        <v>639</v>
      </c>
      <c r="D76" s="575" t="s">
        <v>610</v>
      </c>
      <c r="E76" s="575" t="s">
        <v>13</v>
      </c>
      <c r="F76" s="574" t="s">
        <v>125</v>
      </c>
      <c r="G76" s="576">
        <v>1594.67</v>
      </c>
      <c r="H76" s="574" t="s">
        <v>15</v>
      </c>
      <c r="I76" s="577">
        <f t="shared" si="1"/>
        <v>1594.67</v>
      </c>
      <c r="J76" s="570" t="s">
        <v>961</v>
      </c>
      <c r="K76" s="571">
        <v>1</v>
      </c>
      <c r="L76" s="572">
        <v>1594.67</v>
      </c>
    </row>
    <row r="77" spans="1:12" ht="15.75">
      <c r="A77" s="574">
        <v>72</v>
      </c>
      <c r="B77" s="566">
        <v>18</v>
      </c>
      <c r="C77" s="574" t="s">
        <v>962</v>
      </c>
      <c r="D77" s="575" t="s">
        <v>610</v>
      </c>
      <c r="E77" s="575" t="s">
        <v>50</v>
      </c>
      <c r="F77" s="574" t="s">
        <v>126</v>
      </c>
      <c r="G77" s="576">
        <v>105</v>
      </c>
      <c r="H77" s="574" t="s">
        <v>79</v>
      </c>
      <c r="I77" s="577">
        <f t="shared" si="1"/>
        <v>1890</v>
      </c>
      <c r="J77" s="570" t="s">
        <v>963</v>
      </c>
      <c r="K77" s="579">
        <v>18</v>
      </c>
      <c r="L77" s="578">
        <v>105</v>
      </c>
    </row>
    <row r="78" spans="1:12" ht="47.25">
      <c r="A78" s="574">
        <v>73</v>
      </c>
      <c r="B78" s="566">
        <v>30</v>
      </c>
      <c r="C78" s="575" t="s">
        <v>964</v>
      </c>
      <c r="D78" s="575" t="s">
        <v>610</v>
      </c>
      <c r="E78" s="575" t="s">
        <v>13</v>
      </c>
      <c r="F78" s="574" t="s">
        <v>128</v>
      </c>
      <c r="G78" s="576">
        <v>14.03</v>
      </c>
      <c r="H78" s="574" t="s">
        <v>82</v>
      </c>
      <c r="I78" s="577">
        <f t="shared" si="1"/>
        <v>420.9</v>
      </c>
      <c r="J78" s="570" t="s">
        <v>965</v>
      </c>
      <c r="K78" s="579">
        <v>30</v>
      </c>
      <c r="L78" s="578">
        <v>14.03</v>
      </c>
    </row>
    <row r="79" spans="1:12" ht="15.75">
      <c r="A79" s="574">
        <v>74</v>
      </c>
      <c r="B79" s="566">
        <v>2</v>
      </c>
      <c r="C79" s="575" t="s">
        <v>129</v>
      </c>
      <c r="D79" s="575" t="s">
        <v>610</v>
      </c>
      <c r="E79" s="575" t="s">
        <v>13</v>
      </c>
      <c r="F79" s="574" t="s">
        <v>130</v>
      </c>
      <c r="G79" s="576">
        <v>1024</v>
      </c>
      <c r="H79" s="574" t="s">
        <v>131</v>
      </c>
      <c r="I79" s="577">
        <f t="shared" si="1"/>
        <v>2048</v>
      </c>
      <c r="J79" s="570" t="s">
        <v>966</v>
      </c>
      <c r="K79" s="571">
        <v>2</v>
      </c>
      <c r="L79" s="572">
        <v>1024</v>
      </c>
    </row>
    <row r="80" spans="1:12" ht="73.5" customHeight="1">
      <c r="A80" s="574">
        <v>75</v>
      </c>
      <c r="B80" s="566">
        <v>1</v>
      </c>
      <c r="C80" s="575" t="s">
        <v>888</v>
      </c>
      <c r="D80" s="575" t="s">
        <v>610</v>
      </c>
      <c r="E80" s="575" t="s">
        <v>13</v>
      </c>
      <c r="F80" s="574" t="s">
        <v>24</v>
      </c>
      <c r="G80" s="576">
        <v>3299.7</v>
      </c>
      <c r="H80" s="574" t="s">
        <v>15</v>
      </c>
      <c r="I80" s="577">
        <f t="shared" si="1"/>
        <v>3299.7</v>
      </c>
      <c r="J80" s="570" t="s">
        <v>872</v>
      </c>
      <c r="K80" s="571">
        <v>1</v>
      </c>
      <c r="L80" s="572">
        <v>3299.7</v>
      </c>
    </row>
    <row r="81" spans="1:12" ht="15.75">
      <c r="A81" s="574">
        <v>76</v>
      </c>
      <c r="B81" s="566">
        <v>2</v>
      </c>
      <c r="C81" s="575" t="s">
        <v>132</v>
      </c>
      <c r="D81" s="575" t="s">
        <v>610</v>
      </c>
      <c r="E81" s="575" t="s">
        <v>13</v>
      </c>
      <c r="F81" s="574" t="s">
        <v>133</v>
      </c>
      <c r="G81" s="576">
        <v>1024</v>
      </c>
      <c r="H81" s="574" t="s">
        <v>131</v>
      </c>
      <c r="I81" s="577">
        <f t="shared" si="1"/>
        <v>2048</v>
      </c>
      <c r="J81" s="570" t="s">
        <v>967</v>
      </c>
      <c r="K81" s="571">
        <v>2</v>
      </c>
      <c r="L81" s="572">
        <v>1024</v>
      </c>
    </row>
    <row r="82" spans="1:12" ht="90" customHeight="1">
      <c r="A82" s="574">
        <v>77</v>
      </c>
      <c r="B82" s="566">
        <v>8</v>
      </c>
      <c r="C82" s="575" t="s">
        <v>968</v>
      </c>
      <c r="D82" s="575" t="s">
        <v>610</v>
      </c>
      <c r="E82" s="575" t="s">
        <v>50</v>
      </c>
      <c r="F82" s="574" t="s">
        <v>135</v>
      </c>
      <c r="G82" s="576">
        <v>13913</v>
      </c>
      <c r="H82" s="574" t="s">
        <v>15</v>
      </c>
      <c r="I82" s="577">
        <f t="shared" si="1"/>
        <v>111304</v>
      </c>
      <c r="J82" s="570" t="s">
        <v>969</v>
      </c>
      <c r="K82" s="571">
        <v>8</v>
      </c>
      <c r="L82" s="572">
        <v>13913</v>
      </c>
    </row>
    <row r="83" spans="1:12" ht="63">
      <c r="A83" s="574">
        <v>78</v>
      </c>
      <c r="B83" s="566">
        <v>8</v>
      </c>
      <c r="C83" s="575" t="s">
        <v>970</v>
      </c>
      <c r="D83" s="575" t="s">
        <v>610</v>
      </c>
      <c r="E83" s="575" t="s">
        <v>13</v>
      </c>
      <c r="F83" s="574" t="s">
        <v>136</v>
      </c>
      <c r="G83" s="576">
        <v>928</v>
      </c>
      <c r="H83" s="574" t="s">
        <v>15</v>
      </c>
      <c r="I83" s="577">
        <f t="shared" si="1"/>
        <v>7424</v>
      </c>
      <c r="J83" s="570" t="s">
        <v>971</v>
      </c>
      <c r="K83" s="571">
        <v>8</v>
      </c>
      <c r="L83" s="578">
        <v>928</v>
      </c>
    </row>
    <row r="84" spans="1:12" ht="15.75">
      <c r="A84" s="574">
        <v>79</v>
      </c>
      <c r="B84" s="566">
        <v>8</v>
      </c>
      <c r="C84" s="575" t="s">
        <v>972</v>
      </c>
      <c r="D84" s="575" t="s">
        <v>610</v>
      </c>
      <c r="E84" s="575" t="s">
        <v>13</v>
      </c>
      <c r="F84" s="574" t="s">
        <v>138</v>
      </c>
      <c r="G84" s="576">
        <v>1379</v>
      </c>
      <c r="H84" s="574" t="s">
        <v>15</v>
      </c>
      <c r="I84" s="577">
        <f t="shared" si="1"/>
        <v>11032</v>
      </c>
      <c r="J84" s="570" t="s">
        <v>973</v>
      </c>
      <c r="K84" s="571">
        <v>8</v>
      </c>
      <c r="L84" s="572">
        <v>1379</v>
      </c>
    </row>
    <row r="85" spans="1:12" ht="45" customHeight="1">
      <c r="A85" s="574">
        <v>80</v>
      </c>
      <c r="B85" s="566">
        <v>6.1</v>
      </c>
      <c r="C85" s="575" t="s">
        <v>974</v>
      </c>
      <c r="D85" s="575" t="s">
        <v>610</v>
      </c>
      <c r="E85" s="575" t="s">
        <v>13</v>
      </c>
      <c r="F85" s="574" t="s">
        <v>113</v>
      </c>
      <c r="G85" s="576">
        <v>6579</v>
      </c>
      <c r="H85" s="574" t="s">
        <v>114</v>
      </c>
      <c r="I85" s="577">
        <f t="shared" si="1"/>
        <v>40131.899999999994</v>
      </c>
      <c r="J85" s="570" t="s">
        <v>953</v>
      </c>
      <c r="K85" s="579">
        <v>6.1</v>
      </c>
      <c r="L85" s="572">
        <v>6579</v>
      </c>
    </row>
    <row r="86" spans="1:12" ht="15.75">
      <c r="A86" s="574">
        <v>81</v>
      </c>
      <c r="B86" s="566">
        <v>0.248</v>
      </c>
      <c r="C86" s="575" t="s">
        <v>954</v>
      </c>
      <c r="D86" s="575" t="s">
        <v>610</v>
      </c>
      <c r="E86" s="575" t="s">
        <v>13</v>
      </c>
      <c r="F86" s="574" t="s">
        <v>116</v>
      </c>
      <c r="G86" s="576">
        <v>3892.98</v>
      </c>
      <c r="H86" s="574" t="s">
        <v>114</v>
      </c>
      <c r="I86" s="577">
        <f t="shared" si="1"/>
        <v>965.45903999999996</v>
      </c>
      <c r="J86" s="570" t="s">
        <v>955</v>
      </c>
      <c r="K86" s="579">
        <v>0.248</v>
      </c>
      <c r="L86" s="572">
        <v>3892.98</v>
      </c>
    </row>
    <row r="87" spans="1:12" ht="15.75">
      <c r="A87" s="574">
        <v>82</v>
      </c>
      <c r="B87" s="566">
        <v>8</v>
      </c>
      <c r="C87" s="575" t="s">
        <v>956</v>
      </c>
      <c r="D87" s="575" t="s">
        <v>610</v>
      </c>
      <c r="E87" s="575" t="s">
        <v>13</v>
      </c>
      <c r="F87" s="574" t="s">
        <v>118</v>
      </c>
      <c r="G87" s="576">
        <v>48</v>
      </c>
      <c r="H87" s="574" t="s">
        <v>15</v>
      </c>
      <c r="I87" s="577">
        <f t="shared" si="1"/>
        <v>384</v>
      </c>
      <c r="J87" s="570" t="s">
        <v>957</v>
      </c>
      <c r="K87" s="571">
        <v>8</v>
      </c>
      <c r="L87" s="578">
        <v>48</v>
      </c>
    </row>
    <row r="88" spans="1:12" ht="15.75">
      <c r="A88" s="574">
        <v>83</v>
      </c>
      <c r="B88" s="566">
        <v>8</v>
      </c>
      <c r="C88" s="575" t="s">
        <v>975</v>
      </c>
      <c r="D88" s="575" t="s">
        <v>610</v>
      </c>
      <c r="E88" s="575" t="s">
        <v>50</v>
      </c>
      <c r="F88" s="574" t="s">
        <v>140</v>
      </c>
      <c r="G88" s="576">
        <v>6450</v>
      </c>
      <c r="H88" s="574" t="s">
        <v>15</v>
      </c>
      <c r="I88" s="577">
        <f t="shared" si="1"/>
        <v>51600</v>
      </c>
      <c r="J88" s="570" t="s">
        <v>976</v>
      </c>
      <c r="K88" s="571">
        <v>8</v>
      </c>
      <c r="L88" s="572">
        <v>6450</v>
      </c>
    </row>
    <row r="89" spans="1:12" ht="15.75">
      <c r="A89" s="574">
        <v>84</v>
      </c>
      <c r="B89" s="566">
        <v>50</v>
      </c>
      <c r="C89" s="575" t="s">
        <v>77</v>
      </c>
      <c r="D89" s="575" t="s">
        <v>610</v>
      </c>
      <c r="E89" s="575" t="s">
        <v>50</v>
      </c>
      <c r="F89" s="574" t="s">
        <v>78</v>
      </c>
      <c r="G89" s="576">
        <v>117.5</v>
      </c>
      <c r="H89" s="574" t="s">
        <v>79</v>
      </c>
      <c r="I89" s="577">
        <f t="shared" si="1"/>
        <v>5875</v>
      </c>
      <c r="J89" s="570" t="s">
        <v>912</v>
      </c>
      <c r="K89" s="579">
        <v>50</v>
      </c>
      <c r="L89" s="578">
        <v>117.5</v>
      </c>
    </row>
    <row r="90" spans="1:12" ht="47.25">
      <c r="A90" s="574">
        <v>85</v>
      </c>
      <c r="B90" s="566">
        <v>8</v>
      </c>
      <c r="C90" s="575" t="s">
        <v>142</v>
      </c>
      <c r="D90" s="575" t="s">
        <v>610</v>
      </c>
      <c r="E90" s="575" t="s">
        <v>13</v>
      </c>
      <c r="F90" s="574" t="s">
        <v>143</v>
      </c>
      <c r="G90" s="576">
        <v>1268</v>
      </c>
      <c r="H90" s="574" t="s">
        <v>15</v>
      </c>
      <c r="I90" s="577">
        <f t="shared" si="1"/>
        <v>10144</v>
      </c>
      <c r="J90" s="570" t="s">
        <v>977</v>
      </c>
      <c r="K90" s="571">
        <v>8</v>
      </c>
      <c r="L90" s="572">
        <v>1268</v>
      </c>
    </row>
    <row r="91" spans="1:12" ht="15.75">
      <c r="A91" s="574">
        <v>86</v>
      </c>
      <c r="B91" s="566">
        <v>1</v>
      </c>
      <c r="C91" s="575" t="s">
        <v>978</v>
      </c>
      <c r="D91" s="575" t="s">
        <v>610</v>
      </c>
      <c r="E91" s="575" t="s">
        <v>50</v>
      </c>
      <c r="F91" s="574" t="s">
        <v>145</v>
      </c>
      <c r="G91" s="576">
        <v>9818</v>
      </c>
      <c r="H91" s="574" t="s">
        <v>15</v>
      </c>
      <c r="I91" s="577">
        <f t="shared" si="1"/>
        <v>9818</v>
      </c>
      <c r="J91" s="570" t="s">
        <v>979</v>
      </c>
      <c r="K91" s="571">
        <v>1</v>
      </c>
      <c r="L91" s="572">
        <v>9818</v>
      </c>
    </row>
    <row r="92" spans="1:12" ht="31.5">
      <c r="A92" s="574">
        <v>87</v>
      </c>
      <c r="B92" s="566">
        <v>400</v>
      </c>
      <c r="C92" s="575" t="s">
        <v>146</v>
      </c>
      <c r="D92" s="575" t="s">
        <v>610</v>
      </c>
      <c r="E92" s="575" t="s">
        <v>13</v>
      </c>
      <c r="F92" s="574" t="s">
        <v>147</v>
      </c>
      <c r="G92" s="576">
        <v>83</v>
      </c>
      <c r="H92" s="574" t="s">
        <v>79</v>
      </c>
      <c r="I92" s="577">
        <f t="shared" si="1"/>
        <v>33200</v>
      </c>
      <c r="J92" s="570" t="s">
        <v>980</v>
      </c>
      <c r="K92" s="579">
        <v>400</v>
      </c>
      <c r="L92" s="578">
        <v>83</v>
      </c>
    </row>
    <row r="93" spans="1:12" ht="15.75">
      <c r="A93" s="574">
        <v>88</v>
      </c>
      <c r="B93" s="566">
        <v>12</v>
      </c>
      <c r="C93" s="575" t="s">
        <v>981</v>
      </c>
      <c r="D93" s="575" t="s">
        <v>610</v>
      </c>
      <c r="E93" s="575" t="s">
        <v>50</v>
      </c>
      <c r="F93" s="574" t="s">
        <v>149</v>
      </c>
      <c r="G93" s="576">
        <v>1386</v>
      </c>
      <c r="H93" s="574" t="s">
        <v>15</v>
      </c>
      <c r="I93" s="577">
        <f t="shared" si="1"/>
        <v>16632</v>
      </c>
      <c r="J93" s="570" t="s">
        <v>982</v>
      </c>
      <c r="K93" s="571">
        <v>12</v>
      </c>
      <c r="L93" s="572">
        <v>1386</v>
      </c>
    </row>
    <row r="94" spans="1:12" ht="15.75">
      <c r="A94" s="574">
        <v>89</v>
      </c>
      <c r="B94" s="566">
        <v>1</v>
      </c>
      <c r="C94" s="575" t="s">
        <v>983</v>
      </c>
      <c r="D94" s="575" t="s">
        <v>610</v>
      </c>
      <c r="E94" s="575" t="s">
        <v>50</v>
      </c>
      <c r="F94" s="574" t="s">
        <v>151</v>
      </c>
      <c r="G94" s="576">
        <v>4410</v>
      </c>
      <c r="H94" s="574" t="s">
        <v>15</v>
      </c>
      <c r="I94" s="577">
        <f t="shared" si="1"/>
        <v>4410</v>
      </c>
      <c r="J94" s="570" t="s">
        <v>984</v>
      </c>
      <c r="K94" s="571">
        <v>1</v>
      </c>
      <c r="L94" s="572">
        <v>4410</v>
      </c>
    </row>
    <row r="95" spans="1:12" ht="15.75">
      <c r="A95" s="574">
        <v>90</v>
      </c>
      <c r="B95" s="566">
        <v>2</v>
      </c>
      <c r="C95" s="575" t="s">
        <v>985</v>
      </c>
      <c r="D95" s="575" t="s">
        <v>610</v>
      </c>
      <c r="E95" s="575" t="s">
        <v>50</v>
      </c>
      <c r="F95" s="574" t="s">
        <v>153</v>
      </c>
      <c r="G95" s="576">
        <v>9240</v>
      </c>
      <c r="H95" s="574" t="s">
        <v>15</v>
      </c>
      <c r="I95" s="577">
        <f t="shared" si="1"/>
        <v>18480</v>
      </c>
      <c r="J95" s="570" t="s">
        <v>986</v>
      </c>
      <c r="K95" s="571">
        <v>2</v>
      </c>
      <c r="L95" s="572">
        <v>9240</v>
      </c>
    </row>
    <row r="96" spans="1:12" ht="15.75">
      <c r="A96" s="574">
        <v>91</v>
      </c>
      <c r="B96" s="566">
        <v>2</v>
      </c>
      <c r="C96" s="575" t="s">
        <v>987</v>
      </c>
      <c r="D96" s="575" t="s">
        <v>610</v>
      </c>
      <c r="E96" s="575" t="s">
        <v>50</v>
      </c>
      <c r="F96" s="574" t="s">
        <v>155</v>
      </c>
      <c r="G96" s="576">
        <v>1386</v>
      </c>
      <c r="H96" s="574" t="s">
        <v>44</v>
      </c>
      <c r="I96" s="577">
        <f t="shared" si="1"/>
        <v>2772</v>
      </c>
      <c r="J96" s="570" t="s">
        <v>988</v>
      </c>
      <c r="K96" s="571">
        <v>2</v>
      </c>
      <c r="L96" s="572">
        <v>1386</v>
      </c>
    </row>
    <row r="97" spans="1:12" ht="15.75">
      <c r="A97" s="574">
        <v>92</v>
      </c>
      <c r="B97" s="566">
        <v>6</v>
      </c>
      <c r="C97" s="575" t="s">
        <v>989</v>
      </c>
      <c r="D97" s="575" t="s">
        <v>610</v>
      </c>
      <c r="E97" s="575" t="s">
        <v>50</v>
      </c>
      <c r="F97" s="574" t="s">
        <v>157</v>
      </c>
      <c r="G97" s="576">
        <v>4620</v>
      </c>
      <c r="H97" s="574" t="s">
        <v>15</v>
      </c>
      <c r="I97" s="577">
        <f t="shared" si="1"/>
        <v>27720</v>
      </c>
      <c r="J97" s="570" t="s">
        <v>990</v>
      </c>
      <c r="K97" s="571">
        <v>6</v>
      </c>
      <c r="L97" s="572">
        <v>4620</v>
      </c>
    </row>
    <row r="98" spans="1:12" ht="15.75">
      <c r="A98" s="574">
        <v>93</v>
      </c>
      <c r="B98" s="566">
        <v>4</v>
      </c>
      <c r="C98" s="575" t="s">
        <v>158</v>
      </c>
      <c r="D98" s="575" t="s">
        <v>610</v>
      </c>
      <c r="E98" s="575" t="s">
        <v>50</v>
      </c>
      <c r="F98" s="574" t="s">
        <v>159</v>
      </c>
      <c r="G98" s="576">
        <v>231</v>
      </c>
      <c r="H98" s="574" t="s">
        <v>15</v>
      </c>
      <c r="I98" s="577">
        <f t="shared" si="1"/>
        <v>924</v>
      </c>
      <c r="J98" s="570" t="s">
        <v>991</v>
      </c>
      <c r="K98" s="571">
        <v>4</v>
      </c>
      <c r="L98" s="578">
        <v>231</v>
      </c>
    </row>
    <row r="99" spans="1:12" ht="15.75">
      <c r="A99" s="574">
        <v>94</v>
      </c>
      <c r="B99" s="566">
        <v>4</v>
      </c>
      <c r="C99" s="575" t="s">
        <v>992</v>
      </c>
      <c r="D99" s="575" t="s">
        <v>610</v>
      </c>
      <c r="E99" s="575" t="s">
        <v>50</v>
      </c>
      <c r="F99" s="574" t="s">
        <v>161</v>
      </c>
      <c r="G99" s="576">
        <v>578</v>
      </c>
      <c r="H99" s="574" t="s">
        <v>15</v>
      </c>
      <c r="I99" s="577">
        <f t="shared" si="1"/>
        <v>2312</v>
      </c>
      <c r="J99" s="570" t="s">
        <v>993</v>
      </c>
      <c r="K99" s="571">
        <v>4</v>
      </c>
      <c r="L99" s="578">
        <v>578</v>
      </c>
    </row>
    <row r="100" spans="1:12" ht="15.75">
      <c r="A100" s="574">
        <v>95</v>
      </c>
      <c r="B100" s="566">
        <v>4</v>
      </c>
      <c r="C100" s="575" t="s">
        <v>162</v>
      </c>
      <c r="D100" s="575" t="s">
        <v>610</v>
      </c>
      <c r="E100" s="575" t="s">
        <v>50</v>
      </c>
      <c r="F100" s="574" t="s">
        <v>163</v>
      </c>
      <c r="G100" s="576">
        <v>289</v>
      </c>
      <c r="H100" s="574" t="s">
        <v>44</v>
      </c>
      <c r="I100" s="577">
        <f t="shared" si="1"/>
        <v>1156</v>
      </c>
      <c r="J100" s="570" t="s">
        <v>994</v>
      </c>
      <c r="K100" s="571">
        <v>4</v>
      </c>
      <c r="L100" s="578">
        <v>289</v>
      </c>
    </row>
    <row r="101" spans="1:12" ht="15.75">
      <c r="A101" s="574">
        <v>96</v>
      </c>
      <c r="B101" s="566">
        <v>1</v>
      </c>
      <c r="C101" s="575" t="s">
        <v>995</v>
      </c>
      <c r="D101" s="575" t="s">
        <v>610</v>
      </c>
      <c r="E101" s="575" t="s">
        <v>50</v>
      </c>
      <c r="F101" s="574" t="s">
        <v>165</v>
      </c>
      <c r="G101" s="576">
        <v>1386</v>
      </c>
      <c r="H101" s="574" t="s">
        <v>15</v>
      </c>
      <c r="I101" s="577">
        <f t="shared" si="1"/>
        <v>1386</v>
      </c>
      <c r="J101" s="570" t="s">
        <v>996</v>
      </c>
      <c r="K101" s="571">
        <v>1</v>
      </c>
      <c r="L101" s="572">
        <v>1386</v>
      </c>
    </row>
    <row r="102" spans="1:12" ht="15.75">
      <c r="A102" s="574">
        <v>97</v>
      </c>
      <c r="B102" s="566">
        <v>1</v>
      </c>
      <c r="C102" s="575" t="s">
        <v>166</v>
      </c>
      <c r="D102" s="575" t="s">
        <v>610</v>
      </c>
      <c r="E102" s="575" t="s">
        <v>50</v>
      </c>
      <c r="F102" s="574" t="s">
        <v>167</v>
      </c>
      <c r="G102" s="576">
        <v>6050</v>
      </c>
      <c r="H102" s="574" t="s">
        <v>15</v>
      </c>
      <c r="I102" s="577">
        <f t="shared" si="1"/>
        <v>6050</v>
      </c>
      <c r="J102" s="570" t="s">
        <v>997</v>
      </c>
      <c r="K102" s="571">
        <v>1</v>
      </c>
      <c r="L102" s="572">
        <v>6050</v>
      </c>
    </row>
    <row r="103" spans="1:12" ht="15.75">
      <c r="A103" s="574">
        <v>98</v>
      </c>
      <c r="B103" s="566">
        <v>4</v>
      </c>
      <c r="C103" s="575" t="s">
        <v>168</v>
      </c>
      <c r="D103" s="575" t="s">
        <v>610</v>
      </c>
      <c r="E103" s="575" t="s">
        <v>50</v>
      </c>
      <c r="F103" s="574" t="s">
        <v>169</v>
      </c>
      <c r="G103" s="576">
        <v>924</v>
      </c>
      <c r="H103" s="574" t="s">
        <v>15</v>
      </c>
      <c r="I103" s="577">
        <f t="shared" si="1"/>
        <v>3696</v>
      </c>
      <c r="J103" s="570" t="s">
        <v>998</v>
      </c>
      <c r="K103" s="571">
        <v>4</v>
      </c>
      <c r="L103" s="578">
        <v>924</v>
      </c>
    </row>
    <row r="104" spans="1:12" ht="15.75">
      <c r="A104" s="574">
        <v>99</v>
      </c>
      <c r="B104" s="566">
        <v>1</v>
      </c>
      <c r="C104" s="575" t="s">
        <v>999</v>
      </c>
      <c r="D104" s="575" t="s">
        <v>610</v>
      </c>
      <c r="E104" s="575" t="s">
        <v>50</v>
      </c>
      <c r="F104" s="574" t="s">
        <v>171</v>
      </c>
      <c r="G104" s="576">
        <v>1733</v>
      </c>
      <c r="H104" s="574" t="s">
        <v>15</v>
      </c>
      <c r="I104" s="577">
        <f t="shared" si="1"/>
        <v>1733</v>
      </c>
      <c r="J104" s="570" t="s">
        <v>1000</v>
      </c>
      <c r="K104" s="571">
        <v>1</v>
      </c>
      <c r="L104" s="572">
        <v>1733</v>
      </c>
    </row>
    <row r="105" spans="1:12" ht="15.75">
      <c r="A105" s="574">
        <v>100</v>
      </c>
      <c r="B105" s="566">
        <v>10</v>
      </c>
      <c r="C105" s="575" t="s">
        <v>172</v>
      </c>
      <c r="D105" s="575" t="s">
        <v>610</v>
      </c>
      <c r="E105" s="575" t="s">
        <v>50</v>
      </c>
      <c r="F105" s="574" t="s">
        <v>173</v>
      </c>
      <c r="G105" s="576">
        <v>116</v>
      </c>
      <c r="H105" s="574" t="s">
        <v>15</v>
      </c>
      <c r="I105" s="577">
        <f t="shared" si="1"/>
        <v>1160</v>
      </c>
      <c r="J105" s="570" t="s">
        <v>1001</v>
      </c>
      <c r="K105" s="571">
        <v>10</v>
      </c>
      <c r="L105" s="578">
        <v>116</v>
      </c>
    </row>
    <row r="106" spans="1:12" ht="31.5">
      <c r="A106" s="574">
        <v>101</v>
      </c>
      <c r="B106" s="566">
        <v>1</v>
      </c>
      <c r="C106" s="575" t="s">
        <v>1002</v>
      </c>
      <c r="D106" s="575" t="s">
        <v>610</v>
      </c>
      <c r="E106" s="575" t="s">
        <v>50</v>
      </c>
      <c r="F106" s="574" t="s">
        <v>175</v>
      </c>
      <c r="G106" s="576">
        <v>10238</v>
      </c>
      <c r="H106" s="574" t="s">
        <v>15</v>
      </c>
      <c r="I106" s="577">
        <f t="shared" si="1"/>
        <v>10238</v>
      </c>
      <c r="J106" s="570" t="s">
        <v>1003</v>
      </c>
      <c r="K106" s="571">
        <v>1</v>
      </c>
      <c r="L106" s="572">
        <v>10238</v>
      </c>
    </row>
    <row r="107" spans="1:12" ht="15.75">
      <c r="A107" s="574">
        <v>102</v>
      </c>
      <c r="B107" s="566">
        <v>1</v>
      </c>
      <c r="C107" s="575" t="s">
        <v>176</v>
      </c>
      <c r="D107" s="575" t="s">
        <v>610</v>
      </c>
      <c r="E107" s="575" t="s">
        <v>50</v>
      </c>
      <c r="F107" s="574" t="s">
        <v>177</v>
      </c>
      <c r="G107" s="576">
        <v>578</v>
      </c>
      <c r="H107" s="574" t="s">
        <v>15</v>
      </c>
      <c r="I107" s="577">
        <f t="shared" si="1"/>
        <v>578</v>
      </c>
      <c r="J107" s="570" t="s">
        <v>1004</v>
      </c>
      <c r="K107" s="571">
        <v>1</v>
      </c>
      <c r="L107" s="578">
        <v>578</v>
      </c>
    </row>
    <row r="108" spans="1:12" ht="261" customHeight="1">
      <c r="A108" s="574">
        <v>103</v>
      </c>
      <c r="B108" s="566">
        <v>1</v>
      </c>
      <c r="C108" s="575" t="s">
        <v>1005</v>
      </c>
      <c r="D108" s="575" t="s">
        <v>610</v>
      </c>
      <c r="E108" s="575" t="s">
        <v>50</v>
      </c>
      <c r="F108" s="574" t="s">
        <v>179</v>
      </c>
      <c r="G108" s="576">
        <v>4925</v>
      </c>
      <c r="H108" s="574" t="s">
        <v>44</v>
      </c>
      <c r="I108" s="577">
        <f t="shared" si="1"/>
        <v>4925</v>
      </c>
      <c r="J108" s="570" t="s">
        <v>1006</v>
      </c>
      <c r="K108" s="571">
        <v>1</v>
      </c>
      <c r="L108" s="572">
        <v>4925</v>
      </c>
    </row>
    <row r="109" spans="1:12" ht="15.75">
      <c r="A109" s="574">
        <v>104</v>
      </c>
      <c r="B109" s="566">
        <v>1</v>
      </c>
      <c r="C109" s="575" t="s">
        <v>1007</v>
      </c>
      <c r="D109" s="575" t="s">
        <v>610</v>
      </c>
      <c r="E109" s="575" t="s">
        <v>50</v>
      </c>
      <c r="F109" s="574" t="s">
        <v>181</v>
      </c>
      <c r="G109" s="576">
        <v>1733</v>
      </c>
      <c r="H109" s="574" t="s">
        <v>15</v>
      </c>
      <c r="I109" s="577">
        <f t="shared" si="1"/>
        <v>1733</v>
      </c>
      <c r="J109" s="570" t="s">
        <v>1008</v>
      </c>
      <c r="K109" s="571">
        <v>1</v>
      </c>
      <c r="L109" s="572">
        <v>1733</v>
      </c>
    </row>
    <row r="110" spans="1:12" ht="15.75">
      <c r="A110" s="574">
        <v>105</v>
      </c>
      <c r="B110" s="566">
        <v>1</v>
      </c>
      <c r="C110" s="575" t="s">
        <v>182</v>
      </c>
      <c r="D110" s="575" t="s">
        <v>610</v>
      </c>
      <c r="E110" s="575" t="s">
        <v>50</v>
      </c>
      <c r="F110" s="574" t="s">
        <v>183</v>
      </c>
      <c r="G110" s="576">
        <v>289</v>
      </c>
      <c r="H110" s="574" t="s">
        <v>15</v>
      </c>
      <c r="I110" s="577">
        <f t="shared" si="1"/>
        <v>289</v>
      </c>
      <c r="J110" s="570" t="s">
        <v>1009</v>
      </c>
      <c r="K110" s="571">
        <v>1</v>
      </c>
      <c r="L110" s="578">
        <v>289</v>
      </c>
    </row>
    <row r="111" spans="1:12" ht="15.75">
      <c r="A111" s="574">
        <v>106</v>
      </c>
      <c r="B111" s="566">
        <v>8</v>
      </c>
      <c r="C111" s="575" t="s">
        <v>184</v>
      </c>
      <c r="D111" s="575" t="s">
        <v>610</v>
      </c>
      <c r="E111" s="575" t="s">
        <v>50</v>
      </c>
      <c r="F111" s="574" t="s">
        <v>185</v>
      </c>
      <c r="G111" s="576">
        <v>116</v>
      </c>
      <c r="H111" s="574" t="s">
        <v>15</v>
      </c>
      <c r="I111" s="577">
        <f t="shared" si="1"/>
        <v>928</v>
      </c>
      <c r="J111" s="570" t="s">
        <v>1010</v>
      </c>
      <c r="K111" s="571">
        <v>8</v>
      </c>
      <c r="L111" s="578">
        <v>116</v>
      </c>
    </row>
    <row r="112" spans="1:12" ht="15.75">
      <c r="A112" s="574">
        <v>107</v>
      </c>
      <c r="B112" s="566">
        <v>2</v>
      </c>
      <c r="C112" s="575" t="s">
        <v>829</v>
      </c>
      <c r="D112" s="575" t="s">
        <v>610</v>
      </c>
      <c r="E112" s="575" t="s">
        <v>50</v>
      </c>
      <c r="F112" s="574" t="s">
        <v>187</v>
      </c>
      <c r="G112" s="576">
        <v>693</v>
      </c>
      <c r="H112" s="574" t="s">
        <v>15</v>
      </c>
      <c r="I112" s="577">
        <f t="shared" si="1"/>
        <v>1386</v>
      </c>
      <c r="J112" s="570" t="s">
        <v>1011</v>
      </c>
      <c r="K112" s="571">
        <v>2</v>
      </c>
      <c r="L112" s="578">
        <v>693</v>
      </c>
    </row>
    <row r="113" spans="1:12" ht="15.75">
      <c r="A113" s="574">
        <v>108</v>
      </c>
      <c r="B113" s="566">
        <v>1</v>
      </c>
      <c r="C113" s="575" t="s">
        <v>188</v>
      </c>
      <c r="D113" s="575" t="s">
        <v>610</v>
      </c>
      <c r="E113" s="575" t="s">
        <v>50</v>
      </c>
      <c r="F113" s="574" t="s">
        <v>189</v>
      </c>
      <c r="G113" s="576">
        <v>2888</v>
      </c>
      <c r="H113" s="574" t="s">
        <v>15</v>
      </c>
      <c r="I113" s="577">
        <f t="shared" si="1"/>
        <v>2888</v>
      </c>
      <c r="J113" s="570" t="s">
        <v>1012</v>
      </c>
      <c r="K113" s="571">
        <v>1</v>
      </c>
      <c r="L113" s="572">
        <v>2888</v>
      </c>
    </row>
    <row r="114" spans="1:12" ht="15.75">
      <c r="A114" s="574">
        <v>109</v>
      </c>
      <c r="B114" s="566">
        <v>1</v>
      </c>
      <c r="C114" s="575" t="s">
        <v>190</v>
      </c>
      <c r="D114" s="575" t="s">
        <v>610</v>
      </c>
      <c r="E114" s="575" t="s">
        <v>50</v>
      </c>
      <c r="F114" s="574" t="s">
        <v>191</v>
      </c>
      <c r="G114" s="576">
        <v>13860</v>
      </c>
      <c r="H114" s="574" t="s">
        <v>15</v>
      </c>
      <c r="I114" s="577">
        <f t="shared" si="1"/>
        <v>13860</v>
      </c>
      <c r="J114" s="570" t="s">
        <v>1013</v>
      </c>
      <c r="K114" s="571">
        <v>1</v>
      </c>
      <c r="L114" s="572">
        <v>13860</v>
      </c>
    </row>
    <row r="115" spans="1:12" ht="31.5">
      <c r="A115" s="574">
        <v>110</v>
      </c>
      <c r="B115" s="566">
        <v>1</v>
      </c>
      <c r="C115" s="575" t="s">
        <v>822</v>
      </c>
      <c r="D115" s="575" t="s">
        <v>610</v>
      </c>
      <c r="E115" s="575" t="s">
        <v>50</v>
      </c>
      <c r="F115" s="574" t="s">
        <v>192</v>
      </c>
      <c r="G115" s="576">
        <v>1654</v>
      </c>
      <c r="H115" s="574" t="s">
        <v>15</v>
      </c>
      <c r="I115" s="577">
        <f t="shared" si="1"/>
        <v>1654</v>
      </c>
      <c r="J115" s="570" t="s">
        <v>1014</v>
      </c>
      <c r="K115" s="571">
        <v>1</v>
      </c>
      <c r="L115" s="572">
        <v>1654</v>
      </c>
    </row>
    <row r="116" spans="1:12" ht="31.5">
      <c r="A116" s="574">
        <v>111</v>
      </c>
      <c r="B116" s="566">
        <v>1</v>
      </c>
      <c r="C116" s="575" t="s">
        <v>823</v>
      </c>
      <c r="D116" s="575" t="s">
        <v>610</v>
      </c>
      <c r="E116" s="575" t="s">
        <v>50</v>
      </c>
      <c r="F116" s="574" t="s">
        <v>193</v>
      </c>
      <c r="G116" s="576">
        <v>2205</v>
      </c>
      <c r="H116" s="574" t="s">
        <v>15</v>
      </c>
      <c r="I116" s="577">
        <f t="shared" si="1"/>
        <v>2205</v>
      </c>
      <c r="J116" s="570" t="s">
        <v>1015</v>
      </c>
      <c r="K116" s="571">
        <v>1</v>
      </c>
      <c r="L116" s="572">
        <v>2205</v>
      </c>
    </row>
    <row r="117" spans="1:12" ht="15.75">
      <c r="A117" s="574">
        <v>112</v>
      </c>
      <c r="B117" s="566">
        <v>1</v>
      </c>
      <c r="C117" s="575" t="s">
        <v>1016</v>
      </c>
      <c r="D117" s="575" t="s">
        <v>610</v>
      </c>
      <c r="E117" s="575" t="s">
        <v>50</v>
      </c>
      <c r="F117" s="574" t="s">
        <v>195</v>
      </c>
      <c r="G117" s="576">
        <v>1654</v>
      </c>
      <c r="H117" s="574" t="s">
        <v>15</v>
      </c>
      <c r="I117" s="577">
        <f t="shared" si="1"/>
        <v>1654</v>
      </c>
      <c r="J117" s="570" t="s">
        <v>1017</v>
      </c>
      <c r="K117" s="571">
        <v>1</v>
      </c>
      <c r="L117" s="572">
        <v>1654</v>
      </c>
    </row>
    <row r="118" spans="1:12" ht="15.75">
      <c r="A118" s="574">
        <v>113</v>
      </c>
      <c r="B118" s="566">
        <v>3000</v>
      </c>
      <c r="C118" s="583" t="s">
        <v>1018</v>
      </c>
      <c r="D118" s="575" t="s">
        <v>610</v>
      </c>
      <c r="E118" s="575" t="s">
        <v>13</v>
      </c>
      <c r="F118" s="583" t="s">
        <v>197</v>
      </c>
      <c r="G118" s="584">
        <v>59.25</v>
      </c>
      <c r="H118" s="577" t="s">
        <v>79</v>
      </c>
      <c r="I118" s="577">
        <f t="shared" si="1"/>
        <v>177750</v>
      </c>
      <c r="J118" s="570" t="s">
        <v>1019</v>
      </c>
      <c r="K118" s="585">
        <v>3000</v>
      </c>
      <c r="L118" s="578">
        <v>59.25</v>
      </c>
    </row>
    <row r="119" spans="1:12" ht="15.75">
      <c r="A119" s="574">
        <v>114</v>
      </c>
      <c r="B119" s="566">
        <v>830</v>
      </c>
      <c r="C119" s="583" t="s">
        <v>1020</v>
      </c>
      <c r="D119" s="575" t="s">
        <v>610</v>
      </c>
      <c r="E119" s="575" t="s">
        <v>13</v>
      </c>
      <c r="F119" s="583" t="s">
        <v>199</v>
      </c>
      <c r="G119" s="584">
        <v>57.45</v>
      </c>
      <c r="H119" s="577" t="s">
        <v>79</v>
      </c>
      <c r="I119" s="577">
        <f t="shared" si="1"/>
        <v>47683.5</v>
      </c>
      <c r="J119" s="570" t="s">
        <v>1021</v>
      </c>
      <c r="K119" s="571">
        <v>830</v>
      </c>
      <c r="L119" s="578">
        <v>57.45</v>
      </c>
    </row>
    <row r="120" spans="1:12" ht="15.75">
      <c r="A120" s="574">
        <v>115</v>
      </c>
      <c r="B120" s="566">
        <v>2500</v>
      </c>
      <c r="C120" s="583" t="s">
        <v>1022</v>
      </c>
      <c r="D120" s="575" t="s">
        <v>610</v>
      </c>
      <c r="E120" s="575" t="s">
        <v>13</v>
      </c>
      <c r="F120" s="583" t="s">
        <v>201</v>
      </c>
      <c r="G120" s="584">
        <v>56.42</v>
      </c>
      <c r="H120" s="577" t="s">
        <v>79</v>
      </c>
      <c r="I120" s="577">
        <f t="shared" si="1"/>
        <v>141050</v>
      </c>
      <c r="J120" s="570" t="s">
        <v>1023</v>
      </c>
      <c r="K120" s="585">
        <v>2500</v>
      </c>
      <c r="L120" s="578">
        <v>56.42</v>
      </c>
    </row>
    <row r="121" spans="1:12" ht="15.75">
      <c r="A121" s="574">
        <v>116</v>
      </c>
      <c r="B121" s="566">
        <v>500</v>
      </c>
      <c r="C121" s="583" t="s">
        <v>1024</v>
      </c>
      <c r="D121" s="575" t="s">
        <v>610</v>
      </c>
      <c r="E121" s="575" t="s">
        <v>13</v>
      </c>
      <c r="F121" s="583" t="s">
        <v>203</v>
      </c>
      <c r="G121" s="584">
        <v>56.5</v>
      </c>
      <c r="H121" s="577" t="s">
        <v>79</v>
      </c>
      <c r="I121" s="577">
        <f t="shared" si="1"/>
        <v>28250</v>
      </c>
      <c r="J121" s="570" t="s">
        <v>1025</v>
      </c>
      <c r="K121" s="579">
        <v>500</v>
      </c>
      <c r="L121" s="578">
        <v>56.5</v>
      </c>
    </row>
    <row r="122" spans="1:12" ht="15.75">
      <c r="A122" s="574">
        <v>117</v>
      </c>
      <c r="B122" s="566">
        <v>400</v>
      </c>
      <c r="C122" s="583" t="s">
        <v>1020</v>
      </c>
      <c r="D122" s="575" t="s">
        <v>610</v>
      </c>
      <c r="E122" s="575" t="s">
        <v>13</v>
      </c>
      <c r="F122" s="583" t="s">
        <v>199</v>
      </c>
      <c r="G122" s="584">
        <v>57.45</v>
      </c>
      <c r="H122" s="577" t="s">
        <v>79</v>
      </c>
      <c r="I122" s="577">
        <f t="shared" si="1"/>
        <v>22980</v>
      </c>
      <c r="J122" s="570" t="s">
        <v>1021</v>
      </c>
      <c r="K122" s="571">
        <v>400</v>
      </c>
      <c r="L122" s="578">
        <v>57.45</v>
      </c>
    </row>
    <row r="123" spans="1:12" ht="15.75">
      <c r="A123" s="574">
        <v>118</v>
      </c>
      <c r="B123" s="566">
        <v>2</v>
      </c>
      <c r="C123" s="583" t="s">
        <v>1026</v>
      </c>
      <c r="D123" s="575" t="s">
        <v>610</v>
      </c>
      <c r="E123" s="575" t="s">
        <v>13</v>
      </c>
      <c r="F123" s="583" t="s">
        <v>205</v>
      </c>
      <c r="G123" s="586">
        <v>4554</v>
      </c>
      <c r="H123" s="577" t="s">
        <v>15</v>
      </c>
      <c r="I123" s="577">
        <f t="shared" si="1"/>
        <v>9108</v>
      </c>
      <c r="J123" s="570" t="s">
        <v>1027</v>
      </c>
      <c r="K123" s="571">
        <v>2</v>
      </c>
      <c r="L123" s="572">
        <v>4554</v>
      </c>
    </row>
    <row r="124" spans="1:12" ht="13.5" customHeight="1">
      <c r="A124" s="574">
        <v>119</v>
      </c>
      <c r="B124" s="566">
        <v>2</v>
      </c>
      <c r="C124" s="583" t="s">
        <v>1028</v>
      </c>
      <c r="D124" s="575" t="s">
        <v>610</v>
      </c>
      <c r="E124" s="575" t="s">
        <v>13</v>
      </c>
      <c r="F124" s="575" t="s">
        <v>207</v>
      </c>
      <c r="G124" s="586">
        <v>3589.96</v>
      </c>
      <c r="H124" s="577" t="s">
        <v>15</v>
      </c>
      <c r="I124" s="577">
        <f t="shared" si="1"/>
        <v>7179.92</v>
      </c>
      <c r="J124" s="570" t="s">
        <v>1029</v>
      </c>
      <c r="K124" s="571">
        <v>2</v>
      </c>
      <c r="L124" s="572">
        <v>3589.96</v>
      </c>
    </row>
    <row r="125" spans="1:12" ht="15.75">
      <c r="A125" s="574">
        <v>120</v>
      </c>
      <c r="B125" s="566">
        <v>1500</v>
      </c>
      <c r="C125" s="583" t="s">
        <v>1030</v>
      </c>
      <c r="D125" s="575" t="s">
        <v>610</v>
      </c>
      <c r="E125" s="575" t="s">
        <v>13</v>
      </c>
      <c r="F125" s="575" t="s">
        <v>217</v>
      </c>
      <c r="G125" s="584">
        <v>60.75</v>
      </c>
      <c r="H125" s="577" t="s">
        <v>79</v>
      </c>
      <c r="I125" s="577">
        <f t="shared" si="1"/>
        <v>91125</v>
      </c>
      <c r="J125" s="570" t="s">
        <v>1031</v>
      </c>
      <c r="K125" s="585">
        <v>1500</v>
      </c>
      <c r="L125" s="578">
        <v>60.75</v>
      </c>
    </row>
    <row r="126" spans="1:12" ht="15.75">
      <c r="A126" s="574">
        <v>121</v>
      </c>
      <c r="B126" s="566">
        <v>100</v>
      </c>
      <c r="C126" s="583" t="s">
        <v>1032</v>
      </c>
      <c r="D126" s="575" t="s">
        <v>610</v>
      </c>
      <c r="E126" s="575" t="s">
        <v>13</v>
      </c>
      <c r="F126" s="575" t="s">
        <v>215</v>
      </c>
      <c r="G126" s="584">
        <v>58.45</v>
      </c>
      <c r="H126" s="577" t="s">
        <v>79</v>
      </c>
      <c r="I126" s="577">
        <f t="shared" si="1"/>
        <v>5845</v>
      </c>
      <c r="J126" s="570" t="s">
        <v>1033</v>
      </c>
      <c r="K126" s="579">
        <v>100</v>
      </c>
      <c r="L126" s="578">
        <v>58.45</v>
      </c>
    </row>
    <row r="127" spans="1:12" ht="15.75">
      <c r="A127" s="574">
        <v>122</v>
      </c>
      <c r="B127" s="566">
        <v>1</v>
      </c>
      <c r="C127" s="583" t="s">
        <v>1034</v>
      </c>
      <c r="D127" s="575" t="s">
        <v>610</v>
      </c>
      <c r="E127" s="575" t="s">
        <v>13</v>
      </c>
      <c r="F127" s="575" t="s">
        <v>219</v>
      </c>
      <c r="G127" s="586">
        <v>1974</v>
      </c>
      <c r="H127" s="577" t="s">
        <v>15</v>
      </c>
      <c r="I127" s="577">
        <f t="shared" si="1"/>
        <v>1974</v>
      </c>
      <c r="J127" s="570" t="s">
        <v>1035</v>
      </c>
      <c r="K127" s="571">
        <v>1</v>
      </c>
      <c r="L127" s="572">
        <v>1974</v>
      </c>
    </row>
    <row r="128" spans="1:12" ht="15.75">
      <c r="A128" s="574">
        <v>123</v>
      </c>
      <c r="B128" s="566">
        <v>1</v>
      </c>
      <c r="C128" s="583" t="s">
        <v>1036</v>
      </c>
      <c r="D128" s="575" t="s">
        <v>610</v>
      </c>
      <c r="E128" s="575" t="s">
        <v>13</v>
      </c>
      <c r="F128" s="575" t="s">
        <v>221</v>
      </c>
      <c r="G128" s="586">
        <v>8991</v>
      </c>
      <c r="H128" s="577" t="s">
        <v>15</v>
      </c>
      <c r="I128" s="577">
        <f t="shared" si="1"/>
        <v>8991</v>
      </c>
      <c r="J128" s="570" t="s">
        <v>1037</v>
      </c>
      <c r="K128" s="571">
        <v>1</v>
      </c>
      <c r="L128" s="572">
        <v>8991</v>
      </c>
    </row>
    <row r="129" spans="1:12" ht="15.75">
      <c r="A129" s="574">
        <v>124</v>
      </c>
      <c r="B129" s="566">
        <v>1</v>
      </c>
      <c r="C129" s="583" t="s">
        <v>1038</v>
      </c>
      <c r="D129" s="575" t="s">
        <v>610</v>
      </c>
      <c r="E129" s="575" t="s">
        <v>13</v>
      </c>
      <c r="F129" s="575" t="s">
        <v>223</v>
      </c>
      <c r="G129" s="586">
        <v>7797</v>
      </c>
      <c r="H129" s="577" t="s">
        <v>15</v>
      </c>
      <c r="I129" s="577">
        <f t="shared" si="1"/>
        <v>7797</v>
      </c>
      <c r="J129" s="570" t="s">
        <v>1039</v>
      </c>
      <c r="K129" s="571">
        <v>1</v>
      </c>
      <c r="L129" s="572">
        <v>7797</v>
      </c>
    </row>
    <row r="130" spans="1:12" ht="15.75">
      <c r="A130" s="574">
        <v>125</v>
      </c>
      <c r="B130" s="566">
        <v>60</v>
      </c>
      <c r="C130" s="583" t="s">
        <v>1040</v>
      </c>
      <c r="D130" s="575" t="s">
        <v>610</v>
      </c>
      <c r="E130" s="575" t="s">
        <v>13</v>
      </c>
      <c r="F130" s="575" t="s">
        <v>225</v>
      </c>
      <c r="G130" s="584">
        <v>114.83</v>
      </c>
      <c r="H130" s="577" t="s">
        <v>82</v>
      </c>
      <c r="I130" s="577">
        <f t="shared" si="1"/>
        <v>6889.8</v>
      </c>
      <c r="J130" s="570" t="s">
        <v>1041</v>
      </c>
      <c r="K130" s="579">
        <v>60</v>
      </c>
      <c r="L130" s="578">
        <v>114.83</v>
      </c>
    </row>
    <row r="131" spans="1:12" ht="15.75">
      <c r="A131" s="574">
        <v>126</v>
      </c>
      <c r="B131" s="566">
        <v>1</v>
      </c>
      <c r="C131" s="583" t="s">
        <v>1042</v>
      </c>
      <c r="D131" s="575" t="s">
        <v>610</v>
      </c>
      <c r="E131" s="575" t="s">
        <v>13</v>
      </c>
      <c r="F131" s="575" t="s">
        <v>209</v>
      </c>
      <c r="G131" s="586">
        <v>1182.97</v>
      </c>
      <c r="H131" s="577" t="s">
        <v>15</v>
      </c>
      <c r="I131" s="577">
        <f t="shared" si="1"/>
        <v>1182.97</v>
      </c>
      <c r="J131" s="570" t="s">
        <v>1043</v>
      </c>
      <c r="K131" s="571">
        <v>1</v>
      </c>
      <c r="L131" s="572">
        <v>1182.97</v>
      </c>
    </row>
    <row r="132" spans="1:12" ht="15.75">
      <c r="A132" s="574">
        <v>127</v>
      </c>
      <c r="B132" s="566">
        <v>1</v>
      </c>
      <c r="C132" s="583" t="s">
        <v>1044</v>
      </c>
      <c r="D132" s="575" t="s">
        <v>610</v>
      </c>
      <c r="E132" s="575" t="s">
        <v>13</v>
      </c>
      <c r="F132" s="575" t="s">
        <v>211</v>
      </c>
      <c r="G132" s="586">
        <v>1085</v>
      </c>
      <c r="H132" s="577" t="s">
        <v>15</v>
      </c>
      <c r="I132" s="577">
        <f t="shared" si="1"/>
        <v>1085</v>
      </c>
      <c r="J132" s="570" t="s">
        <v>1045</v>
      </c>
      <c r="K132" s="571">
        <v>1</v>
      </c>
      <c r="L132" s="572">
        <v>1085</v>
      </c>
    </row>
    <row r="133" spans="1:12" ht="15.75">
      <c r="A133" s="574">
        <v>128</v>
      </c>
      <c r="B133" s="587">
        <v>100</v>
      </c>
      <c r="C133" s="588" t="s">
        <v>1046</v>
      </c>
      <c r="D133" s="589" t="s">
        <v>610</v>
      </c>
      <c r="E133" s="589" t="s">
        <v>13</v>
      </c>
      <c r="F133" s="589" t="s">
        <v>213</v>
      </c>
      <c r="G133" s="584">
        <v>547</v>
      </c>
      <c r="H133" s="590" t="s">
        <v>82</v>
      </c>
      <c r="I133" s="577">
        <f t="shared" si="1"/>
        <v>54700</v>
      </c>
      <c r="J133" s="570" t="s">
        <v>1047</v>
      </c>
      <c r="K133" s="579">
        <v>100</v>
      </c>
      <c r="L133" s="578">
        <v>547</v>
      </c>
    </row>
    <row r="134" spans="1:12" s="592" customFormat="1" ht="17.25" customHeight="1">
      <c r="A134" s="574">
        <v>129</v>
      </c>
      <c r="B134" s="566">
        <v>3</v>
      </c>
      <c r="C134" s="591" t="s">
        <v>1048</v>
      </c>
      <c r="D134" s="575" t="s">
        <v>610</v>
      </c>
      <c r="E134" s="575" t="s">
        <v>13</v>
      </c>
      <c r="F134" s="574" t="s">
        <v>227</v>
      </c>
      <c r="G134" s="577">
        <v>765</v>
      </c>
      <c r="H134" s="574" t="s">
        <v>228</v>
      </c>
      <c r="I134" s="577">
        <f t="shared" si="1"/>
        <v>2295</v>
      </c>
      <c r="J134" s="570" t="s">
        <v>1049</v>
      </c>
      <c r="K134" s="579">
        <v>3</v>
      </c>
      <c r="L134" s="578">
        <v>765</v>
      </c>
    </row>
    <row r="135" spans="1:12" s="593" customFormat="1" ht="15.75">
      <c r="A135" s="574">
        <v>130</v>
      </c>
      <c r="B135" s="566">
        <v>10</v>
      </c>
      <c r="C135" s="591" t="s">
        <v>1050</v>
      </c>
      <c r="D135" s="575" t="s">
        <v>610</v>
      </c>
      <c r="E135" s="575" t="s">
        <v>13</v>
      </c>
      <c r="F135" s="574" t="s">
        <v>130</v>
      </c>
      <c r="G135" s="577">
        <v>1024</v>
      </c>
      <c r="H135" s="574" t="s">
        <v>131</v>
      </c>
      <c r="I135" s="577">
        <f t="shared" ref="I135:I198" si="2">B135*G135</f>
        <v>10240</v>
      </c>
      <c r="J135" s="570" t="s">
        <v>966</v>
      </c>
      <c r="K135" s="571">
        <v>10</v>
      </c>
      <c r="L135" s="572">
        <v>1024</v>
      </c>
    </row>
    <row r="136" spans="1:12" ht="75.75" customHeight="1">
      <c r="A136" s="574">
        <v>131</v>
      </c>
      <c r="B136" s="566">
        <v>5</v>
      </c>
      <c r="C136" s="591" t="s">
        <v>884</v>
      </c>
      <c r="D136" s="575" t="s">
        <v>610</v>
      </c>
      <c r="E136" s="575" t="s">
        <v>13</v>
      </c>
      <c r="F136" s="574" t="s">
        <v>24</v>
      </c>
      <c r="G136" s="577">
        <v>3299.7</v>
      </c>
      <c r="H136" s="574" t="s">
        <v>15</v>
      </c>
      <c r="I136" s="577">
        <f t="shared" si="2"/>
        <v>16498.5</v>
      </c>
      <c r="J136" s="570" t="s">
        <v>872</v>
      </c>
      <c r="K136" s="571">
        <v>5</v>
      </c>
      <c r="L136" s="572">
        <v>3299.7</v>
      </c>
    </row>
    <row r="137" spans="1:12" ht="15.75">
      <c r="A137" s="574">
        <v>132</v>
      </c>
      <c r="B137" s="566">
        <v>10</v>
      </c>
      <c r="C137" s="591" t="s">
        <v>1051</v>
      </c>
      <c r="D137" s="575" t="s">
        <v>610</v>
      </c>
      <c r="E137" s="575" t="s">
        <v>13</v>
      </c>
      <c r="F137" s="574" t="s">
        <v>133</v>
      </c>
      <c r="G137" s="577">
        <v>1024</v>
      </c>
      <c r="H137" s="574" t="s">
        <v>131</v>
      </c>
      <c r="I137" s="577">
        <f t="shared" si="2"/>
        <v>10240</v>
      </c>
      <c r="J137" s="570" t="s">
        <v>967</v>
      </c>
      <c r="K137" s="571">
        <v>10</v>
      </c>
      <c r="L137" s="572">
        <v>1024</v>
      </c>
    </row>
    <row r="138" spans="1:12" ht="194.25" customHeight="1">
      <c r="A138" s="574">
        <v>133</v>
      </c>
      <c r="B138" s="568">
        <v>50</v>
      </c>
      <c r="C138" s="591" t="s">
        <v>1052</v>
      </c>
      <c r="D138" s="575" t="s">
        <v>610</v>
      </c>
      <c r="E138" s="575" t="s">
        <v>13</v>
      </c>
      <c r="F138" s="591" t="s">
        <v>819</v>
      </c>
      <c r="G138" s="577">
        <v>572.1</v>
      </c>
      <c r="H138" s="574" t="s">
        <v>82</v>
      </c>
      <c r="I138" s="577">
        <f t="shared" si="2"/>
        <v>28605</v>
      </c>
      <c r="J138" s="570" t="s">
        <v>1053</v>
      </c>
      <c r="K138" s="579">
        <v>50</v>
      </c>
      <c r="L138" s="578">
        <v>572.1</v>
      </c>
    </row>
    <row r="139" spans="1:12" ht="175.5">
      <c r="A139" s="574">
        <v>134</v>
      </c>
      <c r="B139" s="566">
        <v>1450</v>
      </c>
      <c r="C139" s="591" t="s">
        <v>1054</v>
      </c>
      <c r="D139" s="575" t="s">
        <v>610</v>
      </c>
      <c r="E139" s="575" t="s">
        <v>13</v>
      </c>
      <c r="F139" s="591" t="s">
        <v>1055</v>
      </c>
      <c r="G139" s="577">
        <v>1175.56</v>
      </c>
      <c r="H139" s="574" t="s">
        <v>82</v>
      </c>
      <c r="I139" s="577">
        <f t="shared" si="2"/>
        <v>1704562</v>
      </c>
      <c r="J139" s="570" t="s">
        <v>1056</v>
      </c>
      <c r="K139" s="585">
        <v>1450</v>
      </c>
      <c r="L139" s="572">
        <v>1175.56</v>
      </c>
    </row>
    <row r="140" spans="1:12" ht="204.75">
      <c r="A140" s="574">
        <v>135</v>
      </c>
      <c r="B140" s="566">
        <v>700</v>
      </c>
      <c r="C140" s="591" t="s">
        <v>1057</v>
      </c>
      <c r="D140" s="575" t="s">
        <v>610</v>
      </c>
      <c r="E140" s="575" t="s">
        <v>13</v>
      </c>
      <c r="F140" s="591" t="s">
        <v>1058</v>
      </c>
      <c r="G140" s="577">
        <v>1319.84</v>
      </c>
      <c r="H140" s="574" t="s">
        <v>82</v>
      </c>
      <c r="I140" s="577">
        <f t="shared" si="2"/>
        <v>923888</v>
      </c>
      <c r="J140" s="570" t="s">
        <v>1059</v>
      </c>
      <c r="K140" s="579">
        <v>700</v>
      </c>
      <c r="L140" s="572">
        <v>1319.84</v>
      </c>
    </row>
    <row r="141" spans="1:12" ht="50.25" customHeight="1">
      <c r="A141" s="574">
        <v>136</v>
      </c>
      <c r="B141" s="566">
        <v>800</v>
      </c>
      <c r="C141" s="591" t="s">
        <v>1060</v>
      </c>
      <c r="D141" s="575" t="s">
        <v>610</v>
      </c>
      <c r="E141" s="575" t="s">
        <v>13</v>
      </c>
      <c r="F141" s="594" t="s">
        <v>1061</v>
      </c>
      <c r="G141" s="577">
        <v>1287</v>
      </c>
      <c r="H141" s="574" t="s">
        <v>82</v>
      </c>
      <c r="I141" s="577">
        <f t="shared" si="2"/>
        <v>1029600</v>
      </c>
      <c r="J141" s="570" t="s">
        <v>1062</v>
      </c>
      <c r="K141" s="571">
        <v>800</v>
      </c>
      <c r="L141" s="572">
        <v>1287</v>
      </c>
    </row>
    <row r="142" spans="1:12" ht="23.25" customHeight="1">
      <c r="A142" s="574">
        <v>137</v>
      </c>
      <c r="B142" s="566">
        <v>30</v>
      </c>
      <c r="C142" s="591" t="s">
        <v>840</v>
      </c>
      <c r="D142" s="575" t="s">
        <v>610</v>
      </c>
      <c r="E142" s="575" t="s">
        <v>13</v>
      </c>
      <c r="F142" s="574" t="s">
        <v>236</v>
      </c>
      <c r="G142" s="577">
        <v>2745</v>
      </c>
      <c r="H142" s="574" t="s">
        <v>15</v>
      </c>
      <c r="I142" s="577">
        <f t="shared" si="2"/>
        <v>82350</v>
      </c>
      <c r="J142" s="570" t="s">
        <v>1063</v>
      </c>
      <c r="K142" s="571">
        <v>30</v>
      </c>
      <c r="L142" s="572">
        <v>2745</v>
      </c>
    </row>
    <row r="143" spans="1:12" ht="31.5">
      <c r="A143" s="574">
        <v>138</v>
      </c>
      <c r="B143" s="568">
        <v>9</v>
      </c>
      <c r="C143" s="591" t="s">
        <v>1064</v>
      </c>
      <c r="D143" s="575" t="s">
        <v>610</v>
      </c>
      <c r="E143" s="575" t="s">
        <v>13</v>
      </c>
      <c r="F143" s="574" t="s">
        <v>238</v>
      </c>
      <c r="G143" s="577">
        <v>5700.78</v>
      </c>
      <c r="H143" s="574" t="s">
        <v>15</v>
      </c>
      <c r="I143" s="577">
        <f t="shared" si="2"/>
        <v>51307.02</v>
      </c>
      <c r="J143" s="570" t="s">
        <v>1065</v>
      </c>
      <c r="K143" s="571">
        <v>9</v>
      </c>
      <c r="L143" s="572">
        <v>5700.78</v>
      </c>
    </row>
    <row r="144" spans="1:12" ht="15.75">
      <c r="A144" s="574">
        <v>139</v>
      </c>
      <c r="B144" s="568">
        <v>306</v>
      </c>
      <c r="C144" s="591" t="s">
        <v>1066</v>
      </c>
      <c r="D144" s="575" t="s">
        <v>610</v>
      </c>
      <c r="E144" s="575" t="s">
        <v>50</v>
      </c>
      <c r="F144" s="574" t="s">
        <v>240</v>
      </c>
      <c r="G144" s="577">
        <v>1044</v>
      </c>
      <c r="H144" s="574" t="s">
        <v>82</v>
      </c>
      <c r="I144" s="577">
        <f t="shared" si="2"/>
        <v>319464</v>
      </c>
      <c r="J144" s="570" t="s">
        <v>1067</v>
      </c>
      <c r="K144" s="579">
        <v>306</v>
      </c>
      <c r="L144" s="572">
        <v>1044</v>
      </c>
    </row>
    <row r="145" spans="1:12" ht="15.75">
      <c r="A145" s="574">
        <v>140</v>
      </c>
      <c r="B145" s="566">
        <v>50</v>
      </c>
      <c r="C145" s="591" t="s">
        <v>1068</v>
      </c>
      <c r="D145" s="575" t="s">
        <v>610</v>
      </c>
      <c r="E145" s="575" t="s">
        <v>50</v>
      </c>
      <c r="F145" s="574" t="s">
        <v>242</v>
      </c>
      <c r="G145" s="577">
        <v>1012</v>
      </c>
      <c r="H145" s="574" t="s">
        <v>82</v>
      </c>
      <c r="I145" s="577">
        <f t="shared" si="2"/>
        <v>50600</v>
      </c>
      <c r="J145" s="570" t="s">
        <v>1069</v>
      </c>
      <c r="K145" s="579">
        <v>50</v>
      </c>
      <c r="L145" s="572">
        <v>1012</v>
      </c>
    </row>
    <row r="146" spans="1:12" ht="15.75">
      <c r="A146" s="574">
        <v>141</v>
      </c>
      <c r="B146" s="566">
        <v>50</v>
      </c>
      <c r="C146" s="591" t="s">
        <v>1070</v>
      </c>
      <c r="D146" s="575" t="s">
        <v>610</v>
      </c>
      <c r="E146" s="575" t="s">
        <v>50</v>
      </c>
      <c r="F146" s="574" t="s">
        <v>244</v>
      </c>
      <c r="G146" s="577">
        <v>125</v>
      </c>
      <c r="H146" s="574" t="s">
        <v>82</v>
      </c>
      <c r="I146" s="577">
        <f t="shared" si="2"/>
        <v>6250</v>
      </c>
      <c r="J146" s="570" t="s">
        <v>1071</v>
      </c>
      <c r="K146" s="579">
        <v>50</v>
      </c>
      <c r="L146" s="578">
        <v>125</v>
      </c>
    </row>
    <row r="147" spans="1:12" ht="31.5">
      <c r="A147" s="574">
        <v>142</v>
      </c>
      <c r="B147" s="566">
        <v>6</v>
      </c>
      <c r="C147" s="591" t="s">
        <v>1072</v>
      </c>
      <c r="D147" s="575" t="s">
        <v>610</v>
      </c>
      <c r="E147" s="575" t="s">
        <v>13</v>
      </c>
      <c r="F147" s="574" t="s">
        <v>97</v>
      </c>
      <c r="G147" s="577">
        <v>2764.76</v>
      </c>
      <c r="H147" s="574" t="s">
        <v>15</v>
      </c>
      <c r="I147" s="577">
        <f t="shared" si="2"/>
        <v>16588.560000000001</v>
      </c>
      <c r="J147" s="570" t="s">
        <v>933</v>
      </c>
      <c r="K147" s="571">
        <v>6</v>
      </c>
      <c r="L147" s="572">
        <v>2764.76</v>
      </c>
    </row>
    <row r="148" spans="1:12" ht="79.5">
      <c r="A148" s="574">
        <v>143</v>
      </c>
      <c r="B148" s="566">
        <v>40</v>
      </c>
      <c r="C148" s="591" t="s">
        <v>1073</v>
      </c>
      <c r="D148" s="575" t="s">
        <v>610</v>
      </c>
      <c r="E148" s="575" t="s">
        <v>13</v>
      </c>
      <c r="F148" s="574" t="s">
        <v>91</v>
      </c>
      <c r="G148" s="577">
        <v>135.66</v>
      </c>
      <c r="H148" s="574" t="s">
        <v>82</v>
      </c>
      <c r="I148" s="577">
        <f t="shared" si="2"/>
        <v>5426.4</v>
      </c>
      <c r="J148" s="570" t="s">
        <v>924</v>
      </c>
      <c r="K148" s="579">
        <v>40</v>
      </c>
      <c r="L148" s="578">
        <v>135.66</v>
      </c>
    </row>
    <row r="149" spans="1:12" ht="47.25">
      <c r="A149" s="574">
        <v>144</v>
      </c>
      <c r="B149" s="566">
        <v>3000</v>
      </c>
      <c r="C149" s="591" t="s">
        <v>1074</v>
      </c>
      <c r="D149" s="575" t="s">
        <v>610</v>
      </c>
      <c r="E149" s="575" t="s">
        <v>13</v>
      </c>
      <c r="F149" s="574" t="s">
        <v>247</v>
      </c>
      <c r="G149" s="577">
        <v>30</v>
      </c>
      <c r="H149" s="574" t="s">
        <v>82</v>
      </c>
      <c r="I149" s="577">
        <f t="shared" si="2"/>
        <v>90000</v>
      </c>
      <c r="J149" s="570" t="s">
        <v>1075</v>
      </c>
      <c r="K149" s="585">
        <v>3000</v>
      </c>
      <c r="L149" s="578">
        <v>30</v>
      </c>
    </row>
    <row r="150" spans="1:12" ht="47.25">
      <c r="A150" s="574">
        <v>145</v>
      </c>
      <c r="B150" s="595">
        <v>12</v>
      </c>
      <c r="C150" s="591" t="s">
        <v>1076</v>
      </c>
      <c r="D150" s="575" t="s">
        <v>610</v>
      </c>
      <c r="E150" s="575" t="s">
        <v>13</v>
      </c>
      <c r="F150" s="574" t="s">
        <v>249</v>
      </c>
      <c r="G150" s="577">
        <v>512.54999999999995</v>
      </c>
      <c r="H150" s="574" t="s">
        <v>15</v>
      </c>
      <c r="I150" s="577">
        <f t="shared" si="2"/>
        <v>6150.5999999999995</v>
      </c>
      <c r="J150" s="570" t="s">
        <v>1077</v>
      </c>
      <c r="K150" s="571">
        <v>12</v>
      </c>
      <c r="L150" s="578">
        <v>512.54999999999995</v>
      </c>
    </row>
    <row r="151" spans="1:12" ht="47.25">
      <c r="A151" s="574">
        <v>146</v>
      </c>
      <c r="B151" s="595">
        <v>18</v>
      </c>
      <c r="C151" s="591" t="s">
        <v>250</v>
      </c>
      <c r="D151" s="575" t="s">
        <v>610</v>
      </c>
      <c r="E151" s="575" t="s">
        <v>13</v>
      </c>
      <c r="F151" s="574" t="s">
        <v>251</v>
      </c>
      <c r="G151" s="577">
        <v>1132</v>
      </c>
      <c r="H151" s="574" t="s">
        <v>15</v>
      </c>
      <c r="I151" s="577">
        <f t="shared" si="2"/>
        <v>20376</v>
      </c>
      <c r="J151" s="570" t="s">
        <v>1078</v>
      </c>
      <c r="K151" s="571">
        <v>18</v>
      </c>
      <c r="L151" s="572">
        <v>1132</v>
      </c>
    </row>
    <row r="152" spans="1:12" ht="47.25">
      <c r="A152" s="574">
        <v>147</v>
      </c>
      <c r="B152" s="595">
        <v>12</v>
      </c>
      <c r="C152" s="591" t="s">
        <v>1079</v>
      </c>
      <c r="D152" s="575" t="s">
        <v>610</v>
      </c>
      <c r="E152" s="575" t="s">
        <v>13</v>
      </c>
      <c r="F152" s="574" t="s">
        <v>110</v>
      </c>
      <c r="G152" s="577">
        <v>990.68</v>
      </c>
      <c r="H152" s="574" t="s">
        <v>15</v>
      </c>
      <c r="I152" s="577">
        <f t="shared" si="2"/>
        <v>11888.16</v>
      </c>
      <c r="J152" s="570" t="s">
        <v>949</v>
      </c>
      <c r="K152" s="571">
        <v>12</v>
      </c>
      <c r="L152" s="578">
        <v>990.68</v>
      </c>
    </row>
    <row r="153" spans="1:12" s="598" customFormat="1" ht="78.75">
      <c r="A153" s="574">
        <v>148</v>
      </c>
      <c r="B153" s="566">
        <v>3</v>
      </c>
      <c r="C153" s="596" t="s">
        <v>1080</v>
      </c>
      <c r="D153" s="575" t="s">
        <v>610</v>
      </c>
      <c r="E153" s="575" t="s">
        <v>13</v>
      </c>
      <c r="F153" s="597" t="s">
        <v>269</v>
      </c>
      <c r="G153" s="577">
        <v>5670</v>
      </c>
      <c r="H153" s="577" t="s">
        <v>15</v>
      </c>
      <c r="I153" s="577">
        <f t="shared" si="2"/>
        <v>17010</v>
      </c>
      <c r="J153" s="570" t="s">
        <v>1081</v>
      </c>
      <c r="K153" s="571">
        <v>3</v>
      </c>
      <c r="L153" s="572">
        <v>5670</v>
      </c>
    </row>
    <row r="154" spans="1:12" ht="47.25">
      <c r="A154" s="574">
        <v>149</v>
      </c>
      <c r="B154" s="595">
        <v>155</v>
      </c>
      <c r="C154" s="575" t="s">
        <v>75</v>
      </c>
      <c r="D154" s="575" t="s">
        <v>610</v>
      </c>
      <c r="E154" s="575" t="s">
        <v>13</v>
      </c>
      <c r="F154" s="574" t="s">
        <v>76</v>
      </c>
      <c r="G154" s="577">
        <v>41</v>
      </c>
      <c r="H154" s="574" t="s">
        <v>74</v>
      </c>
      <c r="I154" s="577">
        <f t="shared" si="2"/>
        <v>6355</v>
      </c>
      <c r="J154" s="570" t="s">
        <v>911</v>
      </c>
      <c r="K154" s="571">
        <v>155</v>
      </c>
      <c r="L154" s="578">
        <v>41</v>
      </c>
    </row>
    <row r="155" spans="1:12" ht="47.25">
      <c r="A155" s="574">
        <v>150</v>
      </c>
      <c r="B155" s="599">
        <v>11.282</v>
      </c>
      <c r="C155" s="575" t="s">
        <v>974</v>
      </c>
      <c r="D155" s="575" t="s">
        <v>610</v>
      </c>
      <c r="E155" s="575" t="s">
        <v>13</v>
      </c>
      <c r="F155" s="574" t="s">
        <v>113</v>
      </c>
      <c r="G155" s="577">
        <v>6579</v>
      </c>
      <c r="H155" s="574" t="s">
        <v>114</v>
      </c>
      <c r="I155" s="577">
        <f t="shared" si="2"/>
        <v>74224.278000000006</v>
      </c>
      <c r="J155" s="570" t="s">
        <v>953</v>
      </c>
      <c r="K155" s="579">
        <v>11.282</v>
      </c>
      <c r="L155" s="572">
        <v>6579</v>
      </c>
    </row>
    <row r="156" spans="1:12" ht="15.75">
      <c r="A156" s="574">
        <v>151</v>
      </c>
      <c r="B156" s="599">
        <v>0.37</v>
      </c>
      <c r="C156" s="591" t="s">
        <v>954</v>
      </c>
      <c r="D156" s="575" t="s">
        <v>610</v>
      </c>
      <c r="E156" s="575" t="s">
        <v>13</v>
      </c>
      <c r="F156" s="574" t="s">
        <v>116</v>
      </c>
      <c r="G156" s="577">
        <v>3893.01</v>
      </c>
      <c r="H156" s="574" t="s">
        <v>114</v>
      </c>
      <c r="I156" s="577">
        <f t="shared" si="2"/>
        <v>1440.4137000000001</v>
      </c>
      <c r="J156" s="570" t="s">
        <v>955</v>
      </c>
      <c r="K156" s="579">
        <v>0.37</v>
      </c>
      <c r="L156" s="572">
        <v>3893</v>
      </c>
    </row>
    <row r="157" spans="1:12" ht="62.25" customHeight="1">
      <c r="A157" s="574">
        <v>152</v>
      </c>
      <c r="B157" s="599">
        <v>0.97499999999999998</v>
      </c>
      <c r="C157" s="591" t="s">
        <v>56</v>
      </c>
      <c r="D157" s="575" t="s">
        <v>610</v>
      </c>
      <c r="E157" s="575" t="s">
        <v>13</v>
      </c>
      <c r="F157" s="574" t="s">
        <v>57</v>
      </c>
      <c r="G157" s="577">
        <v>3426</v>
      </c>
      <c r="H157" s="574" t="s">
        <v>58</v>
      </c>
      <c r="I157" s="577">
        <f t="shared" si="2"/>
        <v>3340.35</v>
      </c>
      <c r="J157" s="570" t="s">
        <v>896</v>
      </c>
      <c r="K157" s="579">
        <v>0.97499999999999998</v>
      </c>
      <c r="L157" s="572">
        <v>3426</v>
      </c>
    </row>
    <row r="158" spans="1:12" ht="15.75">
      <c r="A158" s="574">
        <v>153</v>
      </c>
      <c r="B158" s="595">
        <v>6</v>
      </c>
      <c r="C158" s="574" t="s">
        <v>607</v>
      </c>
      <c r="D158" s="575" t="s">
        <v>610</v>
      </c>
      <c r="E158" s="575" t="s">
        <v>50</v>
      </c>
      <c r="F158" s="574" t="s">
        <v>260</v>
      </c>
      <c r="G158" s="577">
        <v>2789</v>
      </c>
      <c r="H158" s="574" t="s">
        <v>15</v>
      </c>
      <c r="I158" s="577">
        <f t="shared" si="2"/>
        <v>16734</v>
      </c>
      <c r="J158" s="570" t="s">
        <v>1082</v>
      </c>
      <c r="K158" s="571">
        <v>6</v>
      </c>
      <c r="L158" s="572">
        <v>2789</v>
      </c>
    </row>
    <row r="159" spans="1:12" ht="63">
      <c r="A159" s="574">
        <v>154</v>
      </c>
      <c r="B159" s="595">
        <v>6</v>
      </c>
      <c r="C159" s="591" t="s">
        <v>68</v>
      </c>
      <c r="D159" s="575" t="s">
        <v>610</v>
      </c>
      <c r="E159" s="575" t="s">
        <v>13</v>
      </c>
      <c r="F159" s="574" t="s">
        <v>69</v>
      </c>
      <c r="G159" s="577">
        <v>1234.2</v>
      </c>
      <c r="H159" s="574" t="s">
        <v>15</v>
      </c>
      <c r="I159" s="577">
        <f t="shared" si="2"/>
        <v>7405.2000000000007</v>
      </c>
      <c r="J159" s="570" t="s">
        <v>908</v>
      </c>
      <c r="K159" s="571">
        <v>6</v>
      </c>
      <c r="L159" s="572">
        <v>1234.2</v>
      </c>
    </row>
    <row r="160" spans="1:12" ht="47.25">
      <c r="A160" s="574">
        <v>155</v>
      </c>
      <c r="B160" s="595">
        <v>6</v>
      </c>
      <c r="C160" s="591" t="s">
        <v>70</v>
      </c>
      <c r="D160" s="575" t="s">
        <v>610</v>
      </c>
      <c r="E160" s="575" t="s">
        <v>13</v>
      </c>
      <c r="F160" s="574" t="s">
        <v>71</v>
      </c>
      <c r="G160" s="577">
        <v>386</v>
      </c>
      <c r="H160" s="574" t="s">
        <v>15</v>
      </c>
      <c r="I160" s="577">
        <f t="shared" si="2"/>
        <v>2316</v>
      </c>
      <c r="J160" s="570" t="s">
        <v>909</v>
      </c>
      <c r="K160" s="571">
        <v>6</v>
      </c>
      <c r="L160" s="578">
        <v>386</v>
      </c>
    </row>
    <row r="161" spans="1:12" ht="78.75">
      <c r="A161" s="574">
        <v>156</v>
      </c>
      <c r="B161" s="595">
        <v>30</v>
      </c>
      <c r="C161" s="591" t="s">
        <v>1083</v>
      </c>
      <c r="D161" s="575" t="s">
        <v>610</v>
      </c>
      <c r="E161" s="575" t="s">
        <v>50</v>
      </c>
      <c r="F161" s="574" t="s">
        <v>264</v>
      </c>
      <c r="G161" s="577">
        <v>484</v>
      </c>
      <c r="H161" s="574" t="s">
        <v>15</v>
      </c>
      <c r="I161" s="577">
        <f t="shared" si="2"/>
        <v>14520</v>
      </c>
      <c r="J161" s="570" t="s">
        <v>1084</v>
      </c>
      <c r="K161" s="571">
        <v>30</v>
      </c>
      <c r="L161" s="578">
        <v>484</v>
      </c>
    </row>
    <row r="162" spans="1:12" ht="15.75">
      <c r="A162" s="574">
        <v>157</v>
      </c>
      <c r="B162" s="599">
        <v>10</v>
      </c>
      <c r="C162" s="591" t="s">
        <v>377</v>
      </c>
      <c r="D162" s="575" t="s">
        <v>610</v>
      </c>
      <c r="E162" s="575" t="s">
        <v>50</v>
      </c>
      <c r="F162" s="574" t="s">
        <v>78</v>
      </c>
      <c r="G162" s="577">
        <v>117.5</v>
      </c>
      <c r="H162" s="574" t="s">
        <v>79</v>
      </c>
      <c r="I162" s="577">
        <f t="shared" si="2"/>
        <v>1175</v>
      </c>
      <c r="J162" s="570" t="s">
        <v>912</v>
      </c>
      <c r="K162" s="579">
        <v>10</v>
      </c>
      <c r="L162" s="578">
        <v>117.5</v>
      </c>
    </row>
    <row r="163" spans="1:12" ht="15.75">
      <c r="A163" s="574">
        <v>158</v>
      </c>
      <c r="B163" s="595">
        <v>12</v>
      </c>
      <c r="C163" s="591" t="s">
        <v>265</v>
      </c>
      <c r="D163" s="575" t="s">
        <v>610</v>
      </c>
      <c r="E163" s="575" t="s">
        <v>13</v>
      </c>
      <c r="F163" s="574" t="s">
        <v>266</v>
      </c>
      <c r="G163" s="577">
        <v>53</v>
      </c>
      <c r="H163" s="574" t="s">
        <v>15</v>
      </c>
      <c r="I163" s="577">
        <f t="shared" si="2"/>
        <v>636</v>
      </c>
      <c r="J163" s="570" t="s">
        <v>1085</v>
      </c>
      <c r="K163" s="571">
        <v>12</v>
      </c>
      <c r="L163" s="578">
        <v>53</v>
      </c>
    </row>
    <row r="164" spans="1:12" ht="15.75">
      <c r="A164" s="574">
        <v>159</v>
      </c>
      <c r="B164" s="595">
        <v>3</v>
      </c>
      <c r="C164" s="575" t="s">
        <v>258</v>
      </c>
      <c r="D164" s="575" t="s">
        <v>610</v>
      </c>
      <c r="E164" s="575" t="s">
        <v>13</v>
      </c>
      <c r="F164" s="574" t="s">
        <v>259</v>
      </c>
      <c r="G164" s="577">
        <v>4500</v>
      </c>
      <c r="H164" s="574" t="s">
        <v>15</v>
      </c>
      <c r="I164" s="577">
        <f t="shared" si="2"/>
        <v>13500</v>
      </c>
      <c r="J164" s="570" t="s">
        <v>1086</v>
      </c>
      <c r="K164" s="571">
        <v>3</v>
      </c>
      <c r="L164" s="572">
        <v>4500</v>
      </c>
    </row>
    <row r="165" spans="1:12" ht="31.5">
      <c r="A165" s="574">
        <v>160</v>
      </c>
      <c r="B165" s="595">
        <v>3</v>
      </c>
      <c r="C165" s="575" t="s">
        <v>274</v>
      </c>
      <c r="D165" s="575" t="s">
        <v>610</v>
      </c>
      <c r="E165" s="575" t="s">
        <v>13</v>
      </c>
      <c r="F165" s="574" t="s">
        <v>275</v>
      </c>
      <c r="G165" s="577">
        <v>146.63</v>
      </c>
      <c r="H165" s="574" t="s">
        <v>15</v>
      </c>
      <c r="I165" s="577">
        <f t="shared" si="2"/>
        <v>439.89</v>
      </c>
      <c r="J165" s="570" t="s">
        <v>1087</v>
      </c>
      <c r="K165" s="571">
        <v>3</v>
      </c>
      <c r="L165" s="578">
        <v>146.63</v>
      </c>
    </row>
    <row r="166" spans="1:12" ht="31.5">
      <c r="A166" s="574">
        <v>161</v>
      </c>
      <c r="B166" s="595">
        <v>3</v>
      </c>
      <c r="C166" s="575" t="s">
        <v>674</v>
      </c>
      <c r="D166" s="575" t="s">
        <v>610</v>
      </c>
      <c r="E166" s="575" t="s">
        <v>13</v>
      </c>
      <c r="F166" s="574" t="s">
        <v>123</v>
      </c>
      <c r="G166" s="577">
        <v>142</v>
      </c>
      <c r="H166" s="574" t="s">
        <v>15</v>
      </c>
      <c r="I166" s="577">
        <f t="shared" si="2"/>
        <v>426</v>
      </c>
      <c r="J166" s="570" t="s">
        <v>960</v>
      </c>
      <c r="K166" s="571">
        <v>3</v>
      </c>
      <c r="L166" s="578">
        <v>142</v>
      </c>
    </row>
    <row r="167" spans="1:12" ht="15.75">
      <c r="A167" s="574">
        <v>162</v>
      </c>
      <c r="B167" s="595">
        <v>9</v>
      </c>
      <c r="C167" s="574" t="s">
        <v>270</v>
      </c>
      <c r="D167" s="575" t="s">
        <v>610</v>
      </c>
      <c r="E167" s="575" t="s">
        <v>13</v>
      </c>
      <c r="F167" s="597" t="s">
        <v>271</v>
      </c>
      <c r="G167" s="577">
        <v>41</v>
      </c>
      <c r="H167" s="574" t="s">
        <v>15</v>
      </c>
      <c r="I167" s="577">
        <f t="shared" si="2"/>
        <v>369</v>
      </c>
      <c r="J167" s="570" t="s">
        <v>1088</v>
      </c>
      <c r="K167" s="571">
        <v>9</v>
      </c>
      <c r="L167" s="578">
        <v>41</v>
      </c>
    </row>
    <row r="168" spans="1:12" ht="15.75">
      <c r="A168" s="574">
        <v>163</v>
      </c>
      <c r="B168" s="595">
        <v>9</v>
      </c>
      <c r="C168" s="574" t="s">
        <v>272</v>
      </c>
      <c r="D168" s="575" t="s">
        <v>610</v>
      </c>
      <c r="E168" s="575" t="s">
        <v>13</v>
      </c>
      <c r="F168" s="597" t="s">
        <v>273</v>
      </c>
      <c r="G168" s="577">
        <v>35</v>
      </c>
      <c r="H168" s="574" t="s">
        <v>15</v>
      </c>
      <c r="I168" s="577">
        <f t="shared" si="2"/>
        <v>315</v>
      </c>
      <c r="J168" s="570" t="s">
        <v>1089</v>
      </c>
      <c r="K168" s="571">
        <v>9</v>
      </c>
      <c r="L168" s="578">
        <v>35</v>
      </c>
    </row>
    <row r="169" spans="1:12" ht="15.75">
      <c r="A169" s="574">
        <v>164</v>
      </c>
      <c r="B169" s="595">
        <v>3</v>
      </c>
      <c r="C169" s="574" t="s">
        <v>256</v>
      </c>
      <c r="D169" s="575" t="s">
        <v>610</v>
      </c>
      <c r="E169" s="575" t="s">
        <v>13</v>
      </c>
      <c r="F169" s="597" t="s">
        <v>257</v>
      </c>
      <c r="G169" s="577">
        <v>880</v>
      </c>
      <c r="H169" s="574" t="s">
        <v>15</v>
      </c>
      <c r="I169" s="577">
        <f t="shared" si="2"/>
        <v>2640</v>
      </c>
      <c r="J169" s="570" t="s">
        <v>1090</v>
      </c>
      <c r="K169" s="571">
        <v>3</v>
      </c>
      <c r="L169" s="578">
        <v>880</v>
      </c>
    </row>
    <row r="170" spans="1:12" ht="60.75" customHeight="1">
      <c r="A170" s="574">
        <v>165</v>
      </c>
      <c r="B170" s="595">
        <v>6</v>
      </c>
      <c r="C170" s="575" t="s">
        <v>1091</v>
      </c>
      <c r="D170" s="575" t="s">
        <v>610</v>
      </c>
      <c r="E170" s="575" t="s">
        <v>13</v>
      </c>
      <c r="F170" s="597" t="s">
        <v>1092</v>
      </c>
      <c r="G170" s="577">
        <v>1934</v>
      </c>
      <c r="H170" s="574" t="s">
        <v>15</v>
      </c>
      <c r="I170" s="577">
        <f t="shared" si="2"/>
        <v>11604</v>
      </c>
      <c r="J170" s="570" t="s">
        <v>1093</v>
      </c>
      <c r="K170" s="571">
        <v>6</v>
      </c>
      <c r="L170" s="572">
        <v>1934</v>
      </c>
    </row>
    <row r="171" spans="1:12" ht="60.75" customHeight="1">
      <c r="A171" s="574">
        <v>166</v>
      </c>
      <c r="B171" s="600">
        <v>6</v>
      </c>
      <c r="C171" s="583" t="s">
        <v>204</v>
      </c>
      <c r="D171" s="575" t="s">
        <v>610</v>
      </c>
      <c r="E171" s="575" t="s">
        <v>13</v>
      </c>
      <c r="F171" s="583" t="s">
        <v>205</v>
      </c>
      <c r="G171" s="586">
        <v>4554</v>
      </c>
      <c r="H171" s="574" t="s">
        <v>15</v>
      </c>
      <c r="I171" s="577">
        <f t="shared" si="2"/>
        <v>27324</v>
      </c>
      <c r="J171" s="570" t="s">
        <v>1027</v>
      </c>
      <c r="K171" s="571">
        <v>6</v>
      </c>
      <c r="L171" s="572">
        <v>4554</v>
      </c>
    </row>
    <row r="172" spans="1:12" ht="60.75" customHeight="1">
      <c r="A172" s="574">
        <v>167</v>
      </c>
      <c r="B172" s="600">
        <v>9</v>
      </c>
      <c r="C172" s="583" t="s">
        <v>277</v>
      </c>
      <c r="D172" s="575" t="s">
        <v>610</v>
      </c>
      <c r="E172" s="575" t="s">
        <v>13</v>
      </c>
      <c r="F172" s="583" t="s">
        <v>278</v>
      </c>
      <c r="G172" s="586">
        <v>24151</v>
      </c>
      <c r="H172" s="574" t="s">
        <v>15</v>
      </c>
      <c r="I172" s="577">
        <f t="shared" si="2"/>
        <v>217359</v>
      </c>
      <c r="J172" s="570" t="s">
        <v>1094</v>
      </c>
      <c r="K172" s="571">
        <v>9</v>
      </c>
      <c r="L172" s="572">
        <v>24151</v>
      </c>
    </row>
    <row r="173" spans="1:12" ht="60.75" customHeight="1">
      <c r="A173" s="574">
        <v>168</v>
      </c>
      <c r="B173" s="600">
        <v>4500</v>
      </c>
      <c r="C173" s="583" t="s">
        <v>216</v>
      </c>
      <c r="D173" s="575" t="s">
        <v>610</v>
      </c>
      <c r="E173" s="575" t="s">
        <v>13</v>
      </c>
      <c r="F173" s="583" t="s">
        <v>217</v>
      </c>
      <c r="G173" s="584">
        <v>60.75</v>
      </c>
      <c r="H173" s="574" t="s">
        <v>15</v>
      </c>
      <c r="I173" s="577">
        <f t="shared" si="2"/>
        <v>273375</v>
      </c>
      <c r="J173" s="570" t="s">
        <v>1031</v>
      </c>
      <c r="K173" s="585">
        <v>4500</v>
      </c>
      <c r="L173" s="578">
        <v>60.75</v>
      </c>
    </row>
    <row r="174" spans="1:12" ht="60.75" customHeight="1">
      <c r="A174" s="574">
        <v>169</v>
      </c>
      <c r="B174" s="601">
        <v>370</v>
      </c>
      <c r="C174" s="583" t="s">
        <v>202</v>
      </c>
      <c r="D174" s="575" t="s">
        <v>610</v>
      </c>
      <c r="E174" s="575" t="s">
        <v>13</v>
      </c>
      <c r="F174" s="583" t="s">
        <v>203</v>
      </c>
      <c r="G174" s="584">
        <v>56.5</v>
      </c>
      <c r="H174" s="574" t="s">
        <v>15</v>
      </c>
      <c r="I174" s="577">
        <f t="shared" si="2"/>
        <v>20905</v>
      </c>
      <c r="J174" s="570" t="s">
        <v>1025</v>
      </c>
      <c r="K174" s="579">
        <v>370</v>
      </c>
      <c r="L174" s="578">
        <v>56.5</v>
      </c>
    </row>
    <row r="175" spans="1:12" ht="60.75" customHeight="1">
      <c r="A175" s="574">
        <v>170</v>
      </c>
      <c r="B175" s="582">
        <v>975</v>
      </c>
      <c r="C175" s="583" t="s">
        <v>198</v>
      </c>
      <c r="D175" s="575" t="s">
        <v>610</v>
      </c>
      <c r="E175" s="575" t="s">
        <v>13</v>
      </c>
      <c r="F175" s="583" t="s">
        <v>199</v>
      </c>
      <c r="G175" s="584">
        <v>57.45</v>
      </c>
      <c r="H175" s="574" t="s">
        <v>15</v>
      </c>
      <c r="I175" s="577">
        <f t="shared" si="2"/>
        <v>56013.75</v>
      </c>
      <c r="J175" s="570" t="s">
        <v>1021</v>
      </c>
      <c r="K175" s="571">
        <v>975</v>
      </c>
      <c r="L175" s="578">
        <v>57.45</v>
      </c>
    </row>
    <row r="176" spans="1:12" ht="60.75" customHeight="1">
      <c r="A176" s="574">
        <v>171</v>
      </c>
      <c r="B176" s="600">
        <v>3</v>
      </c>
      <c r="C176" s="583" t="s">
        <v>832</v>
      </c>
      <c r="D176" s="575" t="s">
        <v>610</v>
      </c>
      <c r="E176" s="575" t="s">
        <v>13</v>
      </c>
      <c r="F176" s="583" t="s">
        <v>281</v>
      </c>
      <c r="G176" s="586">
        <v>40658.78</v>
      </c>
      <c r="H176" s="574" t="s">
        <v>15</v>
      </c>
      <c r="I176" s="577">
        <f t="shared" si="2"/>
        <v>121976.34</v>
      </c>
      <c r="J176" s="570" t="s">
        <v>1095</v>
      </c>
      <c r="K176" s="571">
        <v>3</v>
      </c>
      <c r="L176" s="572">
        <v>40658.78</v>
      </c>
    </row>
    <row r="177" spans="1:14" s="592" customFormat="1" ht="15.75">
      <c r="A177" s="574">
        <v>172</v>
      </c>
      <c r="B177" s="602">
        <v>6</v>
      </c>
      <c r="C177" s="583" t="s">
        <v>226</v>
      </c>
      <c r="D177" s="575" t="s">
        <v>610</v>
      </c>
      <c r="E177" s="575" t="s">
        <v>13</v>
      </c>
      <c r="F177" s="574" t="s">
        <v>227</v>
      </c>
      <c r="G177" s="577">
        <v>765</v>
      </c>
      <c r="H177" s="574" t="s">
        <v>15</v>
      </c>
      <c r="I177" s="577">
        <f t="shared" si="2"/>
        <v>4590</v>
      </c>
      <c r="J177" s="570" t="s">
        <v>1049</v>
      </c>
      <c r="K177" s="579">
        <v>6</v>
      </c>
      <c r="L177" s="578">
        <v>765</v>
      </c>
      <c r="M177" s="603">
        <f>B177-K177</f>
        <v>0</v>
      </c>
      <c r="N177" s="604">
        <f>G177-L177</f>
        <v>0</v>
      </c>
    </row>
    <row r="178" spans="1:14" ht="15.75">
      <c r="A178" s="574">
        <v>173</v>
      </c>
      <c r="B178" s="566">
        <v>20</v>
      </c>
      <c r="C178" s="591" t="s">
        <v>129</v>
      </c>
      <c r="D178" s="575" t="s">
        <v>610</v>
      </c>
      <c r="E178" s="575" t="s">
        <v>13</v>
      </c>
      <c r="F178" s="574" t="s">
        <v>130</v>
      </c>
      <c r="G178" s="577">
        <v>1024</v>
      </c>
      <c r="H178" s="577" t="s">
        <v>131</v>
      </c>
      <c r="I178" s="577">
        <f t="shared" si="2"/>
        <v>20480</v>
      </c>
      <c r="J178" s="570" t="s">
        <v>966</v>
      </c>
      <c r="K178" s="571">
        <v>20</v>
      </c>
      <c r="L178" s="572">
        <v>1024</v>
      </c>
      <c r="M178" s="603">
        <f t="shared" ref="M178:M216" si="3">B178-K178</f>
        <v>0</v>
      </c>
    </row>
    <row r="179" spans="1:14" ht="74.25" customHeight="1">
      <c r="A179" s="574">
        <v>174</v>
      </c>
      <c r="B179" s="566">
        <v>10</v>
      </c>
      <c r="C179" s="591" t="s">
        <v>884</v>
      </c>
      <c r="D179" s="575" t="s">
        <v>610</v>
      </c>
      <c r="E179" s="575" t="s">
        <v>13</v>
      </c>
      <c r="F179" s="574" t="s">
        <v>24</v>
      </c>
      <c r="G179" s="577">
        <v>3299.7</v>
      </c>
      <c r="H179" s="577" t="s">
        <v>15</v>
      </c>
      <c r="I179" s="577">
        <f t="shared" si="2"/>
        <v>32997</v>
      </c>
      <c r="J179" s="570" t="s">
        <v>872</v>
      </c>
      <c r="K179" s="571">
        <v>10</v>
      </c>
      <c r="L179" s="572">
        <v>3299.7</v>
      </c>
      <c r="M179" s="603">
        <f t="shared" si="3"/>
        <v>0</v>
      </c>
    </row>
    <row r="180" spans="1:14" ht="15.75">
      <c r="A180" s="574">
        <v>175</v>
      </c>
      <c r="B180" s="566">
        <v>20</v>
      </c>
      <c r="C180" s="591" t="s">
        <v>132</v>
      </c>
      <c r="D180" s="575" t="s">
        <v>610</v>
      </c>
      <c r="E180" s="575" t="s">
        <v>13</v>
      </c>
      <c r="F180" s="574" t="s">
        <v>133</v>
      </c>
      <c r="G180" s="577">
        <v>1024</v>
      </c>
      <c r="H180" s="577" t="s">
        <v>131</v>
      </c>
      <c r="I180" s="577">
        <f t="shared" si="2"/>
        <v>20480</v>
      </c>
      <c r="J180" s="570" t="s">
        <v>967</v>
      </c>
      <c r="K180" s="571">
        <v>20</v>
      </c>
      <c r="L180" s="572">
        <v>1024</v>
      </c>
      <c r="M180" s="603">
        <f t="shared" si="3"/>
        <v>0</v>
      </c>
    </row>
    <row r="181" spans="1:14" ht="175.5">
      <c r="A181" s="574">
        <v>176</v>
      </c>
      <c r="B181" s="566">
        <v>50</v>
      </c>
      <c r="C181" s="596" t="s">
        <v>1096</v>
      </c>
      <c r="D181" s="575" t="s">
        <v>610</v>
      </c>
      <c r="E181" s="575" t="s">
        <v>13</v>
      </c>
      <c r="F181" s="574" t="s">
        <v>1097</v>
      </c>
      <c r="G181" s="577">
        <v>465.46</v>
      </c>
      <c r="H181" s="577" t="s">
        <v>82</v>
      </c>
      <c r="I181" s="577">
        <f t="shared" si="2"/>
        <v>23273</v>
      </c>
      <c r="J181" s="570" t="s">
        <v>1098</v>
      </c>
      <c r="K181" s="579">
        <v>50</v>
      </c>
      <c r="L181" s="578">
        <v>465.46</v>
      </c>
      <c r="M181" s="603">
        <f t="shared" si="3"/>
        <v>0</v>
      </c>
    </row>
    <row r="182" spans="1:14" ht="187.5" customHeight="1">
      <c r="A182" s="574">
        <v>177</v>
      </c>
      <c r="B182" s="566">
        <v>3950</v>
      </c>
      <c r="C182" s="591" t="s">
        <v>1099</v>
      </c>
      <c r="D182" s="575" t="s">
        <v>610</v>
      </c>
      <c r="E182" s="575" t="s">
        <v>13</v>
      </c>
      <c r="F182" s="594" t="s">
        <v>284</v>
      </c>
      <c r="G182" s="577">
        <v>1073.94</v>
      </c>
      <c r="H182" s="577" t="s">
        <v>82</v>
      </c>
      <c r="I182" s="577">
        <f t="shared" si="2"/>
        <v>4242063</v>
      </c>
      <c r="J182" s="570" t="s">
        <v>1100</v>
      </c>
      <c r="K182" s="585">
        <v>3950</v>
      </c>
      <c r="L182" s="572">
        <v>1073.94</v>
      </c>
      <c r="M182" s="603">
        <f t="shared" si="3"/>
        <v>0</v>
      </c>
    </row>
    <row r="183" spans="1:14" ht="201" customHeight="1">
      <c r="A183" s="574">
        <v>178</v>
      </c>
      <c r="B183" s="566">
        <v>1000</v>
      </c>
      <c r="C183" s="591" t="s">
        <v>1101</v>
      </c>
      <c r="D183" s="575" t="s">
        <v>610</v>
      </c>
      <c r="E183" s="575" t="s">
        <v>13</v>
      </c>
      <c r="F183" s="594" t="s">
        <v>1102</v>
      </c>
      <c r="G183" s="577">
        <v>1199.4000000000001</v>
      </c>
      <c r="H183" s="577" t="s">
        <v>82</v>
      </c>
      <c r="I183" s="577">
        <f t="shared" si="2"/>
        <v>1199400</v>
      </c>
      <c r="J183" s="570" t="s">
        <v>1103</v>
      </c>
      <c r="K183" s="585">
        <v>1000</v>
      </c>
      <c r="L183" s="572">
        <v>1199.4000000000001</v>
      </c>
      <c r="M183" s="603">
        <f t="shared" si="3"/>
        <v>0</v>
      </c>
    </row>
    <row r="184" spans="1:14" s="598" customFormat="1" ht="42" customHeight="1">
      <c r="A184" s="574">
        <v>179</v>
      </c>
      <c r="B184" s="566">
        <v>1000</v>
      </c>
      <c r="C184" s="596" t="s">
        <v>1104</v>
      </c>
      <c r="D184" s="575" t="s">
        <v>610</v>
      </c>
      <c r="E184" s="575" t="s">
        <v>13</v>
      </c>
      <c r="F184" s="574" t="s">
        <v>1105</v>
      </c>
      <c r="G184" s="577">
        <v>1075</v>
      </c>
      <c r="H184" s="577" t="s">
        <v>82</v>
      </c>
      <c r="I184" s="577">
        <f t="shared" si="2"/>
        <v>1075000</v>
      </c>
      <c r="J184" s="570" t="s">
        <v>1106</v>
      </c>
      <c r="K184" s="605">
        <v>1000</v>
      </c>
      <c r="L184" s="572">
        <v>1075</v>
      </c>
      <c r="M184" s="603">
        <f t="shared" si="3"/>
        <v>0</v>
      </c>
    </row>
    <row r="185" spans="1:14" ht="24" customHeight="1">
      <c r="A185" s="574">
        <v>180</v>
      </c>
      <c r="B185" s="566">
        <v>60</v>
      </c>
      <c r="C185" s="606" t="s">
        <v>840</v>
      </c>
      <c r="D185" s="575" t="s">
        <v>610</v>
      </c>
      <c r="E185" s="575" t="s">
        <v>13</v>
      </c>
      <c r="F185" s="574" t="s">
        <v>236</v>
      </c>
      <c r="G185" s="577">
        <v>2745</v>
      </c>
      <c r="H185" s="577" t="s">
        <v>15</v>
      </c>
      <c r="I185" s="577">
        <f t="shared" si="2"/>
        <v>164700</v>
      </c>
      <c r="J185" s="570" t="s">
        <v>1063</v>
      </c>
      <c r="K185" s="571">
        <v>60</v>
      </c>
      <c r="L185" s="572">
        <v>2745</v>
      </c>
      <c r="M185" s="603">
        <f t="shared" si="3"/>
        <v>0</v>
      </c>
    </row>
    <row r="186" spans="1:14" ht="25.5" customHeight="1">
      <c r="A186" s="574">
        <v>181</v>
      </c>
      <c r="B186" s="566">
        <v>18</v>
      </c>
      <c r="C186" s="591" t="s">
        <v>1107</v>
      </c>
      <c r="D186" s="575" t="s">
        <v>610</v>
      </c>
      <c r="E186" s="575" t="s">
        <v>13</v>
      </c>
      <c r="F186" s="574" t="s">
        <v>287</v>
      </c>
      <c r="G186" s="577">
        <v>3725.45</v>
      </c>
      <c r="H186" s="577" t="s">
        <v>15</v>
      </c>
      <c r="I186" s="577">
        <f t="shared" si="2"/>
        <v>67058.099999999991</v>
      </c>
      <c r="J186" s="570" t="s">
        <v>1108</v>
      </c>
      <c r="K186" s="571">
        <v>18</v>
      </c>
      <c r="L186" s="572">
        <v>3725.45</v>
      </c>
      <c r="M186" s="603">
        <f t="shared" si="3"/>
        <v>0</v>
      </c>
    </row>
    <row r="187" spans="1:14" ht="27.75" customHeight="1">
      <c r="A187" s="574">
        <v>182</v>
      </c>
      <c r="B187" s="568">
        <v>2000</v>
      </c>
      <c r="C187" s="574" t="s">
        <v>1109</v>
      </c>
      <c r="D187" s="575" t="s">
        <v>610</v>
      </c>
      <c r="E187" s="575" t="s">
        <v>50</v>
      </c>
      <c r="F187" s="574" t="s">
        <v>289</v>
      </c>
      <c r="G187" s="577">
        <v>740</v>
      </c>
      <c r="H187" s="577" t="s">
        <v>82</v>
      </c>
      <c r="I187" s="577">
        <f t="shared" si="2"/>
        <v>1480000</v>
      </c>
      <c r="J187" s="570" t="s">
        <v>1110</v>
      </c>
      <c r="K187" s="585">
        <v>2000</v>
      </c>
      <c r="L187" s="578">
        <v>740</v>
      </c>
      <c r="M187" s="603">
        <f t="shared" si="3"/>
        <v>0</v>
      </c>
    </row>
    <row r="188" spans="1:14" ht="32.25" customHeight="1">
      <c r="A188" s="574">
        <v>183</v>
      </c>
      <c r="B188" s="566">
        <v>500</v>
      </c>
      <c r="C188" s="574" t="s">
        <v>1111</v>
      </c>
      <c r="D188" s="575" t="s">
        <v>610</v>
      </c>
      <c r="E188" s="575" t="s">
        <v>50</v>
      </c>
      <c r="F188" s="574" t="s">
        <v>291</v>
      </c>
      <c r="G188" s="577">
        <v>759</v>
      </c>
      <c r="H188" s="577" t="s">
        <v>82</v>
      </c>
      <c r="I188" s="577">
        <f t="shared" si="2"/>
        <v>379500</v>
      </c>
      <c r="J188" s="570" t="s">
        <v>1112</v>
      </c>
      <c r="K188" s="579">
        <v>500</v>
      </c>
      <c r="L188" s="578">
        <v>759</v>
      </c>
      <c r="M188" s="603">
        <f t="shared" si="3"/>
        <v>0</v>
      </c>
    </row>
    <row r="189" spans="1:14" ht="24" customHeight="1">
      <c r="A189" s="574">
        <v>184</v>
      </c>
      <c r="B189" s="566">
        <v>500</v>
      </c>
      <c r="C189" s="591" t="s">
        <v>1113</v>
      </c>
      <c r="D189" s="575" t="s">
        <v>610</v>
      </c>
      <c r="E189" s="575" t="s">
        <v>50</v>
      </c>
      <c r="F189" s="574" t="s">
        <v>293</v>
      </c>
      <c r="G189" s="577">
        <v>80</v>
      </c>
      <c r="H189" s="577" t="s">
        <v>82</v>
      </c>
      <c r="I189" s="577">
        <f t="shared" si="2"/>
        <v>40000</v>
      </c>
      <c r="J189" s="570" t="s">
        <v>1114</v>
      </c>
      <c r="K189" s="579">
        <v>500</v>
      </c>
      <c r="L189" s="578">
        <v>80</v>
      </c>
      <c r="M189" s="603">
        <f t="shared" si="3"/>
        <v>0</v>
      </c>
    </row>
    <row r="190" spans="1:14" ht="31.5">
      <c r="A190" s="574">
        <v>185</v>
      </c>
      <c r="B190" s="566">
        <v>16</v>
      </c>
      <c r="C190" s="591" t="s">
        <v>1115</v>
      </c>
      <c r="D190" s="575" t="s">
        <v>610</v>
      </c>
      <c r="E190" s="575" t="s">
        <v>13</v>
      </c>
      <c r="F190" s="574" t="s">
        <v>295</v>
      </c>
      <c r="G190" s="577">
        <v>2370.63</v>
      </c>
      <c r="H190" s="577" t="s">
        <v>15</v>
      </c>
      <c r="I190" s="577">
        <f t="shared" si="2"/>
        <v>37930.080000000002</v>
      </c>
      <c r="J190" s="570" t="s">
        <v>1116</v>
      </c>
      <c r="K190" s="571">
        <v>16</v>
      </c>
      <c r="L190" s="572">
        <v>2370.63</v>
      </c>
      <c r="M190" s="603">
        <f t="shared" si="3"/>
        <v>0</v>
      </c>
    </row>
    <row r="191" spans="1:14" ht="78.75">
      <c r="A191" s="574">
        <v>186</v>
      </c>
      <c r="B191" s="566">
        <v>160</v>
      </c>
      <c r="C191" s="591" t="s">
        <v>1117</v>
      </c>
      <c r="D191" s="575" t="s">
        <v>610</v>
      </c>
      <c r="E191" s="575" t="s">
        <v>13</v>
      </c>
      <c r="F191" s="574" t="s">
        <v>285</v>
      </c>
      <c r="G191" s="577">
        <v>144.08000000000001</v>
      </c>
      <c r="H191" s="577" t="s">
        <v>82</v>
      </c>
      <c r="I191" s="577">
        <f t="shared" si="2"/>
        <v>23052.800000000003</v>
      </c>
      <c r="J191" s="570" t="s">
        <v>1118</v>
      </c>
      <c r="K191" s="579">
        <v>160</v>
      </c>
      <c r="L191" s="578">
        <v>144.08000000000001</v>
      </c>
      <c r="M191" s="603">
        <f t="shared" si="3"/>
        <v>0</v>
      </c>
    </row>
    <row r="192" spans="1:14" ht="47.25">
      <c r="A192" s="574">
        <v>187</v>
      </c>
      <c r="B192" s="568">
        <v>6000</v>
      </c>
      <c r="C192" s="591" t="s">
        <v>1074</v>
      </c>
      <c r="D192" s="575" t="s">
        <v>610</v>
      </c>
      <c r="E192" s="575" t="s">
        <v>13</v>
      </c>
      <c r="F192" s="574" t="s">
        <v>247</v>
      </c>
      <c r="G192" s="577">
        <v>30</v>
      </c>
      <c r="H192" s="577" t="s">
        <v>82</v>
      </c>
      <c r="I192" s="577">
        <f t="shared" si="2"/>
        <v>180000</v>
      </c>
      <c r="J192" s="570" t="s">
        <v>1075</v>
      </c>
      <c r="K192" s="585">
        <v>6000</v>
      </c>
      <c r="L192" s="578">
        <v>30</v>
      </c>
      <c r="M192" s="603">
        <f t="shared" si="3"/>
        <v>0</v>
      </c>
    </row>
    <row r="193" spans="1:13" ht="47.25">
      <c r="A193" s="574">
        <v>188</v>
      </c>
      <c r="B193" s="566">
        <v>16</v>
      </c>
      <c r="C193" s="591" t="s">
        <v>1076</v>
      </c>
      <c r="D193" s="575" t="s">
        <v>610</v>
      </c>
      <c r="E193" s="575" t="s">
        <v>13</v>
      </c>
      <c r="F193" s="574" t="s">
        <v>249</v>
      </c>
      <c r="G193" s="577">
        <v>512.54999999999995</v>
      </c>
      <c r="H193" s="577" t="s">
        <v>15</v>
      </c>
      <c r="I193" s="577">
        <f t="shared" si="2"/>
        <v>8200.7999999999993</v>
      </c>
      <c r="J193" s="570" t="s">
        <v>1077</v>
      </c>
      <c r="K193" s="571">
        <v>16</v>
      </c>
      <c r="L193" s="578">
        <v>512.54999999999995</v>
      </c>
      <c r="M193" s="603">
        <f t="shared" si="3"/>
        <v>0</v>
      </c>
    </row>
    <row r="194" spans="1:13" ht="47.25">
      <c r="A194" s="574">
        <v>189</v>
      </c>
      <c r="B194" s="566">
        <v>16</v>
      </c>
      <c r="C194" s="591" t="s">
        <v>1119</v>
      </c>
      <c r="D194" s="575" t="s">
        <v>610</v>
      </c>
      <c r="E194" s="575" t="s">
        <v>13</v>
      </c>
      <c r="F194" s="574" t="s">
        <v>251</v>
      </c>
      <c r="G194" s="577">
        <v>1132</v>
      </c>
      <c r="H194" s="577" t="s">
        <v>15</v>
      </c>
      <c r="I194" s="577">
        <f t="shared" si="2"/>
        <v>18112</v>
      </c>
      <c r="J194" s="570" t="s">
        <v>1078</v>
      </c>
      <c r="K194" s="571">
        <v>16</v>
      </c>
      <c r="L194" s="572">
        <v>1132</v>
      </c>
      <c r="M194" s="603">
        <f t="shared" si="3"/>
        <v>0</v>
      </c>
    </row>
    <row r="195" spans="1:13" ht="47.25">
      <c r="A195" s="574">
        <v>190</v>
      </c>
      <c r="B195" s="566">
        <v>8</v>
      </c>
      <c r="C195" s="591" t="s">
        <v>1079</v>
      </c>
      <c r="D195" s="575" t="s">
        <v>610</v>
      </c>
      <c r="E195" s="575" t="s">
        <v>13</v>
      </c>
      <c r="F195" s="574" t="s">
        <v>110</v>
      </c>
      <c r="G195" s="577">
        <v>990.68</v>
      </c>
      <c r="H195" s="577" t="s">
        <v>15</v>
      </c>
      <c r="I195" s="577">
        <f t="shared" si="2"/>
        <v>7925.44</v>
      </c>
      <c r="J195" s="570" t="s">
        <v>949</v>
      </c>
      <c r="K195" s="571">
        <v>8</v>
      </c>
      <c r="L195" s="578">
        <v>990.68</v>
      </c>
      <c r="M195" s="603">
        <f t="shared" si="3"/>
        <v>0</v>
      </c>
    </row>
    <row r="196" spans="1:13" ht="110.25">
      <c r="A196" s="574">
        <v>191</v>
      </c>
      <c r="B196" s="566">
        <v>8</v>
      </c>
      <c r="C196" s="591" t="s">
        <v>1120</v>
      </c>
      <c r="D196" s="575" t="s">
        <v>610</v>
      </c>
      <c r="E196" s="575" t="s">
        <v>13</v>
      </c>
      <c r="F196" s="574" t="s">
        <v>111</v>
      </c>
      <c r="G196" s="577">
        <v>2643.83</v>
      </c>
      <c r="H196" s="577" t="s">
        <v>15</v>
      </c>
      <c r="I196" s="577">
        <f t="shared" si="2"/>
        <v>21150.639999999999</v>
      </c>
      <c r="J196" s="570" t="s">
        <v>951</v>
      </c>
      <c r="K196" s="571">
        <v>8</v>
      </c>
      <c r="L196" s="572">
        <v>2643.83</v>
      </c>
      <c r="M196" s="603">
        <f t="shared" si="3"/>
        <v>0</v>
      </c>
    </row>
    <row r="197" spans="1:13" ht="47.25">
      <c r="A197" s="574">
        <v>192</v>
      </c>
      <c r="B197" s="566">
        <v>200</v>
      </c>
      <c r="C197" s="575" t="s">
        <v>75</v>
      </c>
      <c r="D197" s="575" t="s">
        <v>610</v>
      </c>
      <c r="E197" s="575" t="s">
        <v>13</v>
      </c>
      <c r="F197" s="574" t="s">
        <v>76</v>
      </c>
      <c r="G197" s="577">
        <v>41</v>
      </c>
      <c r="H197" s="577" t="s">
        <v>74</v>
      </c>
      <c r="I197" s="577">
        <f t="shared" si="2"/>
        <v>8200</v>
      </c>
      <c r="J197" s="570" t="s">
        <v>911</v>
      </c>
      <c r="K197" s="571">
        <v>200</v>
      </c>
      <c r="L197" s="578">
        <v>41</v>
      </c>
      <c r="M197" s="603">
        <f t="shared" si="3"/>
        <v>0</v>
      </c>
    </row>
    <row r="198" spans="1:13" ht="47.25" customHeight="1">
      <c r="A198" s="574">
        <v>193</v>
      </c>
      <c r="B198" s="566">
        <v>7.52</v>
      </c>
      <c r="C198" s="591" t="s">
        <v>974</v>
      </c>
      <c r="D198" s="575" t="s">
        <v>610</v>
      </c>
      <c r="E198" s="575" t="s">
        <v>13</v>
      </c>
      <c r="F198" s="574" t="s">
        <v>113</v>
      </c>
      <c r="G198" s="577">
        <v>6579</v>
      </c>
      <c r="H198" s="577" t="s">
        <v>114</v>
      </c>
      <c r="I198" s="577">
        <f t="shared" si="2"/>
        <v>49474.079999999994</v>
      </c>
      <c r="J198" s="570" t="s">
        <v>953</v>
      </c>
      <c r="K198" s="579">
        <v>7.52</v>
      </c>
      <c r="L198" s="572">
        <v>6579</v>
      </c>
      <c r="M198" s="603">
        <f t="shared" si="3"/>
        <v>0</v>
      </c>
    </row>
    <row r="199" spans="1:13" ht="15.75">
      <c r="A199" s="574">
        <v>194</v>
      </c>
      <c r="B199" s="566">
        <v>0.248</v>
      </c>
      <c r="C199" s="591" t="s">
        <v>954</v>
      </c>
      <c r="D199" s="575" t="s">
        <v>610</v>
      </c>
      <c r="E199" s="575" t="s">
        <v>13</v>
      </c>
      <c r="F199" s="574" t="s">
        <v>116</v>
      </c>
      <c r="G199" s="577">
        <v>3892.98</v>
      </c>
      <c r="H199" s="577" t="s">
        <v>114</v>
      </c>
      <c r="I199" s="577">
        <f t="shared" ref="I199:I216" si="4">B199*G199</f>
        <v>965.45903999999996</v>
      </c>
      <c r="J199" s="570" t="s">
        <v>955</v>
      </c>
      <c r="K199" s="579">
        <v>0.248</v>
      </c>
      <c r="L199" s="572">
        <v>3892.98</v>
      </c>
      <c r="M199" s="603">
        <f t="shared" si="3"/>
        <v>0</v>
      </c>
    </row>
    <row r="200" spans="1:13" ht="78.75">
      <c r="A200" s="574">
        <v>195</v>
      </c>
      <c r="B200" s="566">
        <v>0.4</v>
      </c>
      <c r="C200" s="607" t="s">
        <v>1121</v>
      </c>
      <c r="D200" s="575" t="s">
        <v>610</v>
      </c>
      <c r="E200" s="575" t="s">
        <v>50</v>
      </c>
      <c r="F200" s="574" t="s">
        <v>57</v>
      </c>
      <c r="G200" s="577">
        <v>3426</v>
      </c>
      <c r="H200" s="577" t="s">
        <v>15</v>
      </c>
      <c r="I200" s="577">
        <f t="shared" si="4"/>
        <v>1370.4</v>
      </c>
      <c r="J200" s="570" t="s">
        <v>896</v>
      </c>
      <c r="K200" s="579">
        <v>0.4</v>
      </c>
      <c r="L200" s="572">
        <v>3426</v>
      </c>
      <c r="M200" s="603">
        <f t="shared" si="3"/>
        <v>0</v>
      </c>
    </row>
    <row r="201" spans="1:13" ht="15.75">
      <c r="A201" s="574">
        <v>196</v>
      </c>
      <c r="B201" s="566">
        <v>16</v>
      </c>
      <c r="C201" s="606" t="s">
        <v>1122</v>
      </c>
      <c r="D201" s="575" t="s">
        <v>610</v>
      </c>
      <c r="E201" s="575" t="s">
        <v>50</v>
      </c>
      <c r="F201" s="574" t="s">
        <v>260</v>
      </c>
      <c r="G201" s="577">
        <v>2789</v>
      </c>
      <c r="H201" s="577" t="s">
        <v>15</v>
      </c>
      <c r="I201" s="577">
        <f t="shared" si="4"/>
        <v>44624</v>
      </c>
      <c r="J201" s="570" t="s">
        <v>1082</v>
      </c>
      <c r="K201" s="571">
        <v>16</v>
      </c>
      <c r="L201" s="572">
        <v>2789</v>
      </c>
      <c r="M201" s="603">
        <f t="shared" si="3"/>
        <v>0</v>
      </c>
    </row>
    <row r="202" spans="1:13" ht="63">
      <c r="A202" s="574">
        <v>197</v>
      </c>
      <c r="B202" s="566">
        <v>16</v>
      </c>
      <c r="C202" s="596" t="s">
        <v>68</v>
      </c>
      <c r="D202" s="575" t="s">
        <v>610</v>
      </c>
      <c r="E202" s="575" t="s">
        <v>13</v>
      </c>
      <c r="F202" s="574" t="s">
        <v>69</v>
      </c>
      <c r="G202" s="577">
        <v>1234.2</v>
      </c>
      <c r="H202" s="577" t="s">
        <v>15</v>
      </c>
      <c r="I202" s="577">
        <f t="shared" si="4"/>
        <v>19747.2</v>
      </c>
      <c r="J202" s="570" t="s">
        <v>908</v>
      </c>
      <c r="K202" s="571">
        <v>16</v>
      </c>
      <c r="L202" s="572">
        <v>1234.2</v>
      </c>
      <c r="M202" s="603">
        <f t="shared" si="3"/>
        <v>0</v>
      </c>
    </row>
    <row r="203" spans="1:13" ht="47.25">
      <c r="A203" s="574">
        <v>198</v>
      </c>
      <c r="B203" s="566">
        <v>16</v>
      </c>
      <c r="C203" s="596" t="s">
        <v>70</v>
      </c>
      <c r="D203" s="575" t="s">
        <v>610</v>
      </c>
      <c r="E203" s="575" t="s">
        <v>13</v>
      </c>
      <c r="F203" s="574" t="s">
        <v>71</v>
      </c>
      <c r="G203" s="577">
        <v>386</v>
      </c>
      <c r="H203" s="577" t="s">
        <v>15</v>
      </c>
      <c r="I203" s="577">
        <f t="shared" si="4"/>
        <v>6176</v>
      </c>
      <c r="J203" s="570" t="s">
        <v>909</v>
      </c>
      <c r="K203" s="571">
        <v>16</v>
      </c>
      <c r="L203" s="578">
        <v>386</v>
      </c>
      <c r="M203" s="603">
        <f t="shared" si="3"/>
        <v>0</v>
      </c>
    </row>
    <row r="204" spans="1:13" ht="78.75" customHeight="1">
      <c r="A204" s="574">
        <v>199</v>
      </c>
      <c r="B204" s="566">
        <v>60</v>
      </c>
      <c r="C204" s="596" t="s">
        <v>1083</v>
      </c>
      <c r="D204" s="575" t="s">
        <v>610</v>
      </c>
      <c r="E204" s="575" t="s">
        <v>13</v>
      </c>
      <c r="F204" s="574" t="s">
        <v>264</v>
      </c>
      <c r="G204" s="577">
        <v>484</v>
      </c>
      <c r="H204" s="577" t="s">
        <v>15</v>
      </c>
      <c r="I204" s="577">
        <f t="shared" si="4"/>
        <v>29040</v>
      </c>
      <c r="J204" s="570" t="s">
        <v>1084</v>
      </c>
      <c r="K204" s="571">
        <v>60</v>
      </c>
      <c r="L204" s="578">
        <v>484</v>
      </c>
      <c r="M204" s="603">
        <f t="shared" si="3"/>
        <v>0</v>
      </c>
    </row>
    <row r="205" spans="1:13" ht="30" customHeight="1">
      <c r="A205" s="574">
        <v>200</v>
      </c>
      <c r="B205" s="566">
        <v>8</v>
      </c>
      <c r="C205" s="591" t="s">
        <v>265</v>
      </c>
      <c r="D205" s="575" t="s">
        <v>610</v>
      </c>
      <c r="E205" s="575" t="s">
        <v>13</v>
      </c>
      <c r="F205" s="574" t="s">
        <v>266</v>
      </c>
      <c r="G205" s="577">
        <v>53</v>
      </c>
      <c r="H205" s="577" t="s">
        <v>15</v>
      </c>
      <c r="I205" s="577">
        <f t="shared" si="4"/>
        <v>424</v>
      </c>
      <c r="J205" s="570" t="s">
        <v>1085</v>
      </c>
      <c r="K205" s="571">
        <v>8</v>
      </c>
      <c r="L205" s="578">
        <v>53</v>
      </c>
      <c r="M205" s="603">
        <f t="shared" si="3"/>
        <v>0</v>
      </c>
    </row>
    <row r="206" spans="1:13" ht="30" customHeight="1">
      <c r="A206" s="574">
        <v>201</v>
      </c>
      <c r="B206" s="566">
        <v>10</v>
      </c>
      <c r="C206" s="574" t="s">
        <v>377</v>
      </c>
      <c r="D206" s="575" t="s">
        <v>610</v>
      </c>
      <c r="E206" s="575" t="s">
        <v>50</v>
      </c>
      <c r="F206" s="574" t="s">
        <v>78</v>
      </c>
      <c r="G206" s="577">
        <v>117.5</v>
      </c>
      <c r="H206" s="577" t="s">
        <v>79</v>
      </c>
      <c r="I206" s="577">
        <f t="shared" si="4"/>
        <v>1175</v>
      </c>
      <c r="J206" s="570" t="s">
        <v>912</v>
      </c>
      <c r="K206" s="579">
        <v>10</v>
      </c>
      <c r="L206" s="578">
        <v>117.5</v>
      </c>
      <c r="M206" s="603">
        <f t="shared" si="3"/>
        <v>0</v>
      </c>
    </row>
    <row r="207" spans="1:13" ht="30" customHeight="1">
      <c r="A207" s="574">
        <v>202</v>
      </c>
      <c r="B207" s="566">
        <v>8</v>
      </c>
      <c r="C207" s="575" t="s">
        <v>1123</v>
      </c>
      <c r="D207" s="575" t="s">
        <v>610</v>
      </c>
      <c r="E207" s="575" t="s">
        <v>13</v>
      </c>
      <c r="F207" s="574" t="s">
        <v>301</v>
      </c>
      <c r="G207" s="577">
        <v>3200</v>
      </c>
      <c r="H207" s="577" t="s">
        <v>15</v>
      </c>
      <c r="I207" s="577">
        <f t="shared" si="4"/>
        <v>25600</v>
      </c>
      <c r="J207" s="570" t="s">
        <v>1124</v>
      </c>
      <c r="K207" s="571">
        <v>8</v>
      </c>
      <c r="L207" s="572">
        <v>3200</v>
      </c>
      <c r="M207" s="603">
        <f t="shared" si="3"/>
        <v>0</v>
      </c>
    </row>
    <row r="208" spans="1:13" ht="30" customHeight="1">
      <c r="A208" s="574">
        <v>203</v>
      </c>
      <c r="B208" s="566">
        <v>8</v>
      </c>
      <c r="C208" s="575" t="s">
        <v>274</v>
      </c>
      <c r="D208" s="575" t="s">
        <v>610</v>
      </c>
      <c r="E208" s="575" t="s">
        <v>13</v>
      </c>
      <c r="F208" s="574" t="s">
        <v>275</v>
      </c>
      <c r="G208" s="577">
        <v>146.63</v>
      </c>
      <c r="H208" s="577" t="s">
        <v>15</v>
      </c>
      <c r="I208" s="577">
        <f t="shared" si="4"/>
        <v>1173.04</v>
      </c>
      <c r="J208" s="570" t="s">
        <v>1087</v>
      </c>
      <c r="K208" s="571">
        <v>8</v>
      </c>
      <c r="L208" s="578">
        <v>146.63</v>
      </c>
      <c r="M208" s="603">
        <f t="shared" si="3"/>
        <v>0</v>
      </c>
    </row>
    <row r="209" spans="1:13" ht="30" customHeight="1">
      <c r="A209" s="574">
        <v>204</v>
      </c>
      <c r="B209" s="566">
        <v>8</v>
      </c>
      <c r="C209" s="575" t="s">
        <v>674</v>
      </c>
      <c r="D209" s="575" t="s">
        <v>610</v>
      </c>
      <c r="E209" s="575" t="s">
        <v>13</v>
      </c>
      <c r="F209" s="574" t="s">
        <v>123</v>
      </c>
      <c r="G209" s="577">
        <v>142</v>
      </c>
      <c r="H209" s="577" t="s">
        <v>15</v>
      </c>
      <c r="I209" s="577">
        <f t="shared" si="4"/>
        <v>1136</v>
      </c>
      <c r="J209" s="570" t="s">
        <v>960</v>
      </c>
      <c r="K209" s="571">
        <v>8</v>
      </c>
      <c r="L209" s="578">
        <v>142</v>
      </c>
      <c r="M209" s="603">
        <f t="shared" si="3"/>
        <v>0</v>
      </c>
    </row>
    <row r="210" spans="1:13" ht="30" customHeight="1">
      <c r="A210" s="574">
        <v>205</v>
      </c>
      <c r="B210" s="600">
        <v>8</v>
      </c>
      <c r="C210" s="583" t="s">
        <v>307</v>
      </c>
      <c r="D210" s="575" t="s">
        <v>610</v>
      </c>
      <c r="E210" s="575" t="s">
        <v>13</v>
      </c>
      <c r="F210" s="583" t="s">
        <v>308</v>
      </c>
      <c r="G210" s="586">
        <v>1372.88</v>
      </c>
      <c r="H210" s="583" t="s">
        <v>15</v>
      </c>
      <c r="I210" s="577">
        <f t="shared" si="4"/>
        <v>10983.04</v>
      </c>
      <c r="J210" s="570" t="s">
        <v>1134</v>
      </c>
      <c r="K210" s="571">
        <v>8</v>
      </c>
      <c r="L210" s="572">
        <v>1372.88</v>
      </c>
      <c r="M210" s="603">
        <f t="shared" si="3"/>
        <v>0</v>
      </c>
    </row>
    <row r="211" spans="1:13" ht="30" customHeight="1">
      <c r="A211" s="574">
        <v>206</v>
      </c>
      <c r="B211" s="600">
        <v>18</v>
      </c>
      <c r="C211" s="583" t="s">
        <v>305</v>
      </c>
      <c r="D211" s="575" t="s">
        <v>610</v>
      </c>
      <c r="E211" s="575" t="s">
        <v>13</v>
      </c>
      <c r="F211" s="583" t="s">
        <v>306</v>
      </c>
      <c r="G211" s="586">
        <v>4110.17</v>
      </c>
      <c r="H211" s="583" t="s">
        <v>15</v>
      </c>
      <c r="I211" s="577">
        <f t="shared" si="4"/>
        <v>73983.06</v>
      </c>
      <c r="J211" s="570" t="s">
        <v>1125</v>
      </c>
      <c r="K211" s="571">
        <v>18</v>
      </c>
      <c r="L211" s="572">
        <v>4110.17</v>
      </c>
      <c r="M211" s="603">
        <f t="shared" si="3"/>
        <v>0</v>
      </c>
    </row>
    <row r="212" spans="1:13" ht="30" customHeight="1">
      <c r="A212" s="574">
        <v>207</v>
      </c>
      <c r="B212" s="601">
        <v>4000</v>
      </c>
      <c r="C212" s="583" t="s">
        <v>216</v>
      </c>
      <c r="D212" s="575" t="s">
        <v>610</v>
      </c>
      <c r="E212" s="575" t="s">
        <v>13</v>
      </c>
      <c r="F212" s="583" t="s">
        <v>217</v>
      </c>
      <c r="G212" s="584">
        <v>60.75</v>
      </c>
      <c r="H212" s="583" t="s">
        <v>79</v>
      </c>
      <c r="I212" s="577">
        <f t="shared" si="4"/>
        <v>243000</v>
      </c>
      <c r="J212" s="570" t="s">
        <v>1031</v>
      </c>
      <c r="K212" s="585">
        <v>4000</v>
      </c>
      <c r="L212" s="578">
        <v>60.75</v>
      </c>
      <c r="M212" s="603">
        <f t="shared" si="3"/>
        <v>0</v>
      </c>
    </row>
    <row r="213" spans="1:13" ht="30" customHeight="1">
      <c r="A213" s="574">
        <v>208</v>
      </c>
      <c r="B213" s="582">
        <v>400</v>
      </c>
      <c r="C213" s="583" t="s">
        <v>202</v>
      </c>
      <c r="D213" s="575" t="s">
        <v>610</v>
      </c>
      <c r="E213" s="575" t="s">
        <v>13</v>
      </c>
      <c r="F213" s="583" t="s">
        <v>203</v>
      </c>
      <c r="G213" s="584">
        <v>56.5</v>
      </c>
      <c r="H213" s="583" t="s">
        <v>79</v>
      </c>
      <c r="I213" s="577">
        <f t="shared" si="4"/>
        <v>22600</v>
      </c>
      <c r="J213" s="570" t="s">
        <v>1025</v>
      </c>
      <c r="K213" s="579">
        <v>400</v>
      </c>
      <c r="L213" s="578">
        <v>56.5</v>
      </c>
      <c r="M213" s="603">
        <f t="shared" si="3"/>
        <v>0</v>
      </c>
    </row>
    <row r="214" spans="1:13" ht="30" customHeight="1">
      <c r="A214" s="574">
        <v>209</v>
      </c>
      <c r="B214" s="582">
        <v>400</v>
      </c>
      <c r="C214" s="583" t="s">
        <v>214</v>
      </c>
      <c r="D214" s="575" t="s">
        <v>610</v>
      </c>
      <c r="E214" s="575" t="s">
        <v>13</v>
      </c>
      <c r="F214" s="583" t="s">
        <v>215</v>
      </c>
      <c r="G214" s="584">
        <v>58.45</v>
      </c>
      <c r="H214" s="583" t="s">
        <v>79</v>
      </c>
      <c r="I214" s="577">
        <f t="shared" si="4"/>
        <v>23380</v>
      </c>
      <c r="J214" s="570" t="s">
        <v>1033</v>
      </c>
      <c r="K214" s="579">
        <v>400</v>
      </c>
      <c r="L214" s="578">
        <v>58.45</v>
      </c>
      <c r="M214" s="603">
        <f t="shared" si="3"/>
        <v>0</v>
      </c>
    </row>
    <row r="215" spans="1:13" ht="30" customHeight="1">
      <c r="A215" s="574">
        <v>210</v>
      </c>
      <c r="B215" s="600">
        <v>8</v>
      </c>
      <c r="C215" s="583" t="s">
        <v>1127</v>
      </c>
      <c r="D215" s="575" t="s">
        <v>610</v>
      </c>
      <c r="E215" s="575" t="s">
        <v>13</v>
      </c>
      <c r="F215" s="583" t="s">
        <v>846</v>
      </c>
      <c r="G215" s="586">
        <v>18150</v>
      </c>
      <c r="H215" s="583" t="s">
        <v>15</v>
      </c>
      <c r="I215" s="577">
        <f t="shared" si="4"/>
        <v>145200</v>
      </c>
      <c r="J215" s="570" t="s">
        <v>1126</v>
      </c>
      <c r="K215" s="571">
        <v>8</v>
      </c>
      <c r="L215" s="572">
        <v>18150</v>
      </c>
      <c r="M215" s="603">
        <f t="shared" si="3"/>
        <v>0</v>
      </c>
    </row>
    <row r="216" spans="1:13" s="573" customFormat="1" ht="30" customHeight="1">
      <c r="A216" s="574">
        <v>211</v>
      </c>
      <c r="B216" s="608">
        <v>8</v>
      </c>
      <c r="C216" s="588" t="s">
        <v>309</v>
      </c>
      <c r="D216" s="589" t="s">
        <v>610</v>
      </c>
      <c r="E216" s="589" t="s">
        <v>13</v>
      </c>
      <c r="F216" s="588" t="s">
        <v>310</v>
      </c>
      <c r="G216" s="609">
        <v>1459.83</v>
      </c>
      <c r="H216" s="588" t="s">
        <v>15</v>
      </c>
      <c r="I216" s="590">
        <f t="shared" si="4"/>
        <v>11678.64</v>
      </c>
      <c r="J216" s="570" t="s">
        <v>1128</v>
      </c>
      <c r="K216" s="571">
        <v>8</v>
      </c>
      <c r="L216" s="572">
        <v>1459.83</v>
      </c>
      <c r="M216" s="603">
        <f t="shared" si="3"/>
        <v>0</v>
      </c>
    </row>
    <row r="217" spans="1:13" ht="16.5">
      <c r="A217" s="594"/>
      <c r="B217" s="1346" t="s">
        <v>1137</v>
      </c>
      <c r="C217" s="1347"/>
      <c r="D217" s="1347"/>
      <c r="E217" s="1347"/>
      <c r="F217" s="1347"/>
      <c r="G217" s="1347"/>
      <c r="H217" s="1348"/>
      <c r="I217" s="610">
        <f>SUM(I6:I216)</f>
        <v>17721130.629429996</v>
      </c>
      <c r="J217" s="611"/>
    </row>
    <row r="218" spans="1:13" ht="18.75">
      <c r="A218" s="422"/>
      <c r="B218" s="1349" t="s">
        <v>676</v>
      </c>
      <c r="C218" s="1349"/>
      <c r="D218" s="612"/>
      <c r="E218" s="612"/>
      <c r="F218" s="612"/>
      <c r="G218" s="613"/>
      <c r="H218" s="614"/>
      <c r="I218" s="615"/>
    </row>
    <row r="219" spans="1:13" ht="31.5">
      <c r="A219" s="616">
        <v>212</v>
      </c>
      <c r="B219" s="617">
        <v>24</v>
      </c>
      <c r="C219" s="618" t="s">
        <v>401</v>
      </c>
      <c r="D219" s="619" t="s">
        <v>365</v>
      </c>
      <c r="E219" s="619" t="s">
        <v>402</v>
      </c>
      <c r="F219" s="620" t="s">
        <v>403</v>
      </c>
      <c r="G219" s="621">
        <v>2165</v>
      </c>
      <c r="H219" s="622" t="s">
        <v>404</v>
      </c>
      <c r="I219" s="623">
        <f>G219*B219</f>
        <v>51960</v>
      </c>
    </row>
    <row r="220" spans="1:13" ht="47.25">
      <c r="A220" s="616">
        <v>213</v>
      </c>
      <c r="B220" s="617">
        <v>2</v>
      </c>
      <c r="C220" s="618" t="s">
        <v>405</v>
      </c>
      <c r="D220" s="619" t="s">
        <v>365</v>
      </c>
      <c r="E220" s="619" t="s">
        <v>402</v>
      </c>
      <c r="F220" s="620" t="s">
        <v>406</v>
      </c>
      <c r="G220" s="621">
        <v>5665</v>
      </c>
      <c r="H220" s="622" t="s">
        <v>15</v>
      </c>
      <c r="I220" s="623">
        <f t="shared" ref="I220:I283" si="5">G220*B220</f>
        <v>11330</v>
      </c>
    </row>
    <row r="221" spans="1:13" ht="15.75">
      <c r="A221" s="616">
        <v>214</v>
      </c>
      <c r="B221" s="617">
        <v>2</v>
      </c>
      <c r="C221" s="624" t="s">
        <v>407</v>
      </c>
      <c r="D221" s="619" t="s">
        <v>365</v>
      </c>
      <c r="E221" s="619" t="s">
        <v>402</v>
      </c>
      <c r="F221" s="620" t="s">
        <v>408</v>
      </c>
      <c r="G221" s="621">
        <v>4500</v>
      </c>
      <c r="H221" s="622" t="s">
        <v>15</v>
      </c>
      <c r="I221" s="623">
        <f t="shared" si="5"/>
        <v>9000</v>
      </c>
    </row>
    <row r="222" spans="1:13" ht="31.5">
      <c r="A222" s="616">
        <v>215</v>
      </c>
      <c r="B222" s="617">
        <v>7500</v>
      </c>
      <c r="C222" s="618" t="s">
        <v>409</v>
      </c>
      <c r="D222" s="619" t="s">
        <v>365</v>
      </c>
      <c r="E222" s="619" t="s">
        <v>402</v>
      </c>
      <c r="F222" s="620" t="s">
        <v>410</v>
      </c>
      <c r="G222" s="621">
        <v>5</v>
      </c>
      <c r="H222" s="622" t="s">
        <v>411</v>
      </c>
      <c r="I222" s="623">
        <f t="shared" si="5"/>
        <v>37500</v>
      </c>
    </row>
    <row r="223" spans="1:13" ht="94.5">
      <c r="A223" s="616">
        <v>216</v>
      </c>
      <c r="B223" s="625">
        <v>27.65</v>
      </c>
      <c r="C223" s="626" t="s">
        <v>412</v>
      </c>
      <c r="D223" s="619" t="s">
        <v>365</v>
      </c>
      <c r="E223" s="619" t="s">
        <v>402</v>
      </c>
      <c r="F223" s="627" t="s">
        <v>413</v>
      </c>
      <c r="G223" s="628">
        <v>1440</v>
      </c>
      <c r="H223" s="629" t="s">
        <v>414</v>
      </c>
      <c r="I223" s="431">
        <f t="shared" si="5"/>
        <v>39816</v>
      </c>
    </row>
    <row r="224" spans="1:13" ht="78.75">
      <c r="A224" s="616">
        <v>217</v>
      </c>
      <c r="B224" s="625">
        <v>771.84</v>
      </c>
      <c r="C224" s="630" t="s">
        <v>415</v>
      </c>
      <c r="D224" s="619" t="s">
        <v>365</v>
      </c>
      <c r="E224" s="619" t="s">
        <v>402</v>
      </c>
      <c r="F224" s="627" t="s">
        <v>368</v>
      </c>
      <c r="G224" s="628">
        <v>486</v>
      </c>
      <c r="H224" s="629" t="s">
        <v>414</v>
      </c>
      <c r="I224" s="431">
        <f t="shared" si="5"/>
        <v>375114.23999999999</v>
      </c>
    </row>
    <row r="225" spans="1:9" ht="31.5">
      <c r="A225" s="616">
        <v>218</v>
      </c>
      <c r="B225" s="625">
        <v>144</v>
      </c>
      <c r="C225" s="630" t="s">
        <v>416</v>
      </c>
      <c r="D225" s="619" t="s">
        <v>365</v>
      </c>
      <c r="E225" s="619" t="s">
        <v>402</v>
      </c>
      <c r="F225" s="627" t="s">
        <v>417</v>
      </c>
      <c r="G225" s="628">
        <v>144</v>
      </c>
      <c r="H225" s="629" t="s">
        <v>418</v>
      </c>
      <c r="I225" s="431">
        <f t="shared" si="5"/>
        <v>20736</v>
      </c>
    </row>
    <row r="226" spans="1:9" ht="63">
      <c r="A226" s="616">
        <v>219</v>
      </c>
      <c r="B226" s="625">
        <v>144</v>
      </c>
      <c r="C226" s="630" t="s">
        <v>419</v>
      </c>
      <c r="D226" s="619" t="s">
        <v>365</v>
      </c>
      <c r="E226" s="619" t="s">
        <v>402</v>
      </c>
      <c r="F226" s="627" t="s">
        <v>420</v>
      </c>
      <c r="G226" s="628">
        <v>93</v>
      </c>
      <c r="H226" s="629" t="s">
        <v>15</v>
      </c>
      <c r="I226" s="431">
        <f t="shared" si="5"/>
        <v>13392</v>
      </c>
    </row>
    <row r="227" spans="1:9" ht="47.25">
      <c r="A227" s="616">
        <v>220</v>
      </c>
      <c r="B227" s="625">
        <v>211.23</v>
      </c>
      <c r="C227" s="630" t="s">
        <v>421</v>
      </c>
      <c r="D227" s="619" t="s">
        <v>365</v>
      </c>
      <c r="E227" s="619" t="s">
        <v>402</v>
      </c>
      <c r="F227" s="627" t="s">
        <v>422</v>
      </c>
      <c r="G227" s="628">
        <v>202</v>
      </c>
      <c r="H227" s="629" t="s">
        <v>414</v>
      </c>
      <c r="I227" s="431">
        <f t="shared" si="5"/>
        <v>42668.46</v>
      </c>
    </row>
    <row r="228" spans="1:9" ht="110.25">
      <c r="A228" s="616">
        <v>221</v>
      </c>
      <c r="B228" s="625">
        <v>90.38000000000001</v>
      </c>
      <c r="C228" s="630" t="s">
        <v>423</v>
      </c>
      <c r="D228" s="619" t="s">
        <v>365</v>
      </c>
      <c r="E228" s="619" t="s">
        <v>402</v>
      </c>
      <c r="F228" s="627" t="s">
        <v>424</v>
      </c>
      <c r="G228" s="628">
        <v>4923</v>
      </c>
      <c r="H228" s="629" t="s">
        <v>414</v>
      </c>
      <c r="I228" s="431">
        <f t="shared" si="5"/>
        <v>444940.74000000005</v>
      </c>
    </row>
    <row r="229" spans="1:9" ht="189">
      <c r="A229" s="616">
        <v>222</v>
      </c>
      <c r="B229" s="625">
        <v>74.89</v>
      </c>
      <c r="C229" s="630" t="s">
        <v>425</v>
      </c>
      <c r="D229" s="619" t="s">
        <v>365</v>
      </c>
      <c r="E229" s="619" t="s">
        <v>402</v>
      </c>
      <c r="F229" s="627" t="s">
        <v>426</v>
      </c>
      <c r="G229" s="628">
        <v>9675</v>
      </c>
      <c r="H229" s="629" t="s">
        <v>414</v>
      </c>
      <c r="I229" s="431">
        <f t="shared" si="5"/>
        <v>724560.75</v>
      </c>
    </row>
    <row r="230" spans="1:9" ht="78.75">
      <c r="A230" s="616">
        <v>223</v>
      </c>
      <c r="B230" s="625">
        <v>21</v>
      </c>
      <c r="C230" s="630" t="s">
        <v>427</v>
      </c>
      <c r="D230" s="619" t="s">
        <v>365</v>
      </c>
      <c r="E230" s="619" t="s">
        <v>402</v>
      </c>
      <c r="F230" s="627" t="s">
        <v>428</v>
      </c>
      <c r="G230" s="628">
        <v>13424</v>
      </c>
      <c r="H230" s="629" t="s">
        <v>414</v>
      </c>
      <c r="I230" s="431">
        <f t="shared" si="5"/>
        <v>281904</v>
      </c>
    </row>
    <row r="231" spans="1:9" ht="189">
      <c r="A231" s="616">
        <v>224</v>
      </c>
      <c r="B231" s="625">
        <v>5.37</v>
      </c>
      <c r="C231" s="630" t="s">
        <v>429</v>
      </c>
      <c r="D231" s="619" t="s">
        <v>365</v>
      </c>
      <c r="E231" s="619" t="s">
        <v>402</v>
      </c>
      <c r="F231" s="627" t="s">
        <v>430</v>
      </c>
      <c r="G231" s="628">
        <v>12546</v>
      </c>
      <c r="H231" s="629" t="s">
        <v>414</v>
      </c>
      <c r="I231" s="431">
        <f t="shared" si="5"/>
        <v>67372.02</v>
      </c>
    </row>
    <row r="232" spans="1:9" ht="78.75">
      <c r="A232" s="616">
        <v>225</v>
      </c>
      <c r="B232" s="625">
        <v>18.400000000000002</v>
      </c>
      <c r="C232" s="630" t="s">
        <v>431</v>
      </c>
      <c r="D232" s="619" t="s">
        <v>365</v>
      </c>
      <c r="E232" s="619" t="s">
        <v>402</v>
      </c>
      <c r="F232" s="627" t="s">
        <v>432</v>
      </c>
      <c r="G232" s="628">
        <v>12462</v>
      </c>
      <c r="H232" s="629" t="s">
        <v>414</v>
      </c>
      <c r="I232" s="431">
        <f t="shared" si="5"/>
        <v>229300.80000000002</v>
      </c>
    </row>
    <row r="233" spans="1:9" ht="189">
      <c r="A233" s="616">
        <v>226</v>
      </c>
      <c r="B233" s="625">
        <v>1.82</v>
      </c>
      <c r="C233" s="630" t="s">
        <v>433</v>
      </c>
      <c r="D233" s="619" t="s">
        <v>365</v>
      </c>
      <c r="E233" s="619" t="s">
        <v>402</v>
      </c>
      <c r="F233" s="627" t="s">
        <v>434</v>
      </c>
      <c r="G233" s="628">
        <v>13253</v>
      </c>
      <c r="H233" s="629" t="s">
        <v>414</v>
      </c>
      <c r="I233" s="431">
        <f t="shared" si="5"/>
        <v>24120.46</v>
      </c>
    </row>
    <row r="234" spans="1:9" ht="94.5">
      <c r="A234" s="616">
        <v>227</v>
      </c>
      <c r="B234" s="625">
        <v>43.83</v>
      </c>
      <c r="C234" s="630" t="s">
        <v>435</v>
      </c>
      <c r="D234" s="619" t="s">
        <v>365</v>
      </c>
      <c r="E234" s="619" t="s">
        <v>402</v>
      </c>
      <c r="F234" s="627" t="s">
        <v>436</v>
      </c>
      <c r="G234" s="628">
        <v>11050</v>
      </c>
      <c r="H234" s="629" t="s">
        <v>414</v>
      </c>
      <c r="I234" s="431">
        <f t="shared" si="5"/>
        <v>484321.5</v>
      </c>
    </row>
    <row r="235" spans="1:9" ht="78.75">
      <c r="A235" s="616">
        <v>228</v>
      </c>
      <c r="B235" s="625">
        <v>17.5</v>
      </c>
      <c r="C235" s="630" t="s">
        <v>437</v>
      </c>
      <c r="D235" s="619" t="s">
        <v>365</v>
      </c>
      <c r="E235" s="619" t="s">
        <v>50</v>
      </c>
      <c r="F235" s="627" t="s">
        <v>438</v>
      </c>
      <c r="G235" s="628">
        <v>75636</v>
      </c>
      <c r="H235" s="629" t="s">
        <v>439</v>
      </c>
      <c r="I235" s="431">
        <f t="shared" si="5"/>
        <v>1323630</v>
      </c>
    </row>
    <row r="236" spans="1:9" ht="78.75">
      <c r="A236" s="616">
        <v>229</v>
      </c>
      <c r="B236" s="625">
        <v>232</v>
      </c>
      <c r="C236" s="630" t="s">
        <v>440</v>
      </c>
      <c r="D236" s="619" t="s">
        <v>365</v>
      </c>
      <c r="E236" s="619" t="s">
        <v>402</v>
      </c>
      <c r="F236" s="627" t="s">
        <v>441</v>
      </c>
      <c r="G236" s="628">
        <v>5036</v>
      </c>
      <c r="H236" s="629" t="s">
        <v>414</v>
      </c>
      <c r="I236" s="431">
        <f t="shared" si="5"/>
        <v>1168352</v>
      </c>
    </row>
    <row r="237" spans="1:9" ht="63">
      <c r="A237" s="616">
        <v>230</v>
      </c>
      <c r="B237" s="625">
        <v>80.460000000000008</v>
      </c>
      <c r="C237" s="630" t="s">
        <v>442</v>
      </c>
      <c r="D237" s="619" t="s">
        <v>365</v>
      </c>
      <c r="E237" s="619" t="s">
        <v>402</v>
      </c>
      <c r="F237" s="627" t="s">
        <v>443</v>
      </c>
      <c r="G237" s="628">
        <v>124</v>
      </c>
      <c r="H237" s="629" t="s">
        <v>444</v>
      </c>
      <c r="I237" s="431">
        <f t="shared" si="5"/>
        <v>9977.0400000000009</v>
      </c>
    </row>
    <row r="238" spans="1:9" ht="78.75">
      <c r="A238" s="616">
        <v>231</v>
      </c>
      <c r="B238" s="625">
        <v>95.54</v>
      </c>
      <c r="C238" s="630" t="s">
        <v>445</v>
      </c>
      <c r="D238" s="619" t="s">
        <v>365</v>
      </c>
      <c r="E238" s="619" t="s">
        <v>402</v>
      </c>
      <c r="F238" s="627" t="s">
        <v>366</v>
      </c>
      <c r="G238" s="628">
        <v>8374</v>
      </c>
      <c r="H238" s="629" t="s">
        <v>414</v>
      </c>
      <c r="I238" s="431">
        <f t="shared" si="5"/>
        <v>800051.96000000008</v>
      </c>
    </row>
    <row r="239" spans="1:9" ht="47.25">
      <c r="A239" s="616">
        <v>232</v>
      </c>
      <c r="B239" s="625">
        <v>372.29999999999995</v>
      </c>
      <c r="C239" s="630" t="s">
        <v>446</v>
      </c>
      <c r="D239" s="619" t="s">
        <v>365</v>
      </c>
      <c r="E239" s="619" t="s">
        <v>50</v>
      </c>
      <c r="F239" s="627" t="s">
        <v>447</v>
      </c>
      <c r="G239" s="628">
        <v>493</v>
      </c>
      <c r="H239" s="629" t="s">
        <v>414</v>
      </c>
      <c r="I239" s="431">
        <f t="shared" si="5"/>
        <v>183543.89999999997</v>
      </c>
    </row>
    <row r="240" spans="1:9" ht="126">
      <c r="A240" s="616">
        <v>233</v>
      </c>
      <c r="B240" s="625">
        <v>1738.39</v>
      </c>
      <c r="C240" s="630" t="s">
        <v>448</v>
      </c>
      <c r="D240" s="619" t="s">
        <v>365</v>
      </c>
      <c r="E240" s="619" t="s">
        <v>402</v>
      </c>
      <c r="F240" s="627" t="s">
        <v>449</v>
      </c>
      <c r="G240" s="628">
        <v>560</v>
      </c>
      <c r="H240" s="629" t="s">
        <v>444</v>
      </c>
      <c r="I240" s="431">
        <f t="shared" si="5"/>
        <v>973498.4</v>
      </c>
    </row>
    <row r="241" spans="1:9" ht="126">
      <c r="A241" s="616">
        <v>234</v>
      </c>
      <c r="B241" s="625">
        <v>266.18</v>
      </c>
      <c r="C241" s="630" t="s">
        <v>450</v>
      </c>
      <c r="D241" s="619" t="s">
        <v>365</v>
      </c>
      <c r="E241" s="619" t="s">
        <v>402</v>
      </c>
      <c r="F241" s="627" t="s">
        <v>451</v>
      </c>
      <c r="G241" s="628">
        <v>582</v>
      </c>
      <c r="H241" s="629" t="s">
        <v>444</v>
      </c>
      <c r="I241" s="431">
        <f t="shared" si="5"/>
        <v>154916.76</v>
      </c>
    </row>
    <row r="242" spans="1:9" ht="126">
      <c r="A242" s="616">
        <v>235</v>
      </c>
      <c r="B242" s="625">
        <v>86.69</v>
      </c>
      <c r="C242" s="630" t="s">
        <v>452</v>
      </c>
      <c r="D242" s="619" t="s">
        <v>365</v>
      </c>
      <c r="E242" s="619" t="s">
        <v>402</v>
      </c>
      <c r="F242" s="627" t="s">
        <v>453</v>
      </c>
      <c r="G242" s="628">
        <v>3045</v>
      </c>
      <c r="H242" s="629" t="s">
        <v>444</v>
      </c>
      <c r="I242" s="431">
        <f t="shared" si="5"/>
        <v>263971.05</v>
      </c>
    </row>
    <row r="243" spans="1:9" ht="189">
      <c r="A243" s="616">
        <v>236</v>
      </c>
      <c r="B243" s="625">
        <v>23.400000000000002</v>
      </c>
      <c r="C243" s="630" t="s">
        <v>454</v>
      </c>
      <c r="D243" s="619" t="s">
        <v>365</v>
      </c>
      <c r="E243" s="619" t="s">
        <v>50</v>
      </c>
      <c r="F243" s="627" t="s">
        <v>455</v>
      </c>
      <c r="G243" s="628">
        <v>3623</v>
      </c>
      <c r="H243" s="629" t="s">
        <v>444</v>
      </c>
      <c r="I243" s="431">
        <f t="shared" si="5"/>
        <v>84778.200000000012</v>
      </c>
    </row>
    <row r="244" spans="1:9" ht="47.25">
      <c r="A244" s="616">
        <v>237</v>
      </c>
      <c r="B244" s="625">
        <v>27.750000000000004</v>
      </c>
      <c r="C244" s="630" t="s">
        <v>456</v>
      </c>
      <c r="D244" s="619" t="s">
        <v>365</v>
      </c>
      <c r="E244" s="619" t="s">
        <v>50</v>
      </c>
      <c r="F244" s="627" t="s">
        <v>457</v>
      </c>
      <c r="G244" s="628">
        <v>2990</v>
      </c>
      <c r="H244" s="629" t="s">
        <v>458</v>
      </c>
      <c r="I244" s="431">
        <f t="shared" si="5"/>
        <v>82972.500000000015</v>
      </c>
    </row>
    <row r="245" spans="1:9" ht="141.75">
      <c r="A245" s="616">
        <v>238</v>
      </c>
      <c r="B245" s="625">
        <v>8.6999999999999993</v>
      </c>
      <c r="C245" s="630" t="s">
        <v>459</v>
      </c>
      <c r="D245" s="619" t="s">
        <v>365</v>
      </c>
      <c r="E245" s="619" t="s">
        <v>50</v>
      </c>
      <c r="F245" s="627" t="s">
        <v>460</v>
      </c>
      <c r="G245" s="628">
        <v>4017</v>
      </c>
      <c r="H245" s="629" t="s">
        <v>444</v>
      </c>
      <c r="I245" s="431">
        <f t="shared" si="5"/>
        <v>34947.899999999994</v>
      </c>
    </row>
    <row r="246" spans="1:9" ht="63">
      <c r="A246" s="616">
        <v>239</v>
      </c>
      <c r="B246" s="625">
        <v>3.8499999999999996</v>
      </c>
      <c r="C246" s="630" t="s">
        <v>461</v>
      </c>
      <c r="D246" s="619" t="s">
        <v>365</v>
      </c>
      <c r="E246" s="619" t="s">
        <v>50</v>
      </c>
      <c r="F246" s="627" t="s">
        <v>462</v>
      </c>
      <c r="G246" s="628">
        <v>4371</v>
      </c>
      <c r="H246" s="629" t="s">
        <v>444</v>
      </c>
      <c r="I246" s="431">
        <f t="shared" si="5"/>
        <v>16828.349999999999</v>
      </c>
    </row>
    <row r="247" spans="1:9" ht="110.25">
      <c r="A247" s="616">
        <v>240</v>
      </c>
      <c r="B247" s="625">
        <v>3.2</v>
      </c>
      <c r="C247" s="630" t="s">
        <v>463</v>
      </c>
      <c r="D247" s="619" t="s">
        <v>365</v>
      </c>
      <c r="E247" s="619" t="s">
        <v>402</v>
      </c>
      <c r="F247" s="627" t="s">
        <v>464</v>
      </c>
      <c r="G247" s="628">
        <v>914</v>
      </c>
      <c r="H247" s="629" t="s">
        <v>444</v>
      </c>
      <c r="I247" s="431">
        <f t="shared" si="5"/>
        <v>2924.8</v>
      </c>
    </row>
    <row r="248" spans="1:9" ht="110.25">
      <c r="A248" s="616">
        <v>241</v>
      </c>
      <c r="B248" s="625">
        <v>224.7</v>
      </c>
      <c r="C248" s="630" t="s">
        <v>465</v>
      </c>
      <c r="D248" s="619" t="s">
        <v>365</v>
      </c>
      <c r="E248" s="619" t="s">
        <v>402</v>
      </c>
      <c r="F248" s="627" t="s">
        <v>466</v>
      </c>
      <c r="G248" s="628">
        <v>785</v>
      </c>
      <c r="H248" s="629" t="s">
        <v>444</v>
      </c>
      <c r="I248" s="431">
        <f t="shared" si="5"/>
        <v>176389.5</v>
      </c>
    </row>
    <row r="249" spans="1:9" ht="126">
      <c r="A249" s="616">
        <v>242</v>
      </c>
      <c r="B249" s="625">
        <v>12.459999999999999</v>
      </c>
      <c r="C249" s="630" t="s">
        <v>467</v>
      </c>
      <c r="D249" s="619" t="s">
        <v>365</v>
      </c>
      <c r="E249" s="619" t="s">
        <v>402</v>
      </c>
      <c r="F249" s="627" t="s">
        <v>468</v>
      </c>
      <c r="G249" s="628">
        <v>882</v>
      </c>
      <c r="H249" s="629" t="s">
        <v>444</v>
      </c>
      <c r="I249" s="431">
        <f t="shared" si="5"/>
        <v>10989.72</v>
      </c>
    </row>
    <row r="250" spans="1:9" ht="141.75">
      <c r="A250" s="616">
        <v>243</v>
      </c>
      <c r="B250" s="625">
        <v>21.580000000000002</v>
      </c>
      <c r="C250" s="630" t="s">
        <v>469</v>
      </c>
      <c r="D250" s="619" t="s">
        <v>365</v>
      </c>
      <c r="E250" s="619" t="s">
        <v>402</v>
      </c>
      <c r="F250" s="627" t="s">
        <v>470</v>
      </c>
      <c r="G250" s="628">
        <v>875</v>
      </c>
      <c r="H250" s="629" t="s">
        <v>444</v>
      </c>
      <c r="I250" s="431">
        <f t="shared" si="5"/>
        <v>18882.5</v>
      </c>
    </row>
    <row r="251" spans="1:9" ht="141.75">
      <c r="A251" s="616">
        <v>244</v>
      </c>
      <c r="B251" s="625">
        <v>582.17999999999995</v>
      </c>
      <c r="C251" s="630" t="s">
        <v>471</v>
      </c>
      <c r="D251" s="619" t="s">
        <v>365</v>
      </c>
      <c r="E251" s="619" t="s">
        <v>402</v>
      </c>
      <c r="F251" s="627" t="s">
        <v>472</v>
      </c>
      <c r="G251" s="628">
        <v>146</v>
      </c>
      <c r="H251" s="629" t="s">
        <v>444</v>
      </c>
      <c r="I251" s="431">
        <f t="shared" si="5"/>
        <v>84998.28</v>
      </c>
    </row>
    <row r="252" spans="1:9" ht="126">
      <c r="A252" s="616">
        <v>245</v>
      </c>
      <c r="B252" s="625">
        <v>1501.22</v>
      </c>
      <c r="C252" s="630" t="s">
        <v>473</v>
      </c>
      <c r="D252" s="619" t="s">
        <v>365</v>
      </c>
      <c r="E252" s="619" t="s">
        <v>402</v>
      </c>
      <c r="F252" s="627" t="s">
        <v>474</v>
      </c>
      <c r="G252" s="628">
        <v>154</v>
      </c>
      <c r="H252" s="629" t="s">
        <v>444</v>
      </c>
      <c r="I252" s="431">
        <f t="shared" si="5"/>
        <v>231187.88</v>
      </c>
    </row>
    <row r="253" spans="1:9" ht="78.75">
      <c r="A253" s="616">
        <v>246</v>
      </c>
      <c r="B253" s="625">
        <v>9.59</v>
      </c>
      <c r="C253" s="630" t="s">
        <v>475</v>
      </c>
      <c r="D253" s="619" t="s">
        <v>365</v>
      </c>
      <c r="E253" s="619" t="s">
        <v>50</v>
      </c>
      <c r="F253" s="627" t="s">
        <v>476</v>
      </c>
      <c r="G253" s="628">
        <v>6162</v>
      </c>
      <c r="H253" s="629" t="s">
        <v>444</v>
      </c>
      <c r="I253" s="431">
        <f t="shared" si="5"/>
        <v>59093.58</v>
      </c>
    </row>
    <row r="254" spans="1:9" ht="94.5">
      <c r="A254" s="616">
        <v>247</v>
      </c>
      <c r="B254" s="625">
        <v>25.22</v>
      </c>
      <c r="C254" s="630" t="s">
        <v>477</v>
      </c>
      <c r="D254" s="619" t="s">
        <v>365</v>
      </c>
      <c r="E254" s="619" t="s">
        <v>402</v>
      </c>
      <c r="F254" s="627" t="s">
        <v>478</v>
      </c>
      <c r="G254" s="628">
        <v>6292</v>
      </c>
      <c r="H254" s="629" t="s">
        <v>414</v>
      </c>
      <c r="I254" s="431">
        <f t="shared" si="5"/>
        <v>158684.24</v>
      </c>
    </row>
    <row r="255" spans="1:9" ht="94.5">
      <c r="A255" s="616">
        <v>248</v>
      </c>
      <c r="B255" s="625">
        <v>35.56</v>
      </c>
      <c r="C255" s="630" t="s">
        <v>479</v>
      </c>
      <c r="D255" s="619" t="s">
        <v>365</v>
      </c>
      <c r="E255" s="619" t="s">
        <v>402</v>
      </c>
      <c r="F255" s="627" t="s">
        <v>480</v>
      </c>
      <c r="G255" s="628">
        <v>5213</v>
      </c>
      <c r="H255" s="629" t="s">
        <v>414</v>
      </c>
      <c r="I255" s="431">
        <f t="shared" si="5"/>
        <v>185374.28</v>
      </c>
    </row>
    <row r="256" spans="1:9" ht="31.5">
      <c r="A256" s="616">
        <v>249</v>
      </c>
      <c r="B256" s="625">
        <v>2491</v>
      </c>
      <c r="C256" s="630" t="s">
        <v>481</v>
      </c>
      <c r="D256" s="619" t="s">
        <v>365</v>
      </c>
      <c r="E256" s="619" t="s">
        <v>50</v>
      </c>
      <c r="F256" s="627" t="s">
        <v>482</v>
      </c>
      <c r="G256" s="628">
        <v>128</v>
      </c>
      <c r="H256" s="629" t="s">
        <v>483</v>
      </c>
      <c r="I256" s="431">
        <f t="shared" si="5"/>
        <v>318848</v>
      </c>
    </row>
    <row r="257" spans="1:9" ht="47.25">
      <c r="A257" s="616">
        <v>250</v>
      </c>
      <c r="B257" s="625">
        <v>355</v>
      </c>
      <c r="C257" s="630" t="s">
        <v>484</v>
      </c>
      <c r="D257" s="619" t="s">
        <v>365</v>
      </c>
      <c r="E257" s="619" t="s">
        <v>50</v>
      </c>
      <c r="F257" s="627" t="s">
        <v>485</v>
      </c>
      <c r="G257" s="628">
        <v>108</v>
      </c>
      <c r="H257" s="629" t="s">
        <v>418</v>
      </c>
      <c r="I257" s="431">
        <f t="shared" si="5"/>
        <v>38340</v>
      </c>
    </row>
    <row r="258" spans="1:9" ht="78.75">
      <c r="A258" s="616">
        <v>251</v>
      </c>
      <c r="B258" s="625">
        <v>1</v>
      </c>
      <c r="C258" s="630" t="s">
        <v>486</v>
      </c>
      <c r="D258" s="619" t="s">
        <v>365</v>
      </c>
      <c r="E258" s="619" t="s">
        <v>50</v>
      </c>
      <c r="F258" s="627" t="s">
        <v>487</v>
      </c>
      <c r="G258" s="628">
        <v>11353</v>
      </c>
      <c r="H258" s="629" t="s">
        <v>15</v>
      </c>
      <c r="I258" s="431">
        <f t="shared" si="5"/>
        <v>11353</v>
      </c>
    </row>
    <row r="259" spans="1:9" ht="47.25">
      <c r="A259" s="616">
        <v>252</v>
      </c>
      <c r="B259" s="625">
        <v>8</v>
      </c>
      <c r="C259" s="630" t="s">
        <v>488</v>
      </c>
      <c r="D259" s="619" t="s">
        <v>365</v>
      </c>
      <c r="E259" s="619" t="s">
        <v>50</v>
      </c>
      <c r="F259" s="627" t="s">
        <v>489</v>
      </c>
      <c r="G259" s="628">
        <v>166</v>
      </c>
      <c r="H259" s="629" t="s">
        <v>15</v>
      </c>
      <c r="I259" s="431">
        <f t="shared" si="5"/>
        <v>1328</v>
      </c>
    </row>
    <row r="260" spans="1:9" ht="78.75">
      <c r="A260" s="616">
        <v>253</v>
      </c>
      <c r="B260" s="625">
        <v>2</v>
      </c>
      <c r="C260" s="630" t="s">
        <v>490</v>
      </c>
      <c r="D260" s="619" t="s">
        <v>365</v>
      </c>
      <c r="E260" s="619" t="s">
        <v>50</v>
      </c>
      <c r="F260" s="627" t="s">
        <v>491</v>
      </c>
      <c r="G260" s="628">
        <v>449</v>
      </c>
      <c r="H260" s="629" t="s">
        <v>15</v>
      </c>
      <c r="I260" s="431">
        <f t="shared" si="5"/>
        <v>898</v>
      </c>
    </row>
    <row r="261" spans="1:9" ht="94.5">
      <c r="A261" s="616">
        <v>254</v>
      </c>
      <c r="B261" s="625">
        <v>64</v>
      </c>
      <c r="C261" s="630" t="s">
        <v>492</v>
      </c>
      <c r="D261" s="619" t="s">
        <v>365</v>
      </c>
      <c r="E261" s="619" t="s">
        <v>50</v>
      </c>
      <c r="F261" s="627" t="s">
        <v>493</v>
      </c>
      <c r="G261" s="628">
        <v>676</v>
      </c>
      <c r="H261" s="629" t="s">
        <v>15</v>
      </c>
      <c r="I261" s="431">
        <f t="shared" si="5"/>
        <v>43264</v>
      </c>
    </row>
    <row r="262" spans="1:9" ht="47.25">
      <c r="A262" s="616">
        <v>255</v>
      </c>
      <c r="B262" s="625">
        <v>24</v>
      </c>
      <c r="C262" s="630" t="s">
        <v>494</v>
      </c>
      <c r="D262" s="619" t="s">
        <v>365</v>
      </c>
      <c r="E262" s="619" t="s">
        <v>50</v>
      </c>
      <c r="F262" s="627" t="s">
        <v>495</v>
      </c>
      <c r="G262" s="628">
        <v>148</v>
      </c>
      <c r="H262" s="629" t="s">
        <v>15</v>
      </c>
      <c r="I262" s="431">
        <f t="shared" si="5"/>
        <v>3552</v>
      </c>
    </row>
    <row r="263" spans="1:9" ht="47.25">
      <c r="A263" s="616">
        <v>256</v>
      </c>
      <c r="B263" s="625">
        <v>1</v>
      </c>
      <c r="C263" s="630" t="s">
        <v>496</v>
      </c>
      <c r="D263" s="619" t="s">
        <v>365</v>
      </c>
      <c r="E263" s="619" t="s">
        <v>50</v>
      </c>
      <c r="F263" s="627" t="s">
        <v>497</v>
      </c>
      <c r="G263" s="628">
        <v>2192</v>
      </c>
      <c r="H263" s="629" t="s">
        <v>15</v>
      </c>
      <c r="I263" s="431">
        <f t="shared" si="5"/>
        <v>2192</v>
      </c>
    </row>
    <row r="264" spans="1:9" ht="47.25">
      <c r="A264" s="616">
        <v>257</v>
      </c>
      <c r="B264" s="625">
        <v>185</v>
      </c>
      <c r="C264" s="630" t="s">
        <v>498</v>
      </c>
      <c r="D264" s="619" t="s">
        <v>365</v>
      </c>
      <c r="E264" s="619" t="s">
        <v>50</v>
      </c>
      <c r="F264" s="627" t="s">
        <v>499</v>
      </c>
      <c r="G264" s="628">
        <v>75</v>
      </c>
      <c r="H264" s="629" t="s">
        <v>74</v>
      </c>
      <c r="I264" s="431">
        <f t="shared" si="5"/>
        <v>13875</v>
      </c>
    </row>
    <row r="265" spans="1:9" ht="47.25">
      <c r="A265" s="616">
        <v>258</v>
      </c>
      <c r="B265" s="625">
        <v>310</v>
      </c>
      <c r="C265" s="630" t="s">
        <v>500</v>
      </c>
      <c r="D265" s="619" t="s">
        <v>365</v>
      </c>
      <c r="E265" s="619" t="s">
        <v>50</v>
      </c>
      <c r="F265" s="627" t="s">
        <v>501</v>
      </c>
      <c r="G265" s="628">
        <v>103</v>
      </c>
      <c r="H265" s="629" t="s">
        <v>74</v>
      </c>
      <c r="I265" s="431">
        <f t="shared" si="5"/>
        <v>31930</v>
      </c>
    </row>
    <row r="266" spans="1:9" ht="47.25">
      <c r="A266" s="616">
        <v>259</v>
      </c>
      <c r="B266" s="625">
        <v>14</v>
      </c>
      <c r="C266" s="630" t="s">
        <v>502</v>
      </c>
      <c r="D266" s="619" t="s">
        <v>365</v>
      </c>
      <c r="E266" s="619" t="s">
        <v>50</v>
      </c>
      <c r="F266" s="627" t="s">
        <v>503</v>
      </c>
      <c r="G266" s="628">
        <v>141</v>
      </c>
      <c r="H266" s="629" t="s">
        <v>15</v>
      </c>
      <c r="I266" s="431">
        <f t="shared" si="5"/>
        <v>1974</v>
      </c>
    </row>
    <row r="267" spans="1:9" ht="47.25">
      <c r="A267" s="616">
        <v>260</v>
      </c>
      <c r="B267" s="625">
        <v>12</v>
      </c>
      <c r="C267" s="630" t="s">
        <v>504</v>
      </c>
      <c r="D267" s="619" t="s">
        <v>365</v>
      </c>
      <c r="E267" s="619" t="s">
        <v>50</v>
      </c>
      <c r="F267" s="627" t="s">
        <v>505</v>
      </c>
      <c r="G267" s="628">
        <v>2277</v>
      </c>
      <c r="H267" s="629" t="s">
        <v>15</v>
      </c>
      <c r="I267" s="431">
        <f t="shared" si="5"/>
        <v>27324</v>
      </c>
    </row>
    <row r="268" spans="1:9" ht="47.25">
      <c r="A268" s="616">
        <v>261</v>
      </c>
      <c r="B268" s="625">
        <v>12</v>
      </c>
      <c r="C268" s="631" t="s">
        <v>506</v>
      </c>
      <c r="D268" s="619" t="s">
        <v>365</v>
      </c>
      <c r="E268" s="619" t="s">
        <v>50</v>
      </c>
      <c r="F268" s="627" t="s">
        <v>507</v>
      </c>
      <c r="G268" s="628">
        <v>589</v>
      </c>
      <c r="H268" s="629" t="s">
        <v>15</v>
      </c>
      <c r="I268" s="431">
        <f t="shared" si="5"/>
        <v>7068</v>
      </c>
    </row>
    <row r="269" spans="1:9" ht="15.75">
      <c r="A269" s="616">
        <v>262</v>
      </c>
      <c r="B269" s="625">
        <v>10</v>
      </c>
      <c r="C269" s="630" t="e">
        <f>[2]Detaied!B549</f>
        <v>#REF!</v>
      </c>
      <c r="D269" s="619" t="s">
        <v>365</v>
      </c>
      <c r="E269" s="619" t="s">
        <v>50</v>
      </c>
      <c r="F269" s="627" t="s">
        <v>509</v>
      </c>
      <c r="G269" s="628">
        <v>3887</v>
      </c>
      <c r="H269" s="629" t="s">
        <v>15</v>
      </c>
      <c r="I269" s="431">
        <f t="shared" si="5"/>
        <v>38870</v>
      </c>
    </row>
    <row r="270" spans="1:9" ht="94.5">
      <c r="A270" s="616">
        <v>263</v>
      </c>
      <c r="B270" s="625">
        <v>1</v>
      </c>
      <c r="C270" s="630" t="s">
        <v>510</v>
      </c>
      <c r="D270" s="619" t="s">
        <v>365</v>
      </c>
      <c r="E270" s="619" t="s">
        <v>50</v>
      </c>
      <c r="F270" s="627" t="s">
        <v>511</v>
      </c>
      <c r="G270" s="628">
        <v>5345</v>
      </c>
      <c r="H270" s="629" t="s">
        <v>15</v>
      </c>
      <c r="I270" s="431">
        <f t="shared" si="5"/>
        <v>5345</v>
      </c>
    </row>
    <row r="271" spans="1:9" ht="15.75">
      <c r="A271" s="616">
        <v>264</v>
      </c>
      <c r="B271" s="625">
        <v>14</v>
      </c>
      <c r="C271" s="435" t="s">
        <v>512</v>
      </c>
      <c r="D271" s="619" t="s">
        <v>365</v>
      </c>
      <c r="E271" s="619" t="s">
        <v>50</v>
      </c>
      <c r="F271" s="632" t="s">
        <v>513</v>
      </c>
      <c r="G271" s="628">
        <v>582</v>
      </c>
      <c r="H271" s="629" t="s">
        <v>15</v>
      </c>
      <c r="I271" s="431">
        <f t="shared" si="5"/>
        <v>8148</v>
      </c>
    </row>
    <row r="272" spans="1:9" ht="78.75">
      <c r="A272" s="616">
        <v>265</v>
      </c>
      <c r="B272" s="625">
        <v>30</v>
      </c>
      <c r="C272" s="630" t="s">
        <v>514</v>
      </c>
      <c r="D272" s="619" t="s">
        <v>365</v>
      </c>
      <c r="E272" s="619" t="s">
        <v>50</v>
      </c>
      <c r="F272" s="627" t="s">
        <v>515</v>
      </c>
      <c r="G272" s="628">
        <v>755</v>
      </c>
      <c r="H272" s="629" t="s">
        <v>74</v>
      </c>
      <c r="I272" s="431">
        <f t="shared" si="5"/>
        <v>22650</v>
      </c>
    </row>
    <row r="273" spans="1:9" ht="63">
      <c r="A273" s="616">
        <v>266</v>
      </c>
      <c r="B273" s="625">
        <v>1</v>
      </c>
      <c r="C273" s="630" t="s">
        <v>516</v>
      </c>
      <c r="D273" s="619" t="s">
        <v>365</v>
      </c>
      <c r="E273" s="619" t="s">
        <v>402</v>
      </c>
      <c r="F273" s="627" t="s">
        <v>517</v>
      </c>
      <c r="G273" s="628">
        <v>8766</v>
      </c>
      <c r="H273" s="629" t="s">
        <v>15</v>
      </c>
      <c r="I273" s="431">
        <f t="shared" si="5"/>
        <v>8766</v>
      </c>
    </row>
    <row r="274" spans="1:9" ht="31.5">
      <c r="A274" s="616">
        <v>267</v>
      </c>
      <c r="B274" s="625">
        <v>2</v>
      </c>
      <c r="C274" s="630" t="s">
        <v>518</v>
      </c>
      <c r="D274" s="619" t="s">
        <v>365</v>
      </c>
      <c r="E274" s="619" t="s">
        <v>50</v>
      </c>
      <c r="F274" s="627" t="s">
        <v>519</v>
      </c>
      <c r="G274" s="628">
        <v>128</v>
      </c>
      <c r="H274" s="629" t="s">
        <v>15</v>
      </c>
      <c r="I274" s="431">
        <f t="shared" si="5"/>
        <v>256</v>
      </c>
    </row>
    <row r="275" spans="1:9" ht="31.5">
      <c r="A275" s="616">
        <v>268</v>
      </c>
      <c r="B275" s="625">
        <v>2</v>
      </c>
      <c r="C275" s="630" t="s">
        <v>520</v>
      </c>
      <c r="D275" s="619" t="s">
        <v>365</v>
      </c>
      <c r="E275" s="619" t="s">
        <v>50</v>
      </c>
      <c r="F275" s="627" t="s">
        <v>521</v>
      </c>
      <c r="G275" s="628">
        <v>100</v>
      </c>
      <c r="H275" s="629" t="s">
        <v>15</v>
      </c>
      <c r="I275" s="431">
        <f t="shared" si="5"/>
        <v>200</v>
      </c>
    </row>
    <row r="276" spans="1:9" ht="31.5">
      <c r="A276" s="616">
        <v>269</v>
      </c>
      <c r="B276" s="625">
        <v>12</v>
      </c>
      <c r="C276" s="630" t="s">
        <v>522</v>
      </c>
      <c r="D276" s="619" t="s">
        <v>365</v>
      </c>
      <c r="E276" s="619" t="s">
        <v>50</v>
      </c>
      <c r="F276" s="627" t="s">
        <v>523</v>
      </c>
      <c r="G276" s="628">
        <v>462</v>
      </c>
      <c r="H276" s="629" t="s">
        <v>74</v>
      </c>
      <c r="I276" s="431">
        <f t="shared" si="5"/>
        <v>5544</v>
      </c>
    </row>
    <row r="277" spans="1:9" ht="31.5">
      <c r="A277" s="616">
        <v>270</v>
      </c>
      <c r="B277" s="625">
        <v>20</v>
      </c>
      <c r="C277" s="630" t="s">
        <v>524</v>
      </c>
      <c r="D277" s="619" t="s">
        <v>365</v>
      </c>
      <c r="E277" s="619" t="s">
        <v>50</v>
      </c>
      <c r="F277" s="627" t="s">
        <v>525</v>
      </c>
      <c r="G277" s="628">
        <v>410</v>
      </c>
      <c r="H277" s="629" t="s">
        <v>74</v>
      </c>
      <c r="I277" s="431">
        <f t="shared" si="5"/>
        <v>8200</v>
      </c>
    </row>
    <row r="278" spans="1:9" ht="63">
      <c r="A278" s="616">
        <v>271</v>
      </c>
      <c r="B278" s="625">
        <v>2</v>
      </c>
      <c r="C278" s="630" t="s">
        <v>526</v>
      </c>
      <c r="D278" s="619" t="s">
        <v>365</v>
      </c>
      <c r="E278" s="619" t="s">
        <v>50</v>
      </c>
      <c r="F278" s="627" t="s">
        <v>527</v>
      </c>
      <c r="G278" s="628">
        <v>767</v>
      </c>
      <c r="H278" s="629" t="s">
        <v>15</v>
      </c>
      <c r="I278" s="431">
        <f t="shared" si="5"/>
        <v>1534</v>
      </c>
    </row>
    <row r="279" spans="1:9" ht="47.25">
      <c r="A279" s="616">
        <v>272</v>
      </c>
      <c r="B279" s="625">
        <v>1</v>
      </c>
      <c r="C279" s="630" t="s">
        <v>528</v>
      </c>
      <c r="D279" s="619" t="s">
        <v>365</v>
      </c>
      <c r="E279" s="619" t="s">
        <v>50</v>
      </c>
      <c r="F279" s="627" t="s">
        <v>529</v>
      </c>
      <c r="G279" s="628">
        <v>2228</v>
      </c>
      <c r="H279" s="629" t="s">
        <v>15</v>
      </c>
      <c r="I279" s="431">
        <f t="shared" si="5"/>
        <v>2228</v>
      </c>
    </row>
    <row r="280" spans="1:9" ht="47.25">
      <c r="A280" s="616">
        <v>273</v>
      </c>
      <c r="B280" s="625">
        <v>1</v>
      </c>
      <c r="C280" s="630" t="s">
        <v>530</v>
      </c>
      <c r="D280" s="619" t="s">
        <v>365</v>
      </c>
      <c r="E280" s="619" t="s">
        <v>50</v>
      </c>
      <c r="F280" s="627" t="s">
        <v>531</v>
      </c>
      <c r="G280" s="628">
        <v>1324</v>
      </c>
      <c r="H280" s="629" t="s">
        <v>15</v>
      </c>
      <c r="I280" s="431">
        <f t="shared" si="5"/>
        <v>1324</v>
      </c>
    </row>
    <row r="281" spans="1:9" ht="31.5">
      <c r="A281" s="616">
        <v>274</v>
      </c>
      <c r="B281" s="625">
        <v>2</v>
      </c>
      <c r="C281" s="630" t="s">
        <v>532</v>
      </c>
      <c r="D281" s="619" t="s">
        <v>365</v>
      </c>
      <c r="E281" s="619" t="s">
        <v>50</v>
      </c>
      <c r="F281" s="627" t="s">
        <v>533</v>
      </c>
      <c r="G281" s="628">
        <v>721</v>
      </c>
      <c r="H281" s="629" t="s">
        <v>15</v>
      </c>
      <c r="I281" s="431">
        <f t="shared" si="5"/>
        <v>1442</v>
      </c>
    </row>
    <row r="282" spans="1:9" ht="31.5">
      <c r="A282" s="616">
        <v>275</v>
      </c>
      <c r="B282" s="625">
        <v>4</v>
      </c>
      <c r="C282" s="630" t="s">
        <v>534</v>
      </c>
      <c r="D282" s="619" t="s">
        <v>365</v>
      </c>
      <c r="E282" s="619" t="s">
        <v>50</v>
      </c>
      <c r="F282" s="627" t="s">
        <v>535</v>
      </c>
      <c r="G282" s="628">
        <v>298</v>
      </c>
      <c r="H282" s="629" t="s">
        <v>15</v>
      </c>
      <c r="I282" s="431">
        <f t="shared" si="5"/>
        <v>1192</v>
      </c>
    </row>
    <row r="283" spans="1:9" ht="126">
      <c r="A283" s="616">
        <v>276</v>
      </c>
      <c r="B283" s="625">
        <v>1</v>
      </c>
      <c r="C283" s="630" t="s">
        <v>536</v>
      </c>
      <c r="D283" s="619" t="s">
        <v>365</v>
      </c>
      <c r="E283" s="619" t="s">
        <v>50</v>
      </c>
      <c r="F283" s="627" t="s">
        <v>537</v>
      </c>
      <c r="G283" s="628">
        <v>1717</v>
      </c>
      <c r="H283" s="629" t="s">
        <v>15</v>
      </c>
      <c r="I283" s="431">
        <f t="shared" si="5"/>
        <v>1717</v>
      </c>
    </row>
    <row r="284" spans="1:9" ht="31.5">
      <c r="A284" s="616">
        <v>277</v>
      </c>
      <c r="B284" s="625">
        <v>2</v>
      </c>
      <c r="C284" s="630" t="s">
        <v>538</v>
      </c>
      <c r="D284" s="619" t="s">
        <v>365</v>
      </c>
      <c r="E284" s="619" t="s">
        <v>50</v>
      </c>
      <c r="F284" s="627" t="s">
        <v>539</v>
      </c>
      <c r="G284" s="628">
        <v>309</v>
      </c>
      <c r="H284" s="629" t="s">
        <v>15</v>
      </c>
      <c r="I284" s="431">
        <f t="shared" ref="I284:I313" si="6">G284*B284</f>
        <v>618</v>
      </c>
    </row>
    <row r="285" spans="1:9" ht="31.5">
      <c r="A285" s="616">
        <v>278</v>
      </c>
      <c r="B285" s="625">
        <v>2</v>
      </c>
      <c r="C285" s="630" t="s">
        <v>540</v>
      </c>
      <c r="D285" s="619" t="s">
        <v>365</v>
      </c>
      <c r="E285" s="619" t="s">
        <v>50</v>
      </c>
      <c r="F285" s="627" t="s">
        <v>541</v>
      </c>
      <c r="G285" s="628">
        <v>134</v>
      </c>
      <c r="H285" s="629" t="s">
        <v>15</v>
      </c>
      <c r="I285" s="431">
        <f t="shared" si="6"/>
        <v>268</v>
      </c>
    </row>
    <row r="286" spans="1:9" ht="31.5">
      <c r="A286" s="616">
        <v>279</v>
      </c>
      <c r="B286" s="625">
        <v>1</v>
      </c>
      <c r="C286" s="630" t="s">
        <v>542</v>
      </c>
      <c r="D286" s="619" t="s">
        <v>365</v>
      </c>
      <c r="E286" s="619" t="s">
        <v>50</v>
      </c>
      <c r="F286" s="627" t="s">
        <v>543</v>
      </c>
      <c r="G286" s="628">
        <v>2032</v>
      </c>
      <c r="H286" s="629" t="s">
        <v>15</v>
      </c>
      <c r="I286" s="431">
        <f t="shared" si="6"/>
        <v>2032</v>
      </c>
    </row>
    <row r="287" spans="1:9" ht="78.75">
      <c r="A287" s="616">
        <v>280</v>
      </c>
      <c r="B287" s="625">
        <v>1000</v>
      </c>
      <c r="C287" s="630" t="s">
        <v>544</v>
      </c>
      <c r="D287" s="619" t="s">
        <v>365</v>
      </c>
      <c r="E287" s="619" t="s">
        <v>50</v>
      </c>
      <c r="F287" s="627" t="s">
        <v>545</v>
      </c>
      <c r="G287" s="628">
        <v>10</v>
      </c>
      <c r="H287" s="629" t="s">
        <v>546</v>
      </c>
      <c r="I287" s="431">
        <f t="shared" si="6"/>
        <v>10000</v>
      </c>
    </row>
    <row r="288" spans="1:9" ht="31.5">
      <c r="A288" s="616">
        <v>281</v>
      </c>
      <c r="B288" s="625">
        <v>2</v>
      </c>
      <c r="C288" s="630" t="s">
        <v>547</v>
      </c>
      <c r="D288" s="619" t="s">
        <v>365</v>
      </c>
      <c r="E288" s="619" t="s">
        <v>50</v>
      </c>
      <c r="F288" s="627" t="s">
        <v>548</v>
      </c>
      <c r="G288" s="628">
        <v>33</v>
      </c>
      <c r="H288" s="629" t="s">
        <v>15</v>
      </c>
      <c r="I288" s="431">
        <f t="shared" si="6"/>
        <v>66</v>
      </c>
    </row>
    <row r="289" spans="1:9" ht="94.5">
      <c r="A289" s="616">
        <v>282</v>
      </c>
      <c r="B289" s="625">
        <v>20</v>
      </c>
      <c r="C289" s="630" t="s">
        <v>549</v>
      </c>
      <c r="D289" s="619" t="s">
        <v>365</v>
      </c>
      <c r="E289" s="619" t="s">
        <v>50</v>
      </c>
      <c r="F289" s="627" t="s">
        <v>550</v>
      </c>
      <c r="G289" s="628">
        <v>239</v>
      </c>
      <c r="H289" s="629" t="s">
        <v>74</v>
      </c>
      <c r="I289" s="431">
        <f t="shared" si="6"/>
        <v>4780</v>
      </c>
    </row>
    <row r="290" spans="1:9" ht="94.5">
      <c r="A290" s="616">
        <v>283</v>
      </c>
      <c r="B290" s="625">
        <v>50</v>
      </c>
      <c r="C290" s="630" t="s">
        <v>551</v>
      </c>
      <c r="D290" s="619" t="s">
        <v>365</v>
      </c>
      <c r="E290" s="619" t="s">
        <v>50</v>
      </c>
      <c r="F290" s="627" t="s">
        <v>372</v>
      </c>
      <c r="G290" s="628">
        <v>313</v>
      </c>
      <c r="H290" s="629" t="s">
        <v>74</v>
      </c>
      <c r="I290" s="431">
        <f t="shared" si="6"/>
        <v>15650</v>
      </c>
    </row>
    <row r="291" spans="1:9" ht="94.5">
      <c r="A291" s="616">
        <v>284</v>
      </c>
      <c r="B291" s="625">
        <v>40</v>
      </c>
      <c r="C291" s="630" t="s">
        <v>552</v>
      </c>
      <c r="D291" s="619" t="s">
        <v>365</v>
      </c>
      <c r="E291" s="619" t="s">
        <v>50</v>
      </c>
      <c r="F291" s="627" t="s">
        <v>553</v>
      </c>
      <c r="G291" s="628">
        <v>410</v>
      </c>
      <c r="H291" s="629" t="s">
        <v>74</v>
      </c>
      <c r="I291" s="431">
        <f t="shared" si="6"/>
        <v>16400</v>
      </c>
    </row>
    <row r="292" spans="1:9" ht="31.5">
      <c r="A292" s="616">
        <v>285</v>
      </c>
      <c r="B292" s="625">
        <v>2</v>
      </c>
      <c r="C292" s="630" t="s">
        <v>554</v>
      </c>
      <c r="D292" s="619" t="s">
        <v>365</v>
      </c>
      <c r="E292" s="619" t="s">
        <v>50</v>
      </c>
      <c r="F292" s="627" t="s">
        <v>555</v>
      </c>
      <c r="G292" s="628">
        <v>466</v>
      </c>
      <c r="H292" s="629" t="s">
        <v>15</v>
      </c>
      <c r="I292" s="431">
        <f t="shared" si="6"/>
        <v>932</v>
      </c>
    </row>
    <row r="293" spans="1:9" ht="31.5">
      <c r="A293" s="616">
        <v>286</v>
      </c>
      <c r="B293" s="625">
        <v>20</v>
      </c>
      <c r="C293" s="630" t="s">
        <v>556</v>
      </c>
      <c r="D293" s="619" t="s">
        <v>365</v>
      </c>
      <c r="E293" s="619" t="s">
        <v>50</v>
      </c>
      <c r="F293" s="627" t="s">
        <v>557</v>
      </c>
      <c r="G293" s="628">
        <v>331</v>
      </c>
      <c r="H293" s="629" t="s">
        <v>15</v>
      </c>
      <c r="I293" s="431">
        <f t="shared" si="6"/>
        <v>6620</v>
      </c>
    </row>
    <row r="294" spans="1:9" ht="31.5">
      <c r="A294" s="616">
        <v>287</v>
      </c>
      <c r="B294" s="625">
        <v>1</v>
      </c>
      <c r="C294" s="630" t="s">
        <v>558</v>
      </c>
      <c r="D294" s="619" t="s">
        <v>365</v>
      </c>
      <c r="E294" s="619" t="s">
        <v>50</v>
      </c>
      <c r="F294" s="627" t="s">
        <v>559</v>
      </c>
      <c r="G294" s="628">
        <v>489</v>
      </c>
      <c r="H294" s="629" t="s">
        <v>15</v>
      </c>
      <c r="I294" s="431">
        <f t="shared" si="6"/>
        <v>489</v>
      </c>
    </row>
    <row r="295" spans="1:9" ht="15.75">
      <c r="A295" s="616">
        <v>288</v>
      </c>
      <c r="B295" s="625">
        <v>1</v>
      </c>
      <c r="C295" s="630" t="s">
        <v>560</v>
      </c>
      <c r="D295" s="619" t="s">
        <v>365</v>
      </c>
      <c r="E295" s="619" t="s">
        <v>50</v>
      </c>
      <c r="F295" s="627" t="s">
        <v>561</v>
      </c>
      <c r="G295" s="628">
        <v>675</v>
      </c>
      <c r="H295" s="629" t="s">
        <v>15</v>
      </c>
      <c r="I295" s="431">
        <f t="shared" si="6"/>
        <v>675</v>
      </c>
    </row>
    <row r="296" spans="1:9" ht="47.25">
      <c r="A296" s="616">
        <v>289</v>
      </c>
      <c r="B296" s="625">
        <v>17.5</v>
      </c>
      <c r="C296" s="630" t="s">
        <v>562</v>
      </c>
      <c r="D296" s="619" t="s">
        <v>365</v>
      </c>
      <c r="E296" s="619" t="s">
        <v>50</v>
      </c>
      <c r="F296" s="627" t="s">
        <v>563</v>
      </c>
      <c r="G296" s="628">
        <v>395</v>
      </c>
      <c r="H296" s="629" t="s">
        <v>322</v>
      </c>
      <c r="I296" s="431">
        <f t="shared" si="6"/>
        <v>6912.5</v>
      </c>
    </row>
    <row r="297" spans="1:9" ht="47.25">
      <c r="A297" s="616">
        <v>290</v>
      </c>
      <c r="B297" s="625">
        <v>3.05</v>
      </c>
      <c r="C297" s="630" t="s">
        <v>564</v>
      </c>
      <c r="D297" s="619" t="s">
        <v>365</v>
      </c>
      <c r="E297" s="619" t="s">
        <v>50</v>
      </c>
      <c r="F297" s="627" t="s">
        <v>565</v>
      </c>
      <c r="G297" s="628">
        <v>3553</v>
      </c>
      <c r="H297" s="629" t="s">
        <v>444</v>
      </c>
      <c r="I297" s="431">
        <f t="shared" si="6"/>
        <v>10836.65</v>
      </c>
    </row>
    <row r="298" spans="1:9" ht="15.75">
      <c r="A298" s="616">
        <v>291</v>
      </c>
      <c r="B298" s="625">
        <v>211.06</v>
      </c>
      <c r="C298" s="437" t="s">
        <v>566</v>
      </c>
      <c r="D298" s="619" t="s">
        <v>365</v>
      </c>
      <c r="E298" s="619" t="s">
        <v>402</v>
      </c>
      <c r="F298" s="627" t="s">
        <v>567</v>
      </c>
      <c r="G298" s="628">
        <v>270</v>
      </c>
      <c r="H298" s="629" t="s">
        <v>414</v>
      </c>
      <c r="I298" s="431">
        <f t="shared" si="6"/>
        <v>56986.2</v>
      </c>
    </row>
    <row r="299" spans="1:9" ht="31.5">
      <c r="A299" s="616">
        <v>292</v>
      </c>
      <c r="B299" s="625">
        <v>9.3999999999999986</v>
      </c>
      <c r="C299" s="630" t="s">
        <v>568</v>
      </c>
      <c r="D299" s="619" t="s">
        <v>365</v>
      </c>
      <c r="E299" s="619" t="s">
        <v>402</v>
      </c>
      <c r="F299" s="627" t="s">
        <v>569</v>
      </c>
      <c r="G299" s="628">
        <v>1601</v>
      </c>
      <c r="H299" s="629" t="s">
        <v>414</v>
      </c>
      <c r="I299" s="431">
        <f t="shared" si="6"/>
        <v>15049.399999999998</v>
      </c>
    </row>
    <row r="300" spans="1:9" ht="126">
      <c r="A300" s="616">
        <v>293</v>
      </c>
      <c r="B300" s="625">
        <v>50</v>
      </c>
      <c r="C300" s="630" t="s">
        <v>570</v>
      </c>
      <c r="D300" s="619" t="s">
        <v>365</v>
      </c>
      <c r="E300" s="619" t="s">
        <v>402</v>
      </c>
      <c r="F300" s="627" t="s">
        <v>571</v>
      </c>
      <c r="G300" s="628">
        <v>916</v>
      </c>
      <c r="H300" s="629" t="s">
        <v>444</v>
      </c>
      <c r="I300" s="431">
        <f t="shared" si="6"/>
        <v>45800</v>
      </c>
    </row>
    <row r="301" spans="1:9" ht="47.25">
      <c r="A301" s="616">
        <v>294</v>
      </c>
      <c r="B301" s="625">
        <v>25.67</v>
      </c>
      <c r="C301" s="624" t="s">
        <v>572</v>
      </c>
      <c r="D301" s="619" t="s">
        <v>365</v>
      </c>
      <c r="E301" s="619" t="s">
        <v>50</v>
      </c>
      <c r="F301" s="627" t="s">
        <v>573</v>
      </c>
      <c r="G301" s="628">
        <v>5299</v>
      </c>
      <c r="H301" s="629" t="s">
        <v>458</v>
      </c>
      <c r="I301" s="431">
        <f t="shared" si="6"/>
        <v>136025.33000000002</v>
      </c>
    </row>
    <row r="302" spans="1:9" ht="47.25">
      <c r="A302" s="616">
        <v>295</v>
      </c>
      <c r="B302" s="625">
        <v>1</v>
      </c>
      <c r="C302" s="633" t="s">
        <v>574</v>
      </c>
      <c r="D302" s="619" t="s">
        <v>365</v>
      </c>
      <c r="E302" s="619" t="s">
        <v>402</v>
      </c>
      <c r="F302" s="627" t="s">
        <v>575</v>
      </c>
      <c r="G302" s="628">
        <v>5000</v>
      </c>
      <c r="H302" s="629" t="s">
        <v>444</v>
      </c>
      <c r="I302" s="431">
        <f t="shared" si="6"/>
        <v>5000</v>
      </c>
    </row>
    <row r="303" spans="1:9" ht="63">
      <c r="A303" s="616">
        <v>296</v>
      </c>
      <c r="B303" s="625">
        <v>225</v>
      </c>
      <c r="C303" s="624" t="s">
        <v>576</v>
      </c>
      <c r="D303" s="619" t="s">
        <v>365</v>
      </c>
      <c r="E303" s="619" t="s">
        <v>402</v>
      </c>
      <c r="F303" s="627" t="s">
        <v>577</v>
      </c>
      <c r="G303" s="628">
        <v>336</v>
      </c>
      <c r="H303" s="629" t="s">
        <v>418</v>
      </c>
      <c r="I303" s="431">
        <f t="shared" si="6"/>
        <v>75600</v>
      </c>
    </row>
    <row r="304" spans="1:9" ht="63">
      <c r="A304" s="616">
        <v>297</v>
      </c>
      <c r="B304" s="625">
        <v>25</v>
      </c>
      <c r="C304" s="624" t="s">
        <v>578</v>
      </c>
      <c r="D304" s="619" t="s">
        <v>365</v>
      </c>
      <c r="E304" s="619" t="s">
        <v>50</v>
      </c>
      <c r="F304" s="627" t="s">
        <v>579</v>
      </c>
      <c r="G304" s="628">
        <v>883</v>
      </c>
      <c r="H304" s="629" t="s">
        <v>418</v>
      </c>
      <c r="I304" s="431">
        <f t="shared" si="6"/>
        <v>22075</v>
      </c>
    </row>
    <row r="305" spans="1:9" ht="63">
      <c r="A305" s="616">
        <v>298</v>
      </c>
      <c r="B305" s="625">
        <v>1</v>
      </c>
      <c r="C305" s="624" t="s">
        <v>580</v>
      </c>
      <c r="D305" s="619" t="s">
        <v>365</v>
      </c>
      <c r="E305" s="619" t="s">
        <v>50</v>
      </c>
      <c r="F305" s="627" t="s">
        <v>581</v>
      </c>
      <c r="G305" s="628">
        <v>21619</v>
      </c>
      <c r="H305" s="629" t="s">
        <v>15</v>
      </c>
      <c r="I305" s="431">
        <f t="shared" si="6"/>
        <v>21619</v>
      </c>
    </row>
    <row r="306" spans="1:9" ht="47.25">
      <c r="A306" s="616">
        <v>299</v>
      </c>
      <c r="B306" s="625">
        <v>168</v>
      </c>
      <c r="C306" s="624" t="s">
        <v>582</v>
      </c>
      <c r="D306" s="619" t="s">
        <v>365</v>
      </c>
      <c r="E306" s="619" t="s">
        <v>50</v>
      </c>
      <c r="F306" s="627" t="s">
        <v>583</v>
      </c>
      <c r="G306" s="628">
        <v>180</v>
      </c>
      <c r="H306" s="629" t="s">
        <v>418</v>
      </c>
      <c r="I306" s="431">
        <f t="shared" si="6"/>
        <v>30240</v>
      </c>
    </row>
    <row r="307" spans="1:9" ht="47.25">
      <c r="A307" s="616">
        <v>300</v>
      </c>
      <c r="B307" s="625">
        <v>1</v>
      </c>
      <c r="C307" s="624" t="s">
        <v>584</v>
      </c>
      <c r="D307" s="619" t="s">
        <v>365</v>
      </c>
      <c r="E307" s="619" t="s">
        <v>50</v>
      </c>
      <c r="F307" s="627" t="s">
        <v>585</v>
      </c>
      <c r="G307" s="628">
        <v>1040</v>
      </c>
      <c r="H307" s="629" t="s">
        <v>15</v>
      </c>
      <c r="I307" s="431">
        <f t="shared" si="6"/>
        <v>1040</v>
      </c>
    </row>
    <row r="308" spans="1:9" ht="47.25">
      <c r="A308" s="616">
        <v>301</v>
      </c>
      <c r="B308" s="625">
        <v>180</v>
      </c>
      <c r="C308" s="624" t="s">
        <v>586</v>
      </c>
      <c r="D308" s="619" t="s">
        <v>365</v>
      </c>
      <c r="E308" s="619" t="s">
        <v>50</v>
      </c>
      <c r="F308" s="627" t="s">
        <v>587</v>
      </c>
      <c r="G308" s="628">
        <v>192</v>
      </c>
      <c r="H308" s="629" t="s">
        <v>418</v>
      </c>
      <c r="I308" s="431">
        <f t="shared" si="6"/>
        <v>34560</v>
      </c>
    </row>
    <row r="309" spans="1:9" ht="15.75">
      <c r="A309" s="616">
        <v>302</v>
      </c>
      <c r="B309" s="617">
        <v>1</v>
      </c>
      <c r="C309" s="624" t="s">
        <v>588</v>
      </c>
      <c r="D309" s="619" t="s">
        <v>365</v>
      </c>
      <c r="E309" s="619" t="s">
        <v>402</v>
      </c>
      <c r="F309" s="620" t="s">
        <v>589</v>
      </c>
      <c r="G309" s="621">
        <v>5000</v>
      </c>
      <c r="H309" s="622" t="s">
        <v>15</v>
      </c>
      <c r="I309" s="623">
        <f t="shared" si="6"/>
        <v>5000</v>
      </c>
    </row>
    <row r="310" spans="1:9" ht="47.25">
      <c r="A310" s="616">
        <v>303</v>
      </c>
      <c r="B310" s="617">
        <v>1</v>
      </c>
      <c r="C310" s="624" t="s">
        <v>590</v>
      </c>
      <c r="D310" s="619" t="s">
        <v>365</v>
      </c>
      <c r="E310" s="619" t="s">
        <v>402</v>
      </c>
      <c r="F310" s="620" t="s">
        <v>591</v>
      </c>
      <c r="G310" s="621">
        <v>5408</v>
      </c>
      <c r="H310" s="622" t="s">
        <v>15</v>
      </c>
      <c r="I310" s="623">
        <f t="shared" si="6"/>
        <v>5408</v>
      </c>
    </row>
    <row r="311" spans="1:9" ht="15.75">
      <c r="A311" s="616">
        <v>304</v>
      </c>
      <c r="B311" s="617">
        <v>287.96813999999995</v>
      </c>
      <c r="C311" s="624" t="s">
        <v>592</v>
      </c>
      <c r="D311" s="619" t="s">
        <v>365</v>
      </c>
      <c r="E311" s="619" t="s">
        <v>402</v>
      </c>
      <c r="F311" s="620" t="s">
        <v>593</v>
      </c>
      <c r="G311" s="621">
        <v>40</v>
      </c>
      <c r="H311" s="622" t="s">
        <v>414</v>
      </c>
      <c r="I311" s="623">
        <f t="shared" si="6"/>
        <v>11518.725599999998</v>
      </c>
    </row>
    <row r="312" spans="1:9" ht="15.75">
      <c r="A312" s="616">
        <v>305</v>
      </c>
      <c r="B312" s="617">
        <v>546.35239999999999</v>
      </c>
      <c r="C312" s="624" t="s">
        <v>594</v>
      </c>
      <c r="D312" s="619" t="s">
        <v>365</v>
      </c>
      <c r="E312" s="619" t="s">
        <v>402</v>
      </c>
      <c r="F312" s="620" t="s">
        <v>595</v>
      </c>
      <c r="G312" s="621">
        <v>97.5</v>
      </c>
      <c r="H312" s="622" t="s">
        <v>414</v>
      </c>
      <c r="I312" s="623">
        <f t="shared" si="6"/>
        <v>53269.358999999997</v>
      </c>
    </row>
    <row r="313" spans="1:9" ht="15.75">
      <c r="A313" s="616">
        <v>306</v>
      </c>
      <c r="B313" s="617">
        <v>370</v>
      </c>
      <c r="C313" s="624" t="s">
        <v>596</v>
      </c>
      <c r="D313" s="619" t="s">
        <v>365</v>
      </c>
      <c r="E313" s="619" t="s">
        <v>402</v>
      </c>
      <c r="F313" s="620" t="s">
        <v>597</v>
      </c>
      <c r="G313" s="634">
        <v>30</v>
      </c>
      <c r="H313" s="622" t="s">
        <v>414</v>
      </c>
      <c r="I313" s="623">
        <f t="shared" si="6"/>
        <v>11100</v>
      </c>
    </row>
    <row r="314" spans="1:9" ht="17.25">
      <c r="A314" s="635"/>
      <c r="B314" s="569"/>
      <c r="C314" s="566"/>
      <c r="D314" s="566"/>
      <c r="E314" s="1336" t="s">
        <v>851</v>
      </c>
      <c r="F314" s="1336"/>
      <c r="G314" s="1336"/>
      <c r="H314" s="1336"/>
      <c r="I314" s="636">
        <f>SUM(I219:I313)</f>
        <v>10099961.9746</v>
      </c>
    </row>
    <row r="315" spans="1:9" ht="17.25">
      <c r="A315" s="635"/>
      <c r="B315" s="569"/>
      <c r="C315" s="566"/>
      <c r="D315" s="566"/>
      <c r="E315" s="1284" t="s">
        <v>852</v>
      </c>
      <c r="F315" s="1284"/>
      <c r="G315" s="1284"/>
      <c r="H315" s="1284"/>
      <c r="I315" s="636">
        <f>I314+I217</f>
        <v>27821092.604029998</v>
      </c>
    </row>
    <row r="316" spans="1:9" ht="17.25">
      <c r="A316" s="635"/>
      <c r="B316" s="569"/>
      <c r="C316" s="566"/>
      <c r="D316" s="566"/>
      <c r="E316" s="1284" t="s">
        <v>853</v>
      </c>
      <c r="F316" s="1284"/>
      <c r="G316" s="1284"/>
      <c r="H316" s="1284"/>
      <c r="I316" s="637">
        <f>I315*18/100</f>
        <v>5007796.6687254002</v>
      </c>
    </row>
    <row r="317" spans="1:9" ht="17.25">
      <c r="A317" s="635"/>
      <c r="B317" s="569"/>
      <c r="C317" s="566"/>
      <c r="D317" s="566"/>
      <c r="E317" s="1284" t="s">
        <v>854</v>
      </c>
      <c r="F317" s="1284"/>
      <c r="G317" s="1284"/>
      <c r="H317" s="1284"/>
      <c r="I317" s="636">
        <f>I316+I315</f>
        <v>32828889.272755399</v>
      </c>
    </row>
  </sheetData>
  <mergeCells count="10">
    <mergeCell ref="E314:H314"/>
    <mergeCell ref="E315:H315"/>
    <mergeCell ref="E316:H316"/>
    <mergeCell ref="E317:H317"/>
    <mergeCell ref="A1:I1"/>
    <mergeCell ref="A2:I2"/>
    <mergeCell ref="A3:I3"/>
    <mergeCell ref="A4:C4"/>
    <mergeCell ref="B217:H217"/>
    <mergeCell ref="B218:C218"/>
  </mergeCells>
  <pageMargins left="0.47244094488188981" right="0.19685039370078741" top="0.43307086614173229" bottom="0.51181102362204722" header="0.31496062992125984" footer="0.19685039370078741"/>
  <pageSetup paperSize="5" scale="62" orientation="portrait" r:id="rId1"/>
</worksheet>
</file>

<file path=xl/worksheets/sheet7.xml><?xml version="1.0" encoding="utf-8"?>
<worksheet xmlns="http://schemas.openxmlformats.org/spreadsheetml/2006/main" xmlns:r="http://schemas.openxmlformats.org/officeDocument/2006/relationships">
  <sheetPr>
    <tabColor rgb="FFFF0000"/>
  </sheetPr>
  <dimension ref="A1:N317"/>
  <sheetViews>
    <sheetView tabSelected="1" view="pageBreakPreview" zoomScale="87" zoomScaleSheetLayoutView="87" workbookViewId="0">
      <pane xSplit="1" ySplit="5" topLeftCell="B312" activePane="bottomRight" state="frozen"/>
      <selection pane="topRight" activeCell="B1" sqref="B1"/>
      <selection pane="bottomLeft" activeCell="A6" sqref="A6"/>
      <selection pane="bottomRight" activeCell="C325" sqref="C325"/>
    </sheetView>
  </sheetViews>
  <sheetFormatPr defaultRowHeight="15"/>
  <cols>
    <col min="1" max="1" width="5.140625" style="444" customWidth="1"/>
    <col min="2" max="2" width="11.28515625" style="444" customWidth="1"/>
    <col min="3" max="3" width="72.85546875" style="445" customWidth="1"/>
    <col min="4" max="4" width="6.7109375" style="445" customWidth="1"/>
    <col min="5" max="5" width="12.140625" style="445" customWidth="1"/>
    <col min="6" max="6" width="13.5703125" style="445" bestFit="1" customWidth="1"/>
    <col min="7" max="7" width="12.140625" style="445" customWidth="1"/>
    <col min="8" max="8" width="7.7109375" style="445" customWidth="1"/>
    <col min="9" max="9" width="15.85546875" style="446" customWidth="1"/>
    <col min="10" max="256" width="9.140625" style="358"/>
    <col min="257" max="257" width="5.140625" style="358" customWidth="1"/>
    <col min="258" max="258" width="11.28515625" style="358" customWidth="1"/>
    <col min="259" max="259" width="72.85546875" style="358" customWidth="1"/>
    <col min="260" max="260" width="6.7109375" style="358" customWidth="1"/>
    <col min="261" max="261" width="12.140625" style="358" customWidth="1"/>
    <col min="262" max="262" width="13.5703125" style="358" bestFit="1" customWidth="1"/>
    <col min="263" max="263" width="12.140625" style="358" customWidth="1"/>
    <col min="264" max="264" width="7.7109375" style="358" customWidth="1"/>
    <col min="265" max="265" width="15.85546875" style="358" customWidth="1"/>
    <col min="266" max="512" width="9.140625" style="358"/>
    <col min="513" max="513" width="5.140625" style="358" customWidth="1"/>
    <col min="514" max="514" width="11.28515625" style="358" customWidth="1"/>
    <col min="515" max="515" width="72.85546875" style="358" customWidth="1"/>
    <col min="516" max="516" width="6.7109375" style="358" customWidth="1"/>
    <col min="517" max="517" width="12.140625" style="358" customWidth="1"/>
    <col min="518" max="518" width="13.5703125" style="358" bestFit="1" customWidth="1"/>
    <col min="519" max="519" width="12.140625" style="358" customWidth="1"/>
    <col min="520" max="520" width="7.7109375" style="358" customWidth="1"/>
    <col min="521" max="521" width="15.85546875" style="358" customWidth="1"/>
    <col min="522" max="768" width="9.140625" style="358"/>
    <col min="769" max="769" width="5.140625" style="358" customWidth="1"/>
    <col min="770" max="770" width="11.28515625" style="358" customWidth="1"/>
    <col min="771" max="771" width="72.85546875" style="358" customWidth="1"/>
    <col min="772" max="772" width="6.7109375" style="358" customWidth="1"/>
    <col min="773" max="773" width="12.140625" style="358" customWidth="1"/>
    <col min="774" max="774" width="13.5703125" style="358" bestFit="1" customWidth="1"/>
    <col min="775" max="775" width="12.140625" style="358" customWidth="1"/>
    <col min="776" max="776" width="7.7109375" style="358" customWidth="1"/>
    <col min="777" max="777" width="15.85546875" style="358" customWidth="1"/>
    <col min="778" max="1024" width="9.140625" style="358"/>
    <col min="1025" max="1025" width="5.140625" style="358" customWidth="1"/>
    <col min="1026" max="1026" width="11.28515625" style="358" customWidth="1"/>
    <col min="1027" max="1027" width="72.85546875" style="358" customWidth="1"/>
    <col min="1028" max="1028" width="6.7109375" style="358" customWidth="1"/>
    <col min="1029" max="1029" width="12.140625" style="358" customWidth="1"/>
    <col min="1030" max="1030" width="13.5703125" style="358" bestFit="1" customWidth="1"/>
    <col min="1031" max="1031" width="12.140625" style="358" customWidth="1"/>
    <col min="1032" max="1032" width="7.7109375" style="358" customWidth="1"/>
    <col min="1033" max="1033" width="15.85546875" style="358" customWidth="1"/>
    <col min="1034" max="1280" width="9.140625" style="358"/>
    <col min="1281" max="1281" width="5.140625" style="358" customWidth="1"/>
    <col min="1282" max="1282" width="11.28515625" style="358" customWidth="1"/>
    <col min="1283" max="1283" width="72.85546875" style="358" customWidth="1"/>
    <col min="1284" max="1284" width="6.7109375" style="358" customWidth="1"/>
    <col min="1285" max="1285" width="12.140625" style="358" customWidth="1"/>
    <col min="1286" max="1286" width="13.5703125" style="358" bestFit="1" customWidth="1"/>
    <col min="1287" max="1287" width="12.140625" style="358" customWidth="1"/>
    <col min="1288" max="1288" width="7.7109375" style="358" customWidth="1"/>
    <col min="1289" max="1289" width="15.85546875" style="358" customWidth="1"/>
    <col min="1290" max="1536" width="9.140625" style="358"/>
    <col min="1537" max="1537" width="5.140625" style="358" customWidth="1"/>
    <col min="1538" max="1538" width="11.28515625" style="358" customWidth="1"/>
    <col min="1539" max="1539" width="72.85546875" style="358" customWidth="1"/>
    <col min="1540" max="1540" width="6.7109375" style="358" customWidth="1"/>
    <col min="1541" max="1541" width="12.140625" style="358" customWidth="1"/>
    <col min="1542" max="1542" width="13.5703125" style="358" bestFit="1" customWidth="1"/>
    <col min="1543" max="1543" width="12.140625" style="358" customWidth="1"/>
    <col min="1544" max="1544" width="7.7109375" style="358" customWidth="1"/>
    <col min="1545" max="1545" width="15.85546875" style="358" customWidth="1"/>
    <col min="1546" max="1792" width="9.140625" style="358"/>
    <col min="1793" max="1793" width="5.140625" style="358" customWidth="1"/>
    <col min="1794" max="1794" width="11.28515625" style="358" customWidth="1"/>
    <col min="1795" max="1795" width="72.85546875" style="358" customWidth="1"/>
    <col min="1796" max="1796" width="6.7109375" style="358" customWidth="1"/>
    <col min="1797" max="1797" width="12.140625" style="358" customWidth="1"/>
    <col min="1798" max="1798" width="13.5703125" style="358" bestFit="1" customWidth="1"/>
    <col min="1799" max="1799" width="12.140625" style="358" customWidth="1"/>
    <col min="1800" max="1800" width="7.7109375" style="358" customWidth="1"/>
    <col min="1801" max="1801" width="15.85546875" style="358" customWidth="1"/>
    <col min="1802" max="2048" width="9.140625" style="358"/>
    <col min="2049" max="2049" width="5.140625" style="358" customWidth="1"/>
    <col min="2050" max="2050" width="11.28515625" style="358" customWidth="1"/>
    <col min="2051" max="2051" width="72.85546875" style="358" customWidth="1"/>
    <col min="2052" max="2052" width="6.7109375" style="358" customWidth="1"/>
    <col min="2053" max="2053" width="12.140625" style="358" customWidth="1"/>
    <col min="2054" max="2054" width="13.5703125" style="358" bestFit="1" customWidth="1"/>
    <col min="2055" max="2055" width="12.140625" style="358" customWidth="1"/>
    <col min="2056" max="2056" width="7.7109375" style="358" customWidth="1"/>
    <col min="2057" max="2057" width="15.85546875" style="358" customWidth="1"/>
    <col min="2058" max="2304" width="9.140625" style="358"/>
    <col min="2305" max="2305" width="5.140625" style="358" customWidth="1"/>
    <col min="2306" max="2306" width="11.28515625" style="358" customWidth="1"/>
    <col min="2307" max="2307" width="72.85546875" style="358" customWidth="1"/>
    <col min="2308" max="2308" width="6.7109375" style="358" customWidth="1"/>
    <col min="2309" max="2309" width="12.140625" style="358" customWidth="1"/>
    <col min="2310" max="2310" width="13.5703125" style="358" bestFit="1" customWidth="1"/>
    <col min="2311" max="2311" width="12.140625" style="358" customWidth="1"/>
    <col min="2312" max="2312" width="7.7109375" style="358" customWidth="1"/>
    <col min="2313" max="2313" width="15.85546875" style="358" customWidth="1"/>
    <col min="2314" max="2560" width="9.140625" style="358"/>
    <col min="2561" max="2561" width="5.140625" style="358" customWidth="1"/>
    <col min="2562" max="2562" width="11.28515625" style="358" customWidth="1"/>
    <col min="2563" max="2563" width="72.85546875" style="358" customWidth="1"/>
    <col min="2564" max="2564" width="6.7109375" style="358" customWidth="1"/>
    <col min="2565" max="2565" width="12.140625" style="358" customWidth="1"/>
    <col min="2566" max="2566" width="13.5703125" style="358" bestFit="1" customWidth="1"/>
    <col min="2567" max="2567" width="12.140625" style="358" customWidth="1"/>
    <col min="2568" max="2568" width="7.7109375" style="358" customWidth="1"/>
    <col min="2569" max="2569" width="15.85546875" style="358" customWidth="1"/>
    <col min="2570" max="2816" width="9.140625" style="358"/>
    <col min="2817" max="2817" width="5.140625" style="358" customWidth="1"/>
    <col min="2818" max="2818" width="11.28515625" style="358" customWidth="1"/>
    <col min="2819" max="2819" width="72.85546875" style="358" customWidth="1"/>
    <col min="2820" max="2820" width="6.7109375" style="358" customWidth="1"/>
    <col min="2821" max="2821" width="12.140625" style="358" customWidth="1"/>
    <col min="2822" max="2822" width="13.5703125" style="358" bestFit="1" customWidth="1"/>
    <col min="2823" max="2823" width="12.140625" style="358" customWidth="1"/>
    <col min="2824" max="2824" width="7.7109375" style="358" customWidth="1"/>
    <col min="2825" max="2825" width="15.85546875" style="358" customWidth="1"/>
    <col min="2826" max="3072" width="9.140625" style="358"/>
    <col min="3073" max="3073" width="5.140625" style="358" customWidth="1"/>
    <col min="3074" max="3074" width="11.28515625" style="358" customWidth="1"/>
    <col min="3075" max="3075" width="72.85546875" style="358" customWidth="1"/>
    <col min="3076" max="3076" width="6.7109375" style="358" customWidth="1"/>
    <col min="3077" max="3077" width="12.140625" style="358" customWidth="1"/>
    <col min="3078" max="3078" width="13.5703125" style="358" bestFit="1" customWidth="1"/>
    <col min="3079" max="3079" width="12.140625" style="358" customWidth="1"/>
    <col min="3080" max="3080" width="7.7109375" style="358" customWidth="1"/>
    <col min="3081" max="3081" width="15.85546875" style="358" customWidth="1"/>
    <col min="3082" max="3328" width="9.140625" style="358"/>
    <col min="3329" max="3329" width="5.140625" style="358" customWidth="1"/>
    <col min="3330" max="3330" width="11.28515625" style="358" customWidth="1"/>
    <col min="3331" max="3331" width="72.85546875" style="358" customWidth="1"/>
    <col min="3332" max="3332" width="6.7109375" style="358" customWidth="1"/>
    <col min="3333" max="3333" width="12.140625" style="358" customWidth="1"/>
    <col min="3334" max="3334" width="13.5703125" style="358" bestFit="1" customWidth="1"/>
    <col min="3335" max="3335" width="12.140625" style="358" customWidth="1"/>
    <col min="3336" max="3336" width="7.7109375" style="358" customWidth="1"/>
    <col min="3337" max="3337" width="15.85546875" style="358" customWidth="1"/>
    <col min="3338" max="3584" width="9.140625" style="358"/>
    <col min="3585" max="3585" width="5.140625" style="358" customWidth="1"/>
    <col min="3586" max="3586" width="11.28515625" style="358" customWidth="1"/>
    <col min="3587" max="3587" width="72.85546875" style="358" customWidth="1"/>
    <col min="3588" max="3588" width="6.7109375" style="358" customWidth="1"/>
    <col min="3589" max="3589" width="12.140625" style="358" customWidth="1"/>
    <col min="3590" max="3590" width="13.5703125" style="358" bestFit="1" customWidth="1"/>
    <col min="3591" max="3591" width="12.140625" style="358" customWidth="1"/>
    <col min="3592" max="3592" width="7.7109375" style="358" customWidth="1"/>
    <col min="3593" max="3593" width="15.85546875" style="358" customWidth="1"/>
    <col min="3594" max="3840" width="9.140625" style="358"/>
    <col min="3841" max="3841" width="5.140625" style="358" customWidth="1"/>
    <col min="3842" max="3842" width="11.28515625" style="358" customWidth="1"/>
    <col min="3843" max="3843" width="72.85546875" style="358" customWidth="1"/>
    <col min="3844" max="3844" width="6.7109375" style="358" customWidth="1"/>
    <col min="3845" max="3845" width="12.140625" style="358" customWidth="1"/>
    <col min="3846" max="3846" width="13.5703125" style="358" bestFit="1" customWidth="1"/>
    <col min="3847" max="3847" width="12.140625" style="358" customWidth="1"/>
    <col min="3848" max="3848" width="7.7109375" style="358" customWidth="1"/>
    <col min="3849" max="3849" width="15.85546875" style="358" customWidth="1"/>
    <col min="3850" max="4096" width="9.140625" style="358"/>
    <col min="4097" max="4097" width="5.140625" style="358" customWidth="1"/>
    <col min="4098" max="4098" width="11.28515625" style="358" customWidth="1"/>
    <col min="4099" max="4099" width="72.85546875" style="358" customWidth="1"/>
    <col min="4100" max="4100" width="6.7109375" style="358" customWidth="1"/>
    <col min="4101" max="4101" width="12.140625" style="358" customWidth="1"/>
    <col min="4102" max="4102" width="13.5703125" style="358" bestFit="1" customWidth="1"/>
    <col min="4103" max="4103" width="12.140625" style="358" customWidth="1"/>
    <col min="4104" max="4104" width="7.7109375" style="358" customWidth="1"/>
    <col min="4105" max="4105" width="15.85546875" style="358" customWidth="1"/>
    <col min="4106" max="4352" width="9.140625" style="358"/>
    <col min="4353" max="4353" width="5.140625" style="358" customWidth="1"/>
    <col min="4354" max="4354" width="11.28515625" style="358" customWidth="1"/>
    <col min="4355" max="4355" width="72.85546875" style="358" customWidth="1"/>
    <col min="4356" max="4356" width="6.7109375" style="358" customWidth="1"/>
    <col min="4357" max="4357" width="12.140625" style="358" customWidth="1"/>
    <col min="4358" max="4358" width="13.5703125" style="358" bestFit="1" customWidth="1"/>
    <col min="4359" max="4359" width="12.140625" style="358" customWidth="1"/>
    <col min="4360" max="4360" width="7.7109375" style="358" customWidth="1"/>
    <col min="4361" max="4361" width="15.85546875" style="358" customWidth="1"/>
    <col min="4362" max="4608" width="9.140625" style="358"/>
    <col min="4609" max="4609" width="5.140625" style="358" customWidth="1"/>
    <col min="4610" max="4610" width="11.28515625" style="358" customWidth="1"/>
    <col min="4611" max="4611" width="72.85546875" style="358" customWidth="1"/>
    <col min="4612" max="4612" width="6.7109375" style="358" customWidth="1"/>
    <col min="4613" max="4613" width="12.140625" style="358" customWidth="1"/>
    <col min="4614" max="4614" width="13.5703125" style="358" bestFit="1" customWidth="1"/>
    <col min="4615" max="4615" width="12.140625" style="358" customWidth="1"/>
    <col min="4616" max="4616" width="7.7109375" style="358" customWidth="1"/>
    <col min="4617" max="4617" width="15.85546875" style="358" customWidth="1"/>
    <col min="4618" max="4864" width="9.140625" style="358"/>
    <col min="4865" max="4865" width="5.140625" style="358" customWidth="1"/>
    <col min="4866" max="4866" width="11.28515625" style="358" customWidth="1"/>
    <col min="4867" max="4867" width="72.85546875" style="358" customWidth="1"/>
    <col min="4868" max="4868" width="6.7109375" style="358" customWidth="1"/>
    <col min="4869" max="4869" width="12.140625" style="358" customWidth="1"/>
    <col min="4870" max="4870" width="13.5703125" style="358" bestFit="1" customWidth="1"/>
    <col min="4871" max="4871" width="12.140625" style="358" customWidth="1"/>
    <col min="4872" max="4872" width="7.7109375" style="358" customWidth="1"/>
    <col min="4873" max="4873" width="15.85546875" style="358" customWidth="1"/>
    <col min="4874" max="5120" width="9.140625" style="358"/>
    <col min="5121" max="5121" width="5.140625" style="358" customWidth="1"/>
    <col min="5122" max="5122" width="11.28515625" style="358" customWidth="1"/>
    <col min="5123" max="5123" width="72.85546875" style="358" customWidth="1"/>
    <col min="5124" max="5124" width="6.7109375" style="358" customWidth="1"/>
    <col min="5125" max="5125" width="12.140625" style="358" customWidth="1"/>
    <col min="5126" max="5126" width="13.5703125" style="358" bestFit="1" customWidth="1"/>
    <col min="5127" max="5127" width="12.140625" style="358" customWidth="1"/>
    <col min="5128" max="5128" width="7.7109375" style="358" customWidth="1"/>
    <col min="5129" max="5129" width="15.85546875" style="358" customWidth="1"/>
    <col min="5130" max="5376" width="9.140625" style="358"/>
    <col min="5377" max="5377" width="5.140625" style="358" customWidth="1"/>
    <col min="5378" max="5378" width="11.28515625" style="358" customWidth="1"/>
    <col min="5379" max="5379" width="72.85546875" style="358" customWidth="1"/>
    <col min="5380" max="5380" width="6.7109375" style="358" customWidth="1"/>
    <col min="5381" max="5381" width="12.140625" style="358" customWidth="1"/>
    <col min="5382" max="5382" width="13.5703125" style="358" bestFit="1" customWidth="1"/>
    <col min="5383" max="5383" width="12.140625" style="358" customWidth="1"/>
    <col min="5384" max="5384" width="7.7109375" style="358" customWidth="1"/>
    <col min="5385" max="5385" width="15.85546875" style="358" customWidth="1"/>
    <col min="5386" max="5632" width="9.140625" style="358"/>
    <col min="5633" max="5633" width="5.140625" style="358" customWidth="1"/>
    <col min="5634" max="5634" width="11.28515625" style="358" customWidth="1"/>
    <col min="5635" max="5635" width="72.85546875" style="358" customWidth="1"/>
    <col min="5636" max="5636" width="6.7109375" style="358" customWidth="1"/>
    <col min="5637" max="5637" width="12.140625" style="358" customWidth="1"/>
    <col min="5638" max="5638" width="13.5703125" style="358" bestFit="1" customWidth="1"/>
    <col min="5639" max="5639" width="12.140625" style="358" customWidth="1"/>
    <col min="5640" max="5640" width="7.7109375" style="358" customWidth="1"/>
    <col min="5641" max="5641" width="15.85546875" style="358" customWidth="1"/>
    <col min="5642" max="5888" width="9.140625" style="358"/>
    <col min="5889" max="5889" width="5.140625" style="358" customWidth="1"/>
    <col min="5890" max="5890" width="11.28515625" style="358" customWidth="1"/>
    <col min="5891" max="5891" width="72.85546875" style="358" customWidth="1"/>
    <col min="5892" max="5892" width="6.7109375" style="358" customWidth="1"/>
    <col min="5893" max="5893" width="12.140625" style="358" customWidth="1"/>
    <col min="5894" max="5894" width="13.5703125" style="358" bestFit="1" customWidth="1"/>
    <col min="5895" max="5895" width="12.140625" style="358" customWidth="1"/>
    <col min="5896" max="5896" width="7.7109375" style="358" customWidth="1"/>
    <col min="5897" max="5897" width="15.85546875" style="358" customWidth="1"/>
    <col min="5898" max="6144" width="9.140625" style="358"/>
    <col min="6145" max="6145" width="5.140625" style="358" customWidth="1"/>
    <col min="6146" max="6146" width="11.28515625" style="358" customWidth="1"/>
    <col min="6147" max="6147" width="72.85546875" style="358" customWidth="1"/>
    <col min="6148" max="6148" width="6.7109375" style="358" customWidth="1"/>
    <col min="6149" max="6149" width="12.140625" style="358" customWidth="1"/>
    <col min="6150" max="6150" width="13.5703125" style="358" bestFit="1" customWidth="1"/>
    <col min="6151" max="6151" width="12.140625" style="358" customWidth="1"/>
    <col min="6152" max="6152" width="7.7109375" style="358" customWidth="1"/>
    <col min="6153" max="6153" width="15.85546875" style="358" customWidth="1"/>
    <col min="6154" max="6400" width="9.140625" style="358"/>
    <col min="6401" max="6401" width="5.140625" style="358" customWidth="1"/>
    <col min="6402" max="6402" width="11.28515625" style="358" customWidth="1"/>
    <col min="6403" max="6403" width="72.85546875" style="358" customWidth="1"/>
    <col min="6404" max="6404" width="6.7109375" style="358" customWidth="1"/>
    <col min="6405" max="6405" width="12.140625" style="358" customWidth="1"/>
    <col min="6406" max="6406" width="13.5703125" style="358" bestFit="1" customWidth="1"/>
    <col min="6407" max="6407" width="12.140625" style="358" customWidth="1"/>
    <col min="6408" max="6408" width="7.7109375" style="358" customWidth="1"/>
    <col min="6409" max="6409" width="15.85546875" style="358" customWidth="1"/>
    <col min="6410" max="6656" width="9.140625" style="358"/>
    <col min="6657" max="6657" width="5.140625" style="358" customWidth="1"/>
    <col min="6658" max="6658" width="11.28515625" style="358" customWidth="1"/>
    <col min="6659" max="6659" width="72.85546875" style="358" customWidth="1"/>
    <col min="6660" max="6660" width="6.7109375" style="358" customWidth="1"/>
    <col min="6661" max="6661" width="12.140625" style="358" customWidth="1"/>
    <col min="6662" max="6662" width="13.5703125" style="358" bestFit="1" customWidth="1"/>
    <col min="6663" max="6663" width="12.140625" style="358" customWidth="1"/>
    <col min="6664" max="6664" width="7.7109375" style="358" customWidth="1"/>
    <col min="6665" max="6665" width="15.85546875" style="358" customWidth="1"/>
    <col min="6666" max="6912" width="9.140625" style="358"/>
    <col min="6913" max="6913" width="5.140625" style="358" customWidth="1"/>
    <col min="6914" max="6914" width="11.28515625" style="358" customWidth="1"/>
    <col min="6915" max="6915" width="72.85546875" style="358" customWidth="1"/>
    <col min="6916" max="6916" width="6.7109375" style="358" customWidth="1"/>
    <col min="6917" max="6917" width="12.140625" style="358" customWidth="1"/>
    <col min="6918" max="6918" width="13.5703125" style="358" bestFit="1" customWidth="1"/>
    <col min="6919" max="6919" width="12.140625" style="358" customWidth="1"/>
    <col min="6920" max="6920" width="7.7109375" style="358" customWidth="1"/>
    <col min="6921" max="6921" width="15.85546875" style="358" customWidth="1"/>
    <col min="6922" max="7168" width="9.140625" style="358"/>
    <col min="7169" max="7169" width="5.140625" style="358" customWidth="1"/>
    <col min="7170" max="7170" width="11.28515625" style="358" customWidth="1"/>
    <col min="7171" max="7171" width="72.85546875" style="358" customWidth="1"/>
    <col min="7172" max="7172" width="6.7109375" style="358" customWidth="1"/>
    <col min="7173" max="7173" width="12.140625" style="358" customWidth="1"/>
    <col min="7174" max="7174" width="13.5703125" style="358" bestFit="1" customWidth="1"/>
    <col min="7175" max="7175" width="12.140625" style="358" customWidth="1"/>
    <col min="7176" max="7176" width="7.7109375" style="358" customWidth="1"/>
    <col min="7177" max="7177" width="15.85546875" style="358" customWidth="1"/>
    <col min="7178" max="7424" width="9.140625" style="358"/>
    <col min="7425" max="7425" width="5.140625" style="358" customWidth="1"/>
    <col min="7426" max="7426" width="11.28515625" style="358" customWidth="1"/>
    <col min="7427" max="7427" width="72.85546875" style="358" customWidth="1"/>
    <col min="7428" max="7428" width="6.7109375" style="358" customWidth="1"/>
    <col min="7429" max="7429" width="12.140625" style="358" customWidth="1"/>
    <col min="7430" max="7430" width="13.5703125" style="358" bestFit="1" customWidth="1"/>
    <col min="7431" max="7431" width="12.140625" style="358" customWidth="1"/>
    <col min="7432" max="7432" width="7.7109375" style="358" customWidth="1"/>
    <col min="7433" max="7433" width="15.85546875" style="358" customWidth="1"/>
    <col min="7434" max="7680" width="9.140625" style="358"/>
    <col min="7681" max="7681" width="5.140625" style="358" customWidth="1"/>
    <col min="7682" max="7682" width="11.28515625" style="358" customWidth="1"/>
    <col min="7683" max="7683" width="72.85546875" style="358" customWidth="1"/>
    <col min="7684" max="7684" width="6.7109375" style="358" customWidth="1"/>
    <col min="7685" max="7685" width="12.140625" style="358" customWidth="1"/>
    <col min="7686" max="7686" width="13.5703125" style="358" bestFit="1" customWidth="1"/>
    <col min="7687" max="7687" width="12.140625" style="358" customWidth="1"/>
    <col min="7688" max="7688" width="7.7109375" style="358" customWidth="1"/>
    <col min="7689" max="7689" width="15.85546875" style="358" customWidth="1"/>
    <col min="7690" max="7936" width="9.140625" style="358"/>
    <col min="7937" max="7937" width="5.140625" style="358" customWidth="1"/>
    <col min="7938" max="7938" width="11.28515625" style="358" customWidth="1"/>
    <col min="7939" max="7939" width="72.85546875" style="358" customWidth="1"/>
    <col min="7940" max="7940" width="6.7109375" style="358" customWidth="1"/>
    <col min="7941" max="7941" width="12.140625" style="358" customWidth="1"/>
    <col min="7942" max="7942" width="13.5703125" style="358" bestFit="1" customWidth="1"/>
    <col min="7943" max="7943" width="12.140625" style="358" customWidth="1"/>
    <col min="7944" max="7944" width="7.7109375" style="358" customWidth="1"/>
    <col min="7945" max="7945" width="15.85546875" style="358" customWidth="1"/>
    <col min="7946" max="8192" width="9.140625" style="358"/>
    <col min="8193" max="8193" width="5.140625" style="358" customWidth="1"/>
    <col min="8194" max="8194" width="11.28515625" style="358" customWidth="1"/>
    <col min="8195" max="8195" width="72.85546875" style="358" customWidth="1"/>
    <col min="8196" max="8196" width="6.7109375" style="358" customWidth="1"/>
    <col min="8197" max="8197" width="12.140625" style="358" customWidth="1"/>
    <col min="8198" max="8198" width="13.5703125" style="358" bestFit="1" customWidth="1"/>
    <col min="8199" max="8199" width="12.140625" style="358" customWidth="1"/>
    <col min="8200" max="8200" width="7.7109375" style="358" customWidth="1"/>
    <col min="8201" max="8201" width="15.85546875" style="358" customWidth="1"/>
    <col min="8202" max="8448" width="9.140625" style="358"/>
    <col min="8449" max="8449" width="5.140625" style="358" customWidth="1"/>
    <col min="8450" max="8450" width="11.28515625" style="358" customWidth="1"/>
    <col min="8451" max="8451" width="72.85546875" style="358" customWidth="1"/>
    <col min="8452" max="8452" width="6.7109375" style="358" customWidth="1"/>
    <col min="8453" max="8453" width="12.140625" style="358" customWidth="1"/>
    <col min="8454" max="8454" width="13.5703125" style="358" bestFit="1" customWidth="1"/>
    <col min="8455" max="8455" width="12.140625" style="358" customWidth="1"/>
    <col min="8456" max="8456" width="7.7109375" style="358" customWidth="1"/>
    <col min="8457" max="8457" width="15.85546875" style="358" customWidth="1"/>
    <col min="8458" max="8704" width="9.140625" style="358"/>
    <col min="8705" max="8705" width="5.140625" style="358" customWidth="1"/>
    <col min="8706" max="8706" width="11.28515625" style="358" customWidth="1"/>
    <col min="8707" max="8707" width="72.85546875" style="358" customWidth="1"/>
    <col min="8708" max="8708" width="6.7109375" style="358" customWidth="1"/>
    <col min="8709" max="8709" width="12.140625" style="358" customWidth="1"/>
    <col min="8710" max="8710" width="13.5703125" style="358" bestFit="1" customWidth="1"/>
    <col min="8711" max="8711" width="12.140625" style="358" customWidth="1"/>
    <col min="8712" max="8712" width="7.7109375" style="358" customWidth="1"/>
    <col min="8713" max="8713" width="15.85546875" style="358" customWidth="1"/>
    <col min="8714" max="8960" width="9.140625" style="358"/>
    <col min="8961" max="8961" width="5.140625" style="358" customWidth="1"/>
    <col min="8962" max="8962" width="11.28515625" style="358" customWidth="1"/>
    <col min="8963" max="8963" width="72.85546875" style="358" customWidth="1"/>
    <col min="8964" max="8964" width="6.7109375" style="358" customWidth="1"/>
    <col min="8965" max="8965" width="12.140625" style="358" customWidth="1"/>
    <col min="8966" max="8966" width="13.5703125" style="358" bestFit="1" customWidth="1"/>
    <col min="8967" max="8967" width="12.140625" style="358" customWidth="1"/>
    <col min="8968" max="8968" width="7.7109375" style="358" customWidth="1"/>
    <col min="8969" max="8969" width="15.85546875" style="358" customWidth="1"/>
    <col min="8970" max="9216" width="9.140625" style="358"/>
    <col min="9217" max="9217" width="5.140625" style="358" customWidth="1"/>
    <col min="9218" max="9218" width="11.28515625" style="358" customWidth="1"/>
    <col min="9219" max="9219" width="72.85546875" style="358" customWidth="1"/>
    <col min="9220" max="9220" width="6.7109375" style="358" customWidth="1"/>
    <col min="9221" max="9221" width="12.140625" style="358" customWidth="1"/>
    <col min="9222" max="9222" width="13.5703125" style="358" bestFit="1" customWidth="1"/>
    <col min="9223" max="9223" width="12.140625" style="358" customWidth="1"/>
    <col min="9224" max="9224" width="7.7109375" style="358" customWidth="1"/>
    <col min="9225" max="9225" width="15.85546875" style="358" customWidth="1"/>
    <col min="9226" max="9472" width="9.140625" style="358"/>
    <col min="9473" max="9473" width="5.140625" style="358" customWidth="1"/>
    <col min="9474" max="9474" width="11.28515625" style="358" customWidth="1"/>
    <col min="9475" max="9475" width="72.85546875" style="358" customWidth="1"/>
    <col min="9476" max="9476" width="6.7109375" style="358" customWidth="1"/>
    <col min="9477" max="9477" width="12.140625" style="358" customWidth="1"/>
    <col min="9478" max="9478" width="13.5703125" style="358" bestFit="1" customWidth="1"/>
    <col min="9479" max="9479" width="12.140625" style="358" customWidth="1"/>
    <col min="9480" max="9480" width="7.7109375" style="358" customWidth="1"/>
    <col min="9481" max="9481" width="15.85546875" style="358" customWidth="1"/>
    <col min="9482" max="9728" width="9.140625" style="358"/>
    <col min="9729" max="9729" width="5.140625" style="358" customWidth="1"/>
    <col min="9730" max="9730" width="11.28515625" style="358" customWidth="1"/>
    <col min="9731" max="9731" width="72.85546875" style="358" customWidth="1"/>
    <col min="9732" max="9732" width="6.7109375" style="358" customWidth="1"/>
    <col min="9733" max="9733" width="12.140625" style="358" customWidth="1"/>
    <col min="9734" max="9734" width="13.5703125" style="358" bestFit="1" customWidth="1"/>
    <col min="9735" max="9735" width="12.140625" style="358" customWidth="1"/>
    <col min="9736" max="9736" width="7.7109375" style="358" customWidth="1"/>
    <col min="9737" max="9737" width="15.85546875" style="358" customWidth="1"/>
    <col min="9738" max="9984" width="9.140625" style="358"/>
    <col min="9985" max="9985" width="5.140625" style="358" customWidth="1"/>
    <col min="9986" max="9986" width="11.28515625" style="358" customWidth="1"/>
    <col min="9987" max="9987" width="72.85546875" style="358" customWidth="1"/>
    <col min="9988" max="9988" width="6.7109375" style="358" customWidth="1"/>
    <col min="9989" max="9989" width="12.140625" style="358" customWidth="1"/>
    <col min="9990" max="9990" width="13.5703125" style="358" bestFit="1" customWidth="1"/>
    <col min="9991" max="9991" width="12.140625" style="358" customWidth="1"/>
    <col min="9992" max="9992" width="7.7109375" style="358" customWidth="1"/>
    <col min="9993" max="9993" width="15.85546875" style="358" customWidth="1"/>
    <col min="9994" max="10240" width="9.140625" style="358"/>
    <col min="10241" max="10241" width="5.140625" style="358" customWidth="1"/>
    <col min="10242" max="10242" width="11.28515625" style="358" customWidth="1"/>
    <col min="10243" max="10243" width="72.85546875" style="358" customWidth="1"/>
    <col min="10244" max="10244" width="6.7109375" style="358" customWidth="1"/>
    <col min="10245" max="10245" width="12.140625" style="358" customWidth="1"/>
    <col min="10246" max="10246" width="13.5703125" style="358" bestFit="1" customWidth="1"/>
    <col min="10247" max="10247" width="12.140625" style="358" customWidth="1"/>
    <col min="10248" max="10248" width="7.7109375" style="358" customWidth="1"/>
    <col min="10249" max="10249" width="15.85546875" style="358" customWidth="1"/>
    <col min="10250" max="10496" width="9.140625" style="358"/>
    <col min="10497" max="10497" width="5.140625" style="358" customWidth="1"/>
    <col min="10498" max="10498" width="11.28515625" style="358" customWidth="1"/>
    <col min="10499" max="10499" width="72.85546875" style="358" customWidth="1"/>
    <col min="10500" max="10500" width="6.7109375" style="358" customWidth="1"/>
    <col min="10501" max="10501" width="12.140625" style="358" customWidth="1"/>
    <col min="10502" max="10502" width="13.5703125" style="358" bestFit="1" customWidth="1"/>
    <col min="10503" max="10503" width="12.140625" style="358" customWidth="1"/>
    <col min="10504" max="10504" width="7.7109375" style="358" customWidth="1"/>
    <col min="10505" max="10505" width="15.85546875" style="358" customWidth="1"/>
    <col min="10506" max="10752" width="9.140625" style="358"/>
    <col min="10753" max="10753" width="5.140625" style="358" customWidth="1"/>
    <col min="10754" max="10754" width="11.28515625" style="358" customWidth="1"/>
    <col min="10755" max="10755" width="72.85546875" style="358" customWidth="1"/>
    <col min="10756" max="10756" width="6.7109375" style="358" customWidth="1"/>
    <col min="10757" max="10757" width="12.140625" style="358" customWidth="1"/>
    <col min="10758" max="10758" width="13.5703125" style="358" bestFit="1" customWidth="1"/>
    <col min="10759" max="10759" width="12.140625" style="358" customWidth="1"/>
    <col min="10760" max="10760" width="7.7109375" style="358" customWidth="1"/>
    <col min="10761" max="10761" width="15.85546875" style="358" customWidth="1"/>
    <col min="10762" max="11008" width="9.140625" style="358"/>
    <col min="11009" max="11009" width="5.140625" style="358" customWidth="1"/>
    <col min="11010" max="11010" width="11.28515625" style="358" customWidth="1"/>
    <col min="11011" max="11011" width="72.85546875" style="358" customWidth="1"/>
    <col min="11012" max="11012" width="6.7109375" style="358" customWidth="1"/>
    <col min="11013" max="11013" width="12.140625" style="358" customWidth="1"/>
    <col min="11014" max="11014" width="13.5703125" style="358" bestFit="1" customWidth="1"/>
    <col min="11015" max="11015" width="12.140625" style="358" customWidth="1"/>
    <col min="11016" max="11016" width="7.7109375" style="358" customWidth="1"/>
    <col min="11017" max="11017" width="15.85546875" style="358" customWidth="1"/>
    <col min="11018" max="11264" width="9.140625" style="358"/>
    <col min="11265" max="11265" width="5.140625" style="358" customWidth="1"/>
    <col min="11266" max="11266" width="11.28515625" style="358" customWidth="1"/>
    <col min="11267" max="11267" width="72.85546875" style="358" customWidth="1"/>
    <col min="11268" max="11268" width="6.7109375" style="358" customWidth="1"/>
    <col min="11269" max="11269" width="12.140625" style="358" customWidth="1"/>
    <col min="11270" max="11270" width="13.5703125" style="358" bestFit="1" customWidth="1"/>
    <col min="11271" max="11271" width="12.140625" style="358" customWidth="1"/>
    <col min="11272" max="11272" width="7.7109375" style="358" customWidth="1"/>
    <col min="11273" max="11273" width="15.85546875" style="358" customWidth="1"/>
    <col min="11274" max="11520" width="9.140625" style="358"/>
    <col min="11521" max="11521" width="5.140625" style="358" customWidth="1"/>
    <col min="11522" max="11522" width="11.28515625" style="358" customWidth="1"/>
    <col min="11523" max="11523" width="72.85546875" style="358" customWidth="1"/>
    <col min="11524" max="11524" width="6.7109375" style="358" customWidth="1"/>
    <col min="11525" max="11525" width="12.140625" style="358" customWidth="1"/>
    <col min="11526" max="11526" width="13.5703125" style="358" bestFit="1" customWidth="1"/>
    <col min="11527" max="11527" width="12.140625" style="358" customWidth="1"/>
    <col min="11528" max="11528" width="7.7109375" style="358" customWidth="1"/>
    <col min="11529" max="11529" width="15.85546875" style="358" customWidth="1"/>
    <col min="11530" max="11776" width="9.140625" style="358"/>
    <col min="11777" max="11777" width="5.140625" style="358" customWidth="1"/>
    <col min="11778" max="11778" width="11.28515625" style="358" customWidth="1"/>
    <col min="11779" max="11779" width="72.85546875" style="358" customWidth="1"/>
    <col min="11780" max="11780" width="6.7109375" style="358" customWidth="1"/>
    <col min="11781" max="11781" width="12.140625" style="358" customWidth="1"/>
    <col min="11782" max="11782" width="13.5703125" style="358" bestFit="1" customWidth="1"/>
    <col min="11783" max="11783" width="12.140625" style="358" customWidth="1"/>
    <col min="11784" max="11784" width="7.7109375" style="358" customWidth="1"/>
    <col min="11785" max="11785" width="15.85546875" style="358" customWidth="1"/>
    <col min="11786" max="12032" width="9.140625" style="358"/>
    <col min="12033" max="12033" width="5.140625" style="358" customWidth="1"/>
    <col min="12034" max="12034" width="11.28515625" style="358" customWidth="1"/>
    <col min="12035" max="12035" width="72.85546875" style="358" customWidth="1"/>
    <col min="12036" max="12036" width="6.7109375" style="358" customWidth="1"/>
    <col min="12037" max="12037" width="12.140625" style="358" customWidth="1"/>
    <col min="12038" max="12038" width="13.5703125" style="358" bestFit="1" customWidth="1"/>
    <col min="12039" max="12039" width="12.140625" style="358" customWidth="1"/>
    <col min="12040" max="12040" width="7.7109375" style="358" customWidth="1"/>
    <col min="12041" max="12041" width="15.85546875" style="358" customWidth="1"/>
    <col min="12042" max="12288" width="9.140625" style="358"/>
    <col min="12289" max="12289" width="5.140625" style="358" customWidth="1"/>
    <col min="12290" max="12290" width="11.28515625" style="358" customWidth="1"/>
    <col min="12291" max="12291" width="72.85546875" style="358" customWidth="1"/>
    <col min="12292" max="12292" width="6.7109375" style="358" customWidth="1"/>
    <col min="12293" max="12293" width="12.140625" style="358" customWidth="1"/>
    <col min="12294" max="12294" width="13.5703125" style="358" bestFit="1" customWidth="1"/>
    <col min="12295" max="12295" width="12.140625" style="358" customWidth="1"/>
    <col min="12296" max="12296" width="7.7109375" style="358" customWidth="1"/>
    <col min="12297" max="12297" width="15.85546875" style="358" customWidth="1"/>
    <col min="12298" max="12544" width="9.140625" style="358"/>
    <col min="12545" max="12545" width="5.140625" style="358" customWidth="1"/>
    <col min="12546" max="12546" width="11.28515625" style="358" customWidth="1"/>
    <col min="12547" max="12547" width="72.85546875" style="358" customWidth="1"/>
    <col min="12548" max="12548" width="6.7109375" style="358" customWidth="1"/>
    <col min="12549" max="12549" width="12.140625" style="358" customWidth="1"/>
    <col min="12550" max="12550" width="13.5703125" style="358" bestFit="1" customWidth="1"/>
    <col min="12551" max="12551" width="12.140625" style="358" customWidth="1"/>
    <col min="12552" max="12552" width="7.7109375" style="358" customWidth="1"/>
    <col min="12553" max="12553" width="15.85546875" style="358" customWidth="1"/>
    <col min="12554" max="12800" width="9.140625" style="358"/>
    <col min="12801" max="12801" width="5.140625" style="358" customWidth="1"/>
    <col min="12802" max="12802" width="11.28515625" style="358" customWidth="1"/>
    <col min="12803" max="12803" width="72.85546875" style="358" customWidth="1"/>
    <col min="12804" max="12804" width="6.7109375" style="358" customWidth="1"/>
    <col min="12805" max="12805" width="12.140625" style="358" customWidth="1"/>
    <col min="12806" max="12806" width="13.5703125" style="358" bestFit="1" customWidth="1"/>
    <col min="12807" max="12807" width="12.140625" style="358" customWidth="1"/>
    <col min="12808" max="12808" width="7.7109375" style="358" customWidth="1"/>
    <col min="12809" max="12809" width="15.85546875" style="358" customWidth="1"/>
    <col min="12810" max="13056" width="9.140625" style="358"/>
    <col min="13057" max="13057" width="5.140625" style="358" customWidth="1"/>
    <col min="13058" max="13058" width="11.28515625" style="358" customWidth="1"/>
    <col min="13059" max="13059" width="72.85546875" style="358" customWidth="1"/>
    <col min="13060" max="13060" width="6.7109375" style="358" customWidth="1"/>
    <col min="13061" max="13061" width="12.140625" style="358" customWidth="1"/>
    <col min="13062" max="13062" width="13.5703125" style="358" bestFit="1" customWidth="1"/>
    <col min="13063" max="13063" width="12.140625" style="358" customWidth="1"/>
    <col min="13064" max="13064" width="7.7109375" style="358" customWidth="1"/>
    <col min="13065" max="13065" width="15.85546875" style="358" customWidth="1"/>
    <col min="13066" max="13312" width="9.140625" style="358"/>
    <col min="13313" max="13313" width="5.140625" style="358" customWidth="1"/>
    <col min="13314" max="13314" width="11.28515625" style="358" customWidth="1"/>
    <col min="13315" max="13315" width="72.85546875" style="358" customWidth="1"/>
    <col min="13316" max="13316" width="6.7109375" style="358" customWidth="1"/>
    <col min="13317" max="13317" width="12.140625" style="358" customWidth="1"/>
    <col min="13318" max="13318" width="13.5703125" style="358" bestFit="1" customWidth="1"/>
    <col min="13319" max="13319" width="12.140625" style="358" customWidth="1"/>
    <col min="13320" max="13320" width="7.7109375" style="358" customWidth="1"/>
    <col min="13321" max="13321" width="15.85546875" style="358" customWidth="1"/>
    <col min="13322" max="13568" width="9.140625" style="358"/>
    <col min="13569" max="13569" width="5.140625" style="358" customWidth="1"/>
    <col min="13570" max="13570" width="11.28515625" style="358" customWidth="1"/>
    <col min="13571" max="13571" width="72.85546875" style="358" customWidth="1"/>
    <col min="13572" max="13572" width="6.7109375" style="358" customWidth="1"/>
    <col min="13573" max="13573" width="12.140625" style="358" customWidth="1"/>
    <col min="13574" max="13574" width="13.5703125" style="358" bestFit="1" customWidth="1"/>
    <col min="13575" max="13575" width="12.140625" style="358" customWidth="1"/>
    <col min="13576" max="13576" width="7.7109375" style="358" customWidth="1"/>
    <col min="13577" max="13577" width="15.85546875" style="358" customWidth="1"/>
    <col min="13578" max="13824" width="9.140625" style="358"/>
    <col min="13825" max="13825" width="5.140625" style="358" customWidth="1"/>
    <col min="13826" max="13826" width="11.28515625" style="358" customWidth="1"/>
    <col min="13827" max="13827" width="72.85546875" style="358" customWidth="1"/>
    <col min="13828" max="13828" width="6.7109375" style="358" customWidth="1"/>
    <col min="13829" max="13829" width="12.140625" style="358" customWidth="1"/>
    <col min="13830" max="13830" width="13.5703125" style="358" bestFit="1" customWidth="1"/>
    <col min="13831" max="13831" width="12.140625" style="358" customWidth="1"/>
    <col min="13832" max="13832" width="7.7109375" style="358" customWidth="1"/>
    <col min="13833" max="13833" width="15.85546875" style="358" customWidth="1"/>
    <col min="13834" max="14080" width="9.140625" style="358"/>
    <col min="14081" max="14081" width="5.140625" style="358" customWidth="1"/>
    <col min="14082" max="14082" width="11.28515625" style="358" customWidth="1"/>
    <col min="14083" max="14083" width="72.85546875" style="358" customWidth="1"/>
    <col min="14084" max="14084" width="6.7109375" style="358" customWidth="1"/>
    <col min="14085" max="14085" width="12.140625" style="358" customWidth="1"/>
    <col min="14086" max="14086" width="13.5703125" style="358" bestFit="1" customWidth="1"/>
    <col min="14087" max="14087" width="12.140625" style="358" customWidth="1"/>
    <col min="14088" max="14088" width="7.7109375" style="358" customWidth="1"/>
    <col min="14089" max="14089" width="15.85546875" style="358" customWidth="1"/>
    <col min="14090" max="14336" width="9.140625" style="358"/>
    <col min="14337" max="14337" width="5.140625" style="358" customWidth="1"/>
    <col min="14338" max="14338" width="11.28515625" style="358" customWidth="1"/>
    <col min="14339" max="14339" width="72.85546875" style="358" customWidth="1"/>
    <col min="14340" max="14340" width="6.7109375" style="358" customWidth="1"/>
    <col min="14341" max="14341" width="12.140625" style="358" customWidth="1"/>
    <col min="14342" max="14342" width="13.5703125" style="358" bestFit="1" customWidth="1"/>
    <col min="14343" max="14343" width="12.140625" style="358" customWidth="1"/>
    <col min="14344" max="14344" width="7.7109375" style="358" customWidth="1"/>
    <col min="14345" max="14345" width="15.85546875" style="358" customWidth="1"/>
    <col min="14346" max="14592" width="9.140625" style="358"/>
    <col min="14593" max="14593" width="5.140625" style="358" customWidth="1"/>
    <col min="14594" max="14594" width="11.28515625" style="358" customWidth="1"/>
    <col min="14595" max="14595" width="72.85546875" style="358" customWidth="1"/>
    <col min="14596" max="14596" width="6.7109375" style="358" customWidth="1"/>
    <col min="14597" max="14597" width="12.140625" style="358" customWidth="1"/>
    <col min="14598" max="14598" width="13.5703125" style="358" bestFit="1" customWidth="1"/>
    <col min="14599" max="14599" width="12.140625" style="358" customWidth="1"/>
    <col min="14600" max="14600" width="7.7109375" style="358" customWidth="1"/>
    <col min="14601" max="14601" width="15.85546875" style="358" customWidth="1"/>
    <col min="14602" max="14848" width="9.140625" style="358"/>
    <col min="14849" max="14849" width="5.140625" style="358" customWidth="1"/>
    <col min="14850" max="14850" width="11.28515625" style="358" customWidth="1"/>
    <col min="14851" max="14851" width="72.85546875" style="358" customWidth="1"/>
    <col min="14852" max="14852" width="6.7109375" style="358" customWidth="1"/>
    <col min="14853" max="14853" width="12.140625" style="358" customWidth="1"/>
    <col min="14854" max="14854" width="13.5703125" style="358" bestFit="1" customWidth="1"/>
    <col min="14855" max="14855" width="12.140625" style="358" customWidth="1"/>
    <col min="14856" max="14856" width="7.7109375" style="358" customWidth="1"/>
    <col min="14857" max="14857" width="15.85546875" style="358" customWidth="1"/>
    <col min="14858" max="15104" width="9.140625" style="358"/>
    <col min="15105" max="15105" width="5.140625" style="358" customWidth="1"/>
    <col min="15106" max="15106" width="11.28515625" style="358" customWidth="1"/>
    <col min="15107" max="15107" width="72.85546875" style="358" customWidth="1"/>
    <col min="15108" max="15108" width="6.7109375" style="358" customWidth="1"/>
    <col min="15109" max="15109" width="12.140625" style="358" customWidth="1"/>
    <col min="15110" max="15110" width="13.5703125" style="358" bestFit="1" customWidth="1"/>
    <col min="15111" max="15111" width="12.140625" style="358" customWidth="1"/>
    <col min="15112" max="15112" width="7.7109375" style="358" customWidth="1"/>
    <col min="15113" max="15113" width="15.85546875" style="358" customWidth="1"/>
    <col min="15114" max="15360" width="9.140625" style="358"/>
    <col min="15361" max="15361" width="5.140625" style="358" customWidth="1"/>
    <col min="15362" max="15362" width="11.28515625" style="358" customWidth="1"/>
    <col min="15363" max="15363" width="72.85546875" style="358" customWidth="1"/>
    <col min="15364" max="15364" width="6.7109375" style="358" customWidth="1"/>
    <col min="15365" max="15365" width="12.140625" style="358" customWidth="1"/>
    <col min="15366" max="15366" width="13.5703125" style="358" bestFit="1" customWidth="1"/>
    <col min="15367" max="15367" width="12.140625" style="358" customWidth="1"/>
    <col min="15368" max="15368" width="7.7109375" style="358" customWidth="1"/>
    <col min="15369" max="15369" width="15.85546875" style="358" customWidth="1"/>
    <col min="15370" max="15616" width="9.140625" style="358"/>
    <col min="15617" max="15617" width="5.140625" style="358" customWidth="1"/>
    <col min="15618" max="15618" width="11.28515625" style="358" customWidth="1"/>
    <col min="15619" max="15619" width="72.85546875" style="358" customWidth="1"/>
    <col min="15620" max="15620" width="6.7109375" style="358" customWidth="1"/>
    <col min="15621" max="15621" width="12.140625" style="358" customWidth="1"/>
    <col min="15622" max="15622" width="13.5703125" style="358" bestFit="1" customWidth="1"/>
    <col min="15623" max="15623" width="12.140625" style="358" customWidth="1"/>
    <col min="15624" max="15624" width="7.7109375" style="358" customWidth="1"/>
    <col min="15625" max="15625" width="15.85546875" style="358" customWidth="1"/>
    <col min="15626" max="15872" width="9.140625" style="358"/>
    <col min="15873" max="15873" width="5.140625" style="358" customWidth="1"/>
    <col min="15874" max="15874" width="11.28515625" style="358" customWidth="1"/>
    <col min="15875" max="15875" width="72.85546875" style="358" customWidth="1"/>
    <col min="15876" max="15876" width="6.7109375" style="358" customWidth="1"/>
    <col min="15877" max="15877" width="12.140625" style="358" customWidth="1"/>
    <col min="15878" max="15878" width="13.5703125" style="358" bestFit="1" customWidth="1"/>
    <col min="15879" max="15879" width="12.140625" style="358" customWidth="1"/>
    <col min="15880" max="15880" width="7.7109375" style="358" customWidth="1"/>
    <col min="15881" max="15881" width="15.85546875" style="358" customWidth="1"/>
    <col min="15882" max="16128" width="9.140625" style="358"/>
    <col min="16129" max="16129" width="5.140625" style="358" customWidth="1"/>
    <col min="16130" max="16130" width="11.28515625" style="358" customWidth="1"/>
    <col min="16131" max="16131" width="72.85546875" style="358" customWidth="1"/>
    <col min="16132" max="16132" width="6.7109375" style="358" customWidth="1"/>
    <col min="16133" max="16133" width="12.140625" style="358" customWidth="1"/>
    <col min="16134" max="16134" width="13.5703125" style="358" bestFit="1" customWidth="1"/>
    <col min="16135" max="16135" width="12.140625" style="358" customWidth="1"/>
    <col min="16136" max="16136" width="7.7109375" style="358" customWidth="1"/>
    <col min="16137" max="16137" width="15.85546875" style="358" customWidth="1"/>
    <col min="16138" max="16384" width="9.140625" style="358"/>
  </cols>
  <sheetData>
    <row r="1" spans="1:13" ht="20.25">
      <c r="A1" s="1351" t="s">
        <v>855</v>
      </c>
      <c r="B1" s="1351"/>
      <c r="C1" s="1351"/>
      <c r="D1" s="1351"/>
      <c r="E1" s="1351"/>
      <c r="F1" s="1351"/>
      <c r="G1" s="1351"/>
      <c r="H1" s="1351"/>
      <c r="I1" s="1351"/>
    </row>
    <row r="2" spans="1:13" ht="62.25" customHeight="1">
      <c r="A2" s="1352" t="s">
        <v>856</v>
      </c>
      <c r="B2" s="1353"/>
      <c r="C2" s="1353"/>
      <c r="D2" s="1353"/>
      <c r="E2" s="1353"/>
      <c r="F2" s="1353"/>
      <c r="G2" s="1353"/>
      <c r="H2" s="1353"/>
      <c r="I2" s="1354"/>
    </row>
    <row r="3" spans="1:13" ht="23.25" customHeight="1">
      <c r="A3" s="1355" t="s">
        <v>1199</v>
      </c>
      <c r="B3" s="1356"/>
      <c r="C3" s="1356"/>
      <c r="D3" s="1356"/>
      <c r="E3" s="1356"/>
      <c r="F3" s="1356"/>
      <c r="G3" s="1356"/>
      <c r="H3" s="1356"/>
      <c r="I3" s="1357"/>
    </row>
    <row r="4" spans="1:13" ht="23.25" customHeight="1">
      <c r="A4" s="1358" t="s">
        <v>1</v>
      </c>
      <c r="B4" s="1359"/>
      <c r="C4" s="1359"/>
      <c r="D4" s="359"/>
      <c r="E4" s="359"/>
      <c r="F4" s="359"/>
      <c r="G4" s="359"/>
      <c r="H4" s="359"/>
      <c r="I4" s="360"/>
    </row>
    <row r="5" spans="1:13" s="365" customFormat="1" ht="82.5">
      <c r="A5" s="361" t="s">
        <v>810</v>
      </c>
      <c r="B5" s="362" t="s">
        <v>737</v>
      </c>
      <c r="C5" s="363" t="s">
        <v>811</v>
      </c>
      <c r="D5" s="363" t="s">
        <v>812</v>
      </c>
      <c r="E5" s="363" t="s">
        <v>6</v>
      </c>
      <c r="F5" s="363" t="s">
        <v>857</v>
      </c>
      <c r="G5" s="364" t="s">
        <v>814</v>
      </c>
      <c r="H5" s="363" t="s">
        <v>742</v>
      </c>
      <c r="I5" s="362" t="s">
        <v>815</v>
      </c>
      <c r="J5" s="365" t="s">
        <v>858</v>
      </c>
      <c r="K5" s="365" t="s">
        <v>859</v>
      </c>
      <c r="L5" s="365" t="s">
        <v>860</v>
      </c>
    </row>
    <row r="6" spans="1:13" s="376" customFormat="1" ht="15.75">
      <c r="A6" s="366">
        <v>1</v>
      </c>
      <c r="B6" s="367">
        <v>2</v>
      </c>
      <c r="C6" s="368" t="s">
        <v>861</v>
      </c>
      <c r="D6" s="369" t="s">
        <v>610</v>
      </c>
      <c r="E6" s="369" t="s">
        <v>13</v>
      </c>
      <c r="F6" s="368" t="s">
        <v>14</v>
      </c>
      <c r="G6" s="370">
        <v>5805.84</v>
      </c>
      <c r="H6" s="368" t="s">
        <v>15</v>
      </c>
      <c r="I6" s="371">
        <f>B6*G6</f>
        <v>11611.68</v>
      </c>
      <c r="J6" s="372" t="s">
        <v>862</v>
      </c>
      <c r="K6" s="373">
        <v>2</v>
      </c>
      <c r="L6" s="374">
        <v>5805.84</v>
      </c>
      <c r="M6" s="375">
        <f>B6-K6</f>
        <v>0</v>
      </c>
    </row>
    <row r="7" spans="1:13" s="376" customFormat="1" ht="48" customHeight="1">
      <c r="A7" s="366">
        <v>2</v>
      </c>
      <c r="B7" s="367">
        <v>2</v>
      </c>
      <c r="C7" s="369" t="s">
        <v>863</v>
      </c>
      <c r="D7" s="369" t="s">
        <v>610</v>
      </c>
      <c r="E7" s="369" t="s">
        <v>13</v>
      </c>
      <c r="F7" s="368" t="s">
        <v>18</v>
      </c>
      <c r="G7" s="370">
        <v>21945</v>
      </c>
      <c r="H7" s="368" t="s">
        <v>15</v>
      </c>
      <c r="I7" s="371">
        <f t="shared" ref="I7:I70" si="0">B7*G7</f>
        <v>43890</v>
      </c>
      <c r="J7" s="372" t="s">
        <v>864</v>
      </c>
      <c r="K7" s="373">
        <v>2</v>
      </c>
      <c r="L7" s="374">
        <v>21945</v>
      </c>
      <c r="M7" s="375">
        <f t="shared" ref="M7:M70" si="1">B7-K7</f>
        <v>0</v>
      </c>
    </row>
    <row r="8" spans="1:13" s="376" customFormat="1" ht="15.75">
      <c r="A8" s="366">
        <v>3</v>
      </c>
      <c r="B8" s="367">
        <v>2</v>
      </c>
      <c r="C8" s="368" t="s">
        <v>865</v>
      </c>
      <c r="D8" s="369" t="s">
        <v>610</v>
      </c>
      <c r="E8" s="369" t="s">
        <v>13</v>
      </c>
      <c r="F8" s="368" t="s">
        <v>20</v>
      </c>
      <c r="G8" s="370">
        <v>5805.84</v>
      </c>
      <c r="H8" s="368" t="s">
        <v>15</v>
      </c>
      <c r="I8" s="371">
        <f t="shared" si="0"/>
        <v>11611.68</v>
      </c>
      <c r="J8" s="372" t="s">
        <v>866</v>
      </c>
      <c r="K8" s="373">
        <v>2</v>
      </c>
      <c r="L8" s="374">
        <v>5805.84</v>
      </c>
      <c r="M8" s="375">
        <f t="shared" si="1"/>
        <v>0</v>
      </c>
    </row>
    <row r="9" spans="1:13" s="376" customFormat="1" ht="24" customHeight="1">
      <c r="A9" s="366">
        <v>4</v>
      </c>
      <c r="B9" s="377">
        <v>2</v>
      </c>
      <c r="C9" s="368" t="s">
        <v>867</v>
      </c>
      <c r="D9" s="369" t="s">
        <v>610</v>
      </c>
      <c r="E9" s="369" t="s">
        <v>13</v>
      </c>
      <c r="F9" s="368" t="s">
        <v>21</v>
      </c>
      <c r="G9" s="370">
        <v>49480.2</v>
      </c>
      <c r="H9" s="368" t="s">
        <v>15</v>
      </c>
      <c r="I9" s="371">
        <f t="shared" si="0"/>
        <v>98960.4</v>
      </c>
      <c r="J9" s="372" t="s">
        <v>868</v>
      </c>
      <c r="K9" s="373">
        <v>2</v>
      </c>
      <c r="L9" s="374">
        <v>49480.2</v>
      </c>
      <c r="M9" s="375">
        <f t="shared" si="1"/>
        <v>0</v>
      </c>
    </row>
    <row r="10" spans="1:13" s="376" customFormat="1" ht="15.75">
      <c r="A10" s="366">
        <v>5</v>
      </c>
      <c r="B10" s="367">
        <v>1</v>
      </c>
      <c r="C10" s="368" t="s">
        <v>869</v>
      </c>
      <c r="D10" s="369" t="s">
        <v>610</v>
      </c>
      <c r="E10" s="369" t="s">
        <v>13</v>
      </c>
      <c r="F10" s="368" t="s">
        <v>23</v>
      </c>
      <c r="G10" s="370">
        <v>350</v>
      </c>
      <c r="H10" s="368" t="s">
        <v>15</v>
      </c>
      <c r="I10" s="371">
        <f t="shared" si="0"/>
        <v>350</v>
      </c>
      <c r="J10" s="372" t="s">
        <v>870</v>
      </c>
      <c r="K10" s="373">
        <v>1</v>
      </c>
      <c r="L10" s="378">
        <v>350</v>
      </c>
      <c r="M10" s="375">
        <f t="shared" si="1"/>
        <v>0</v>
      </c>
    </row>
    <row r="11" spans="1:13" s="376" customFormat="1" ht="94.5" customHeight="1">
      <c r="A11" s="366">
        <v>6</v>
      </c>
      <c r="B11" s="367">
        <v>1</v>
      </c>
      <c r="C11" s="369" t="s">
        <v>871</v>
      </c>
      <c r="D11" s="369" t="s">
        <v>610</v>
      </c>
      <c r="E11" s="369" t="s">
        <v>13</v>
      </c>
      <c r="F11" s="368" t="s">
        <v>24</v>
      </c>
      <c r="G11" s="370">
        <v>3299.7</v>
      </c>
      <c r="H11" s="368" t="s">
        <v>15</v>
      </c>
      <c r="I11" s="371">
        <f t="shared" si="0"/>
        <v>3299.7</v>
      </c>
      <c r="J11" s="372" t="s">
        <v>872</v>
      </c>
      <c r="K11" s="373">
        <v>1</v>
      </c>
      <c r="L11" s="374">
        <v>3299.7</v>
      </c>
      <c r="M11" s="375">
        <f t="shared" si="1"/>
        <v>0</v>
      </c>
    </row>
    <row r="12" spans="1:13" s="376" customFormat="1" ht="15.75">
      <c r="A12" s="366">
        <v>7</v>
      </c>
      <c r="B12" s="367">
        <v>1</v>
      </c>
      <c r="C12" s="368" t="s">
        <v>873</v>
      </c>
      <c r="D12" s="369" t="s">
        <v>610</v>
      </c>
      <c r="E12" s="369" t="s">
        <v>13</v>
      </c>
      <c r="F12" s="368" t="s">
        <v>26</v>
      </c>
      <c r="G12" s="370">
        <v>280</v>
      </c>
      <c r="H12" s="368" t="s">
        <v>15</v>
      </c>
      <c r="I12" s="371">
        <f t="shared" si="0"/>
        <v>280</v>
      </c>
      <c r="J12" s="372" t="s">
        <v>874</v>
      </c>
      <c r="K12" s="373">
        <v>1</v>
      </c>
      <c r="L12" s="378">
        <v>280</v>
      </c>
      <c r="M12" s="375">
        <f t="shared" si="1"/>
        <v>0</v>
      </c>
    </row>
    <row r="13" spans="1:13" s="376" customFormat="1" ht="31.5">
      <c r="A13" s="366">
        <v>8</v>
      </c>
      <c r="B13" s="367">
        <v>1</v>
      </c>
      <c r="C13" s="369" t="s">
        <v>875</v>
      </c>
      <c r="D13" s="369" t="s">
        <v>610</v>
      </c>
      <c r="E13" s="369" t="s">
        <v>13</v>
      </c>
      <c r="F13" s="368" t="s">
        <v>27</v>
      </c>
      <c r="G13" s="370">
        <v>25967.57</v>
      </c>
      <c r="H13" s="368" t="s">
        <v>15</v>
      </c>
      <c r="I13" s="371">
        <f t="shared" si="0"/>
        <v>25967.57</v>
      </c>
      <c r="J13" s="372" t="s">
        <v>876</v>
      </c>
      <c r="K13" s="373">
        <v>1</v>
      </c>
      <c r="L13" s="374">
        <v>25967.57</v>
      </c>
      <c r="M13" s="375">
        <f t="shared" si="1"/>
        <v>0</v>
      </c>
    </row>
    <row r="14" spans="1:13" s="376" customFormat="1" ht="31.5">
      <c r="A14" s="366">
        <v>9</v>
      </c>
      <c r="B14" s="367">
        <v>1</v>
      </c>
      <c r="C14" s="369" t="s">
        <v>877</v>
      </c>
      <c r="D14" s="369" t="s">
        <v>610</v>
      </c>
      <c r="E14" s="369" t="s">
        <v>13</v>
      </c>
      <c r="F14" s="368" t="s">
        <v>29</v>
      </c>
      <c r="G14" s="370">
        <v>1650</v>
      </c>
      <c r="H14" s="368" t="s">
        <v>15</v>
      </c>
      <c r="I14" s="371">
        <f t="shared" si="0"/>
        <v>1650</v>
      </c>
      <c r="J14" s="372" t="s">
        <v>878</v>
      </c>
      <c r="K14" s="373">
        <v>1</v>
      </c>
      <c r="L14" s="374">
        <v>1650</v>
      </c>
      <c r="M14" s="375">
        <f t="shared" si="1"/>
        <v>0</v>
      </c>
    </row>
    <row r="15" spans="1:13" s="376" customFormat="1" ht="15.75">
      <c r="A15" s="366">
        <v>10</v>
      </c>
      <c r="B15" s="367">
        <v>16</v>
      </c>
      <c r="C15" s="369" t="s">
        <v>30</v>
      </c>
      <c r="D15" s="369" t="s">
        <v>610</v>
      </c>
      <c r="E15" s="369" t="s">
        <v>13</v>
      </c>
      <c r="F15" s="368" t="s">
        <v>31</v>
      </c>
      <c r="G15" s="370">
        <v>1024</v>
      </c>
      <c r="H15" s="368" t="s">
        <v>15</v>
      </c>
      <c r="I15" s="371">
        <f t="shared" si="0"/>
        <v>16384</v>
      </c>
      <c r="J15" s="372" t="s">
        <v>879</v>
      </c>
      <c r="K15" s="373">
        <v>16</v>
      </c>
      <c r="L15" s="374">
        <v>1024</v>
      </c>
      <c r="M15" s="375">
        <f t="shared" si="1"/>
        <v>0</v>
      </c>
    </row>
    <row r="16" spans="1:13" s="376" customFormat="1" ht="76.5" customHeight="1">
      <c r="A16" s="366">
        <v>11</v>
      </c>
      <c r="B16" s="367">
        <v>8</v>
      </c>
      <c r="C16" s="369" t="s">
        <v>880</v>
      </c>
      <c r="D16" s="369" t="s">
        <v>610</v>
      </c>
      <c r="E16" s="369" t="s">
        <v>13</v>
      </c>
      <c r="F16" s="368" t="s">
        <v>24</v>
      </c>
      <c r="G16" s="370">
        <v>3299.7</v>
      </c>
      <c r="H16" s="368" t="s">
        <v>15</v>
      </c>
      <c r="I16" s="371">
        <f t="shared" si="0"/>
        <v>26397.599999999999</v>
      </c>
      <c r="J16" s="372" t="s">
        <v>872</v>
      </c>
      <c r="K16" s="373">
        <v>8</v>
      </c>
      <c r="L16" s="374">
        <v>3299.7</v>
      </c>
      <c r="M16" s="375">
        <f t="shared" si="1"/>
        <v>0</v>
      </c>
    </row>
    <row r="17" spans="1:13" s="376" customFormat="1" ht="15.75">
      <c r="A17" s="366">
        <v>12</v>
      </c>
      <c r="B17" s="367">
        <v>16</v>
      </c>
      <c r="C17" s="369" t="s">
        <v>32</v>
      </c>
      <c r="D17" s="369" t="s">
        <v>610</v>
      </c>
      <c r="E17" s="369" t="s">
        <v>13</v>
      </c>
      <c r="F17" s="368" t="s">
        <v>33</v>
      </c>
      <c r="G17" s="370">
        <v>1044.48</v>
      </c>
      <c r="H17" s="368" t="s">
        <v>15</v>
      </c>
      <c r="I17" s="371">
        <f t="shared" si="0"/>
        <v>16711.68</v>
      </c>
      <c r="J17" s="372" t="s">
        <v>881</v>
      </c>
      <c r="K17" s="373">
        <v>16</v>
      </c>
      <c r="L17" s="374">
        <v>1044.48</v>
      </c>
      <c r="M17" s="375">
        <f t="shared" si="1"/>
        <v>0</v>
      </c>
    </row>
    <row r="18" spans="1:13" s="376" customFormat="1" ht="47.25">
      <c r="A18" s="366">
        <v>13</v>
      </c>
      <c r="B18" s="367">
        <v>16</v>
      </c>
      <c r="C18" s="369" t="s">
        <v>34</v>
      </c>
      <c r="D18" s="369" t="s">
        <v>610</v>
      </c>
      <c r="E18" s="369" t="s">
        <v>13</v>
      </c>
      <c r="F18" s="368" t="s">
        <v>35</v>
      </c>
      <c r="G18" s="370">
        <v>8894</v>
      </c>
      <c r="H18" s="368" t="s">
        <v>15</v>
      </c>
      <c r="I18" s="371">
        <f t="shared" si="0"/>
        <v>142304</v>
      </c>
      <c r="J18" s="372" t="s">
        <v>882</v>
      </c>
      <c r="K18" s="373">
        <v>16</v>
      </c>
      <c r="L18" s="374">
        <v>8894</v>
      </c>
      <c r="M18" s="375">
        <f t="shared" si="1"/>
        <v>0</v>
      </c>
    </row>
    <row r="19" spans="1:13" s="376" customFormat="1" ht="15.75">
      <c r="A19" s="366">
        <v>14</v>
      </c>
      <c r="B19" s="367">
        <v>10</v>
      </c>
      <c r="C19" s="369" t="s">
        <v>36</v>
      </c>
      <c r="D19" s="369" t="s">
        <v>610</v>
      </c>
      <c r="E19" s="369" t="s">
        <v>13</v>
      </c>
      <c r="F19" s="368" t="s">
        <v>37</v>
      </c>
      <c r="G19" s="370">
        <v>1024</v>
      </c>
      <c r="H19" s="368" t="s">
        <v>15</v>
      </c>
      <c r="I19" s="371">
        <f t="shared" si="0"/>
        <v>10240</v>
      </c>
      <c r="J19" s="372" t="s">
        <v>883</v>
      </c>
      <c r="K19" s="373">
        <v>10</v>
      </c>
      <c r="L19" s="374">
        <v>1024</v>
      </c>
      <c r="M19" s="375">
        <f t="shared" si="1"/>
        <v>0</v>
      </c>
    </row>
    <row r="20" spans="1:13" s="376" customFormat="1" ht="78" customHeight="1">
      <c r="A20" s="366">
        <v>15</v>
      </c>
      <c r="B20" s="367">
        <v>5</v>
      </c>
      <c r="C20" s="369" t="s">
        <v>884</v>
      </c>
      <c r="D20" s="369" t="s">
        <v>610</v>
      </c>
      <c r="E20" s="369" t="s">
        <v>13</v>
      </c>
      <c r="F20" s="368" t="s">
        <v>24</v>
      </c>
      <c r="G20" s="370">
        <v>3299.7</v>
      </c>
      <c r="H20" s="368" t="s">
        <v>15</v>
      </c>
      <c r="I20" s="371">
        <f t="shared" si="0"/>
        <v>16498.5</v>
      </c>
      <c r="J20" s="372" t="s">
        <v>872</v>
      </c>
      <c r="K20" s="373">
        <v>5</v>
      </c>
      <c r="L20" s="374">
        <v>3299.7</v>
      </c>
      <c r="M20" s="375">
        <f t="shared" si="1"/>
        <v>0</v>
      </c>
    </row>
    <row r="21" spans="1:13" s="376" customFormat="1" ht="15.75">
      <c r="A21" s="366">
        <v>16</v>
      </c>
      <c r="B21" s="367">
        <v>10</v>
      </c>
      <c r="C21" s="369" t="s">
        <v>38</v>
      </c>
      <c r="D21" s="369" t="s">
        <v>610</v>
      </c>
      <c r="E21" s="369" t="s">
        <v>13</v>
      </c>
      <c r="F21" s="368" t="s">
        <v>39</v>
      </c>
      <c r="G21" s="370">
        <v>1044.48</v>
      </c>
      <c r="H21" s="368" t="s">
        <v>15</v>
      </c>
      <c r="I21" s="371">
        <f t="shared" si="0"/>
        <v>10444.799999999999</v>
      </c>
      <c r="J21" s="372" t="s">
        <v>885</v>
      </c>
      <c r="K21" s="373">
        <v>10</v>
      </c>
      <c r="L21" s="374">
        <v>1044.48</v>
      </c>
      <c r="M21" s="375">
        <f t="shared" si="1"/>
        <v>0</v>
      </c>
    </row>
    <row r="22" spans="1:13" s="376" customFormat="1" ht="31.5">
      <c r="A22" s="366">
        <v>17</v>
      </c>
      <c r="B22" s="367">
        <v>10</v>
      </c>
      <c r="C22" s="369" t="s">
        <v>40</v>
      </c>
      <c r="D22" s="369" t="s">
        <v>610</v>
      </c>
      <c r="E22" s="369" t="s">
        <v>13</v>
      </c>
      <c r="F22" s="368" t="s">
        <v>41</v>
      </c>
      <c r="G22" s="370">
        <v>9847</v>
      </c>
      <c r="H22" s="368" t="s">
        <v>15</v>
      </c>
      <c r="I22" s="371">
        <f t="shared" si="0"/>
        <v>98470</v>
      </c>
      <c r="J22" s="372" t="s">
        <v>886</v>
      </c>
      <c r="K22" s="373">
        <v>10</v>
      </c>
      <c r="L22" s="374">
        <v>9847</v>
      </c>
      <c r="M22" s="375">
        <f t="shared" si="1"/>
        <v>0</v>
      </c>
    </row>
    <row r="23" spans="1:13" s="376" customFormat="1" ht="15.75">
      <c r="A23" s="366">
        <v>18</v>
      </c>
      <c r="B23" s="367">
        <v>1</v>
      </c>
      <c r="C23" s="369" t="s">
        <v>42</v>
      </c>
      <c r="D23" s="369" t="s">
        <v>610</v>
      </c>
      <c r="E23" s="369" t="s">
        <v>13</v>
      </c>
      <c r="F23" s="368" t="s">
        <v>43</v>
      </c>
      <c r="G23" s="370">
        <v>1612</v>
      </c>
      <c r="H23" s="368" t="s">
        <v>44</v>
      </c>
      <c r="I23" s="371">
        <f t="shared" si="0"/>
        <v>1612</v>
      </c>
      <c r="J23" s="372" t="s">
        <v>887</v>
      </c>
      <c r="K23" s="373">
        <v>1</v>
      </c>
      <c r="L23" s="374">
        <v>1612</v>
      </c>
      <c r="M23" s="375">
        <f t="shared" si="1"/>
        <v>0</v>
      </c>
    </row>
    <row r="24" spans="1:13" s="376" customFormat="1" ht="77.25" customHeight="1">
      <c r="A24" s="366">
        <v>19</v>
      </c>
      <c r="B24" s="367">
        <v>1</v>
      </c>
      <c r="C24" s="369" t="s">
        <v>888</v>
      </c>
      <c r="D24" s="369" t="s">
        <v>610</v>
      </c>
      <c r="E24" s="369" t="s">
        <v>13</v>
      </c>
      <c r="F24" s="368" t="s">
        <v>24</v>
      </c>
      <c r="G24" s="370">
        <v>3299.7</v>
      </c>
      <c r="H24" s="368" t="s">
        <v>15</v>
      </c>
      <c r="I24" s="371">
        <f t="shared" si="0"/>
        <v>3299.7</v>
      </c>
      <c r="J24" s="372" t="s">
        <v>872</v>
      </c>
      <c r="K24" s="373">
        <v>1</v>
      </c>
      <c r="L24" s="374">
        <v>3299.7</v>
      </c>
      <c r="M24" s="375">
        <f t="shared" si="1"/>
        <v>0</v>
      </c>
    </row>
    <row r="25" spans="1:13" s="376" customFormat="1" ht="15.75">
      <c r="A25" s="366">
        <v>20</v>
      </c>
      <c r="B25" s="367">
        <v>1</v>
      </c>
      <c r="C25" s="369" t="s">
        <v>45</v>
      </c>
      <c r="D25" s="369" t="s">
        <v>610</v>
      </c>
      <c r="E25" s="369" t="s">
        <v>13</v>
      </c>
      <c r="F25" s="368" t="s">
        <v>46</v>
      </c>
      <c r="G25" s="370">
        <v>1024</v>
      </c>
      <c r="H25" s="368" t="s">
        <v>44</v>
      </c>
      <c r="I25" s="371">
        <f t="shared" si="0"/>
        <v>1024</v>
      </c>
      <c r="J25" s="372" t="s">
        <v>889</v>
      </c>
      <c r="K25" s="373">
        <v>1</v>
      </c>
      <c r="L25" s="374">
        <v>1024</v>
      </c>
      <c r="M25" s="375">
        <f t="shared" si="1"/>
        <v>0</v>
      </c>
    </row>
    <row r="26" spans="1:13" s="376" customFormat="1" ht="31.5">
      <c r="A26" s="366">
        <v>21</v>
      </c>
      <c r="B26" s="367">
        <v>1</v>
      </c>
      <c r="C26" s="369" t="s">
        <v>890</v>
      </c>
      <c r="D26" s="369" t="s">
        <v>610</v>
      </c>
      <c r="E26" s="369" t="s">
        <v>13</v>
      </c>
      <c r="F26" s="368" t="s">
        <v>48</v>
      </c>
      <c r="G26" s="370">
        <v>7666</v>
      </c>
      <c r="H26" s="368" t="s">
        <v>15</v>
      </c>
      <c r="I26" s="371">
        <f t="shared" si="0"/>
        <v>7666</v>
      </c>
      <c r="J26" s="372" t="s">
        <v>891</v>
      </c>
      <c r="K26" s="373">
        <v>1</v>
      </c>
      <c r="L26" s="374">
        <v>7666</v>
      </c>
      <c r="M26" s="375">
        <f t="shared" si="1"/>
        <v>0</v>
      </c>
    </row>
    <row r="27" spans="1:13" s="376" customFormat="1" ht="47.25">
      <c r="A27" s="366">
        <v>22</v>
      </c>
      <c r="B27" s="367">
        <v>1</v>
      </c>
      <c r="C27" s="369" t="s">
        <v>892</v>
      </c>
      <c r="D27" s="369" t="s">
        <v>610</v>
      </c>
      <c r="E27" s="369" t="s">
        <v>13</v>
      </c>
      <c r="F27" s="368" t="s">
        <v>51</v>
      </c>
      <c r="G27" s="370">
        <v>42000</v>
      </c>
      <c r="H27" s="368" t="s">
        <v>15</v>
      </c>
      <c r="I27" s="371">
        <f t="shared" si="0"/>
        <v>42000</v>
      </c>
      <c r="J27" s="372" t="s">
        <v>893</v>
      </c>
      <c r="K27" s="373">
        <v>1</v>
      </c>
      <c r="L27" s="374">
        <v>42000</v>
      </c>
      <c r="M27" s="375">
        <f t="shared" si="1"/>
        <v>0</v>
      </c>
    </row>
    <row r="28" spans="1:13" s="376" customFormat="1" ht="63">
      <c r="A28" s="366">
        <v>23</v>
      </c>
      <c r="B28" s="367">
        <v>1</v>
      </c>
      <c r="C28" s="369" t="s">
        <v>820</v>
      </c>
      <c r="D28" s="369" t="s">
        <v>610</v>
      </c>
      <c r="E28" s="369" t="s">
        <v>13</v>
      </c>
      <c r="F28" s="368" t="s">
        <v>53</v>
      </c>
      <c r="G28" s="370">
        <v>2122</v>
      </c>
      <c r="H28" s="368" t="s">
        <v>15</v>
      </c>
      <c r="I28" s="371">
        <f t="shared" si="0"/>
        <v>2122</v>
      </c>
      <c r="J28" s="372" t="s">
        <v>894</v>
      </c>
      <c r="K28" s="373">
        <v>1</v>
      </c>
      <c r="L28" s="374">
        <v>2122</v>
      </c>
      <c r="M28" s="375">
        <f t="shared" si="1"/>
        <v>0</v>
      </c>
    </row>
    <row r="29" spans="1:13" s="376" customFormat="1" ht="15.75">
      <c r="A29" s="366">
        <v>24</v>
      </c>
      <c r="B29" s="367">
        <v>44</v>
      </c>
      <c r="C29" s="379" t="s">
        <v>54</v>
      </c>
      <c r="D29" s="369" t="s">
        <v>610</v>
      </c>
      <c r="E29" s="369" t="s">
        <v>13</v>
      </c>
      <c r="F29" s="368" t="s">
        <v>55</v>
      </c>
      <c r="G29" s="370">
        <v>48</v>
      </c>
      <c r="H29" s="368" t="s">
        <v>15</v>
      </c>
      <c r="I29" s="371">
        <f t="shared" si="0"/>
        <v>2112</v>
      </c>
      <c r="J29" s="372" t="s">
        <v>895</v>
      </c>
      <c r="K29" s="373">
        <v>44</v>
      </c>
      <c r="L29" s="378">
        <v>48</v>
      </c>
      <c r="M29" s="375">
        <f t="shared" si="1"/>
        <v>0</v>
      </c>
    </row>
    <row r="30" spans="1:13" s="376" customFormat="1" ht="78.75">
      <c r="A30" s="366">
        <v>25</v>
      </c>
      <c r="B30" s="367">
        <v>0.83</v>
      </c>
      <c r="C30" s="369" t="s">
        <v>56</v>
      </c>
      <c r="D30" s="369" t="s">
        <v>610</v>
      </c>
      <c r="E30" s="369" t="s">
        <v>13</v>
      </c>
      <c r="F30" s="368" t="s">
        <v>57</v>
      </c>
      <c r="G30" s="370">
        <v>3426</v>
      </c>
      <c r="H30" s="368" t="s">
        <v>58</v>
      </c>
      <c r="I30" s="371">
        <f t="shared" si="0"/>
        <v>2843.58</v>
      </c>
      <c r="J30" s="372" t="s">
        <v>896</v>
      </c>
      <c r="K30" s="380">
        <v>0.83</v>
      </c>
      <c r="L30" s="374">
        <v>3426</v>
      </c>
      <c r="M30" s="375">
        <f t="shared" si="1"/>
        <v>0</v>
      </c>
    </row>
    <row r="31" spans="1:13" s="376" customFormat="1" ht="63">
      <c r="A31" s="366">
        <v>26</v>
      </c>
      <c r="B31" s="367">
        <v>3.83</v>
      </c>
      <c r="C31" s="369" t="s">
        <v>59</v>
      </c>
      <c r="D31" s="369" t="s">
        <v>610</v>
      </c>
      <c r="E31" s="369" t="s">
        <v>13</v>
      </c>
      <c r="F31" s="368" t="s">
        <v>60</v>
      </c>
      <c r="G31" s="370">
        <v>1470</v>
      </c>
      <c r="H31" s="368" t="s">
        <v>58</v>
      </c>
      <c r="I31" s="371">
        <f t="shared" si="0"/>
        <v>5630.1</v>
      </c>
      <c r="J31" s="372" t="s">
        <v>897</v>
      </c>
      <c r="K31" s="380">
        <v>3.83</v>
      </c>
      <c r="L31" s="374">
        <v>1470</v>
      </c>
      <c r="M31" s="375">
        <f t="shared" si="1"/>
        <v>0</v>
      </c>
    </row>
    <row r="32" spans="1:13" ht="126">
      <c r="A32" s="366">
        <v>27</v>
      </c>
      <c r="B32" s="367">
        <v>3.83</v>
      </c>
      <c r="C32" s="369" t="s">
        <v>898</v>
      </c>
      <c r="D32" s="369" t="s">
        <v>610</v>
      </c>
      <c r="E32" s="369" t="s">
        <v>50</v>
      </c>
      <c r="F32" s="368" t="s">
        <v>61</v>
      </c>
      <c r="G32" s="370">
        <v>2181</v>
      </c>
      <c r="H32" s="368" t="s">
        <v>58</v>
      </c>
      <c r="I32" s="371">
        <f t="shared" si="0"/>
        <v>8353.23</v>
      </c>
      <c r="J32" s="372" t="s">
        <v>899</v>
      </c>
      <c r="K32" s="380">
        <v>3.83</v>
      </c>
      <c r="L32" s="374">
        <v>2181</v>
      </c>
      <c r="M32" s="375">
        <f t="shared" si="1"/>
        <v>0</v>
      </c>
    </row>
    <row r="33" spans="1:13" ht="126">
      <c r="A33" s="366">
        <v>28</v>
      </c>
      <c r="B33" s="367">
        <v>3.83</v>
      </c>
      <c r="C33" s="369" t="s">
        <v>900</v>
      </c>
      <c r="D33" s="369" t="s">
        <v>610</v>
      </c>
      <c r="E33" s="369" t="s">
        <v>13</v>
      </c>
      <c r="F33" s="368" t="s">
        <v>62</v>
      </c>
      <c r="G33" s="370">
        <v>851</v>
      </c>
      <c r="H33" s="368" t="s">
        <v>58</v>
      </c>
      <c r="I33" s="371">
        <f t="shared" si="0"/>
        <v>3259.33</v>
      </c>
      <c r="J33" s="372" t="s">
        <v>901</v>
      </c>
      <c r="K33" s="380">
        <v>3.83</v>
      </c>
      <c r="L33" s="378">
        <v>851</v>
      </c>
      <c r="M33" s="375">
        <f t="shared" si="1"/>
        <v>0</v>
      </c>
    </row>
    <row r="34" spans="1:13" ht="126">
      <c r="A34" s="366">
        <v>29</v>
      </c>
      <c r="B34" s="367">
        <v>3.83</v>
      </c>
      <c r="C34" s="369" t="s">
        <v>902</v>
      </c>
      <c r="D34" s="369" t="s">
        <v>610</v>
      </c>
      <c r="E34" s="369" t="s">
        <v>50</v>
      </c>
      <c r="F34" s="368" t="s">
        <v>63</v>
      </c>
      <c r="G34" s="370">
        <v>1293</v>
      </c>
      <c r="H34" s="368" t="s">
        <v>58</v>
      </c>
      <c r="I34" s="371">
        <f t="shared" si="0"/>
        <v>4952.1900000000005</v>
      </c>
      <c r="J34" s="372" t="s">
        <v>903</v>
      </c>
      <c r="K34" s="380">
        <v>3.83</v>
      </c>
      <c r="L34" s="374">
        <v>1293</v>
      </c>
      <c r="M34" s="375">
        <f t="shared" si="1"/>
        <v>0</v>
      </c>
    </row>
    <row r="35" spans="1:13" ht="126">
      <c r="A35" s="366">
        <v>30</v>
      </c>
      <c r="B35" s="367">
        <v>3.83</v>
      </c>
      <c r="C35" s="369" t="s">
        <v>904</v>
      </c>
      <c r="D35" s="369" t="s">
        <v>610</v>
      </c>
      <c r="E35" s="369" t="s">
        <v>13</v>
      </c>
      <c r="F35" s="368" t="s">
        <v>64</v>
      </c>
      <c r="G35" s="370">
        <v>482</v>
      </c>
      <c r="H35" s="368" t="s">
        <v>58</v>
      </c>
      <c r="I35" s="371">
        <f t="shared" si="0"/>
        <v>1846.06</v>
      </c>
      <c r="J35" s="372" t="s">
        <v>905</v>
      </c>
      <c r="K35" s="380">
        <v>3.83</v>
      </c>
      <c r="L35" s="378">
        <v>482</v>
      </c>
      <c r="M35" s="375">
        <f t="shared" si="1"/>
        <v>0</v>
      </c>
    </row>
    <row r="36" spans="1:13" ht="15.75">
      <c r="A36" s="366">
        <v>31</v>
      </c>
      <c r="B36" s="367">
        <v>43</v>
      </c>
      <c r="C36" s="369" t="s">
        <v>65</v>
      </c>
      <c r="D36" s="369" t="s">
        <v>610</v>
      </c>
      <c r="E36" s="369" t="s">
        <v>13</v>
      </c>
      <c r="F36" s="368" t="s">
        <v>66</v>
      </c>
      <c r="G36" s="370">
        <v>122</v>
      </c>
      <c r="H36" s="368" t="s">
        <v>15</v>
      </c>
      <c r="I36" s="371">
        <f t="shared" si="0"/>
        <v>5246</v>
      </c>
      <c r="J36" s="372" t="s">
        <v>906</v>
      </c>
      <c r="K36" s="373">
        <v>43</v>
      </c>
      <c r="L36" s="378">
        <v>122</v>
      </c>
      <c r="M36" s="375">
        <f t="shared" si="1"/>
        <v>0</v>
      </c>
    </row>
    <row r="37" spans="1:13" ht="31.5">
      <c r="A37" s="366">
        <v>32</v>
      </c>
      <c r="B37" s="367">
        <v>36</v>
      </c>
      <c r="C37" s="369" t="s">
        <v>682</v>
      </c>
      <c r="D37" s="369" t="s">
        <v>610</v>
      </c>
      <c r="E37" s="369" t="s">
        <v>50</v>
      </c>
      <c r="F37" s="368" t="s">
        <v>67</v>
      </c>
      <c r="G37" s="370">
        <v>3486</v>
      </c>
      <c r="H37" s="368" t="s">
        <v>15</v>
      </c>
      <c r="I37" s="371">
        <f t="shared" si="0"/>
        <v>125496</v>
      </c>
      <c r="J37" s="372" t="s">
        <v>907</v>
      </c>
      <c r="K37" s="373">
        <v>36</v>
      </c>
      <c r="L37" s="374">
        <v>3486</v>
      </c>
      <c r="M37" s="375">
        <f t="shared" si="1"/>
        <v>0</v>
      </c>
    </row>
    <row r="38" spans="1:13" ht="63.75" customHeight="1">
      <c r="A38" s="366">
        <v>33</v>
      </c>
      <c r="B38" s="367">
        <v>36</v>
      </c>
      <c r="C38" s="369" t="s">
        <v>68</v>
      </c>
      <c r="D38" s="369" t="s">
        <v>610</v>
      </c>
      <c r="E38" s="369" t="s">
        <v>13</v>
      </c>
      <c r="F38" s="368" t="s">
        <v>69</v>
      </c>
      <c r="G38" s="370">
        <v>1234.2</v>
      </c>
      <c r="H38" s="368" t="s">
        <v>15</v>
      </c>
      <c r="I38" s="371">
        <f t="shared" si="0"/>
        <v>44431.200000000004</v>
      </c>
      <c r="J38" s="372" t="s">
        <v>908</v>
      </c>
      <c r="K38" s="373">
        <v>36</v>
      </c>
      <c r="L38" s="374">
        <v>1234.2</v>
      </c>
      <c r="M38" s="375">
        <f t="shared" si="1"/>
        <v>0</v>
      </c>
    </row>
    <row r="39" spans="1:13" ht="47.25">
      <c r="A39" s="366">
        <v>34</v>
      </c>
      <c r="B39" s="367">
        <v>36</v>
      </c>
      <c r="C39" s="369" t="s">
        <v>70</v>
      </c>
      <c r="D39" s="369" t="s">
        <v>610</v>
      </c>
      <c r="E39" s="369" t="s">
        <v>13</v>
      </c>
      <c r="F39" s="368" t="s">
        <v>71</v>
      </c>
      <c r="G39" s="370">
        <v>386</v>
      </c>
      <c r="H39" s="368" t="s">
        <v>15</v>
      </c>
      <c r="I39" s="371">
        <f t="shared" si="0"/>
        <v>13896</v>
      </c>
      <c r="J39" s="372" t="s">
        <v>909</v>
      </c>
      <c r="K39" s="373">
        <v>36</v>
      </c>
      <c r="L39" s="378">
        <v>386</v>
      </c>
      <c r="M39" s="375">
        <f t="shared" si="1"/>
        <v>0</v>
      </c>
    </row>
    <row r="40" spans="1:13" ht="78.75">
      <c r="A40" s="366">
        <v>35</v>
      </c>
      <c r="B40" s="367">
        <v>531.9</v>
      </c>
      <c r="C40" s="369" t="s">
        <v>72</v>
      </c>
      <c r="D40" s="369" t="s">
        <v>610</v>
      </c>
      <c r="E40" s="369" t="s">
        <v>13</v>
      </c>
      <c r="F40" s="368" t="s">
        <v>73</v>
      </c>
      <c r="G40" s="370">
        <v>65</v>
      </c>
      <c r="H40" s="368" t="s">
        <v>74</v>
      </c>
      <c r="I40" s="371">
        <f t="shared" si="0"/>
        <v>34573.5</v>
      </c>
      <c r="J40" s="372" t="s">
        <v>910</v>
      </c>
      <c r="K40" s="380">
        <v>531.9</v>
      </c>
      <c r="L40" s="378">
        <v>65</v>
      </c>
      <c r="M40" s="375">
        <f t="shared" si="1"/>
        <v>0</v>
      </c>
    </row>
    <row r="41" spans="1:13" ht="47.25">
      <c r="A41" s="366">
        <v>36</v>
      </c>
      <c r="B41" s="367">
        <v>208.3</v>
      </c>
      <c r="C41" s="369" t="s">
        <v>75</v>
      </c>
      <c r="D41" s="369" t="s">
        <v>610</v>
      </c>
      <c r="E41" s="369" t="s">
        <v>13</v>
      </c>
      <c r="F41" s="368" t="s">
        <v>76</v>
      </c>
      <c r="G41" s="370">
        <v>41</v>
      </c>
      <c r="H41" s="368" t="s">
        <v>74</v>
      </c>
      <c r="I41" s="371">
        <f t="shared" si="0"/>
        <v>8540.3000000000011</v>
      </c>
      <c r="J41" s="372" t="s">
        <v>911</v>
      </c>
      <c r="K41" s="380">
        <v>208.3</v>
      </c>
      <c r="L41" s="378">
        <v>41</v>
      </c>
      <c r="M41" s="375">
        <f t="shared" si="1"/>
        <v>0</v>
      </c>
    </row>
    <row r="42" spans="1:13" ht="15.75">
      <c r="A42" s="366">
        <v>37</v>
      </c>
      <c r="B42" s="367">
        <v>50</v>
      </c>
      <c r="C42" s="369" t="s">
        <v>77</v>
      </c>
      <c r="D42" s="369" t="s">
        <v>610</v>
      </c>
      <c r="E42" s="369" t="s">
        <v>50</v>
      </c>
      <c r="F42" s="368" t="s">
        <v>78</v>
      </c>
      <c r="G42" s="370">
        <v>117.5</v>
      </c>
      <c r="H42" s="368" t="s">
        <v>79</v>
      </c>
      <c r="I42" s="371">
        <f t="shared" si="0"/>
        <v>5875</v>
      </c>
      <c r="J42" s="372" t="s">
        <v>912</v>
      </c>
      <c r="K42" s="380">
        <v>50</v>
      </c>
      <c r="L42" s="378">
        <v>117.5</v>
      </c>
      <c r="M42" s="375">
        <f t="shared" si="1"/>
        <v>0</v>
      </c>
    </row>
    <row r="43" spans="1:13" ht="15.75">
      <c r="A43" s="366">
        <v>38</v>
      </c>
      <c r="B43" s="367">
        <v>314</v>
      </c>
      <c r="C43" s="381" t="s">
        <v>913</v>
      </c>
      <c r="D43" s="369" t="s">
        <v>610</v>
      </c>
      <c r="E43" s="369" t="s">
        <v>13</v>
      </c>
      <c r="F43" s="368" t="s">
        <v>81</v>
      </c>
      <c r="G43" s="370">
        <v>55</v>
      </c>
      <c r="H43" s="368" t="s">
        <v>82</v>
      </c>
      <c r="I43" s="371">
        <f t="shared" si="0"/>
        <v>17270</v>
      </c>
      <c r="J43" s="372" t="s">
        <v>914</v>
      </c>
      <c r="K43" s="380">
        <v>314</v>
      </c>
      <c r="L43" s="378">
        <v>55</v>
      </c>
      <c r="M43" s="375">
        <f t="shared" si="1"/>
        <v>0</v>
      </c>
    </row>
    <row r="44" spans="1:13" ht="63">
      <c r="A44" s="366">
        <v>39</v>
      </c>
      <c r="B44" s="367">
        <v>2</v>
      </c>
      <c r="C44" s="369" t="s">
        <v>83</v>
      </c>
      <c r="D44" s="369" t="s">
        <v>610</v>
      </c>
      <c r="E44" s="369" t="s">
        <v>50</v>
      </c>
      <c r="F44" s="368" t="s">
        <v>84</v>
      </c>
      <c r="G44" s="370">
        <v>4725</v>
      </c>
      <c r="H44" s="368" t="s">
        <v>15</v>
      </c>
      <c r="I44" s="371">
        <f t="shared" si="0"/>
        <v>9450</v>
      </c>
      <c r="J44" s="372" t="s">
        <v>915</v>
      </c>
      <c r="K44" s="373">
        <v>2</v>
      </c>
      <c r="L44" s="374">
        <v>4725</v>
      </c>
      <c r="M44" s="375">
        <f t="shared" si="1"/>
        <v>0</v>
      </c>
    </row>
    <row r="45" spans="1:13" ht="31.5">
      <c r="A45" s="366">
        <v>40</v>
      </c>
      <c r="B45" s="367">
        <v>2</v>
      </c>
      <c r="C45" s="369" t="s">
        <v>85</v>
      </c>
      <c r="D45" s="369" t="s">
        <v>610</v>
      </c>
      <c r="E45" s="369" t="s">
        <v>13</v>
      </c>
      <c r="F45" s="368" t="s">
        <v>86</v>
      </c>
      <c r="G45" s="370">
        <v>1323</v>
      </c>
      <c r="H45" s="368" t="s">
        <v>15</v>
      </c>
      <c r="I45" s="371">
        <f t="shared" si="0"/>
        <v>2646</v>
      </c>
      <c r="J45" s="372" t="s">
        <v>916</v>
      </c>
      <c r="K45" s="373">
        <v>2</v>
      </c>
      <c r="L45" s="374">
        <v>1323</v>
      </c>
      <c r="M45" s="375">
        <f t="shared" si="1"/>
        <v>0</v>
      </c>
    </row>
    <row r="46" spans="1:13" ht="160.5">
      <c r="A46" s="366">
        <v>41</v>
      </c>
      <c r="B46" s="367">
        <v>106</v>
      </c>
      <c r="C46" s="369" t="s">
        <v>917</v>
      </c>
      <c r="D46" s="369" t="s">
        <v>610</v>
      </c>
      <c r="E46" s="369" t="s">
        <v>13</v>
      </c>
      <c r="F46" s="368" t="s">
        <v>87</v>
      </c>
      <c r="G46" s="370">
        <v>2463.3000000000002</v>
      </c>
      <c r="H46" s="368" t="s">
        <v>82</v>
      </c>
      <c r="I46" s="371">
        <f t="shared" si="0"/>
        <v>261109.80000000002</v>
      </c>
      <c r="J46" s="372" t="s">
        <v>918</v>
      </c>
      <c r="K46" s="380">
        <v>106</v>
      </c>
      <c r="L46" s="374">
        <v>2463.3000000000002</v>
      </c>
      <c r="M46" s="375">
        <f t="shared" si="1"/>
        <v>0</v>
      </c>
    </row>
    <row r="47" spans="1:13" ht="15.75">
      <c r="A47" s="366">
        <v>42</v>
      </c>
      <c r="B47" s="367">
        <v>56</v>
      </c>
      <c r="C47" s="382" t="s">
        <v>919</v>
      </c>
      <c r="D47" s="369" t="s">
        <v>610</v>
      </c>
      <c r="E47" s="369" t="s">
        <v>13</v>
      </c>
      <c r="F47" s="368" t="s">
        <v>88</v>
      </c>
      <c r="G47" s="370">
        <v>133</v>
      </c>
      <c r="H47" s="368" t="s">
        <v>82</v>
      </c>
      <c r="I47" s="371">
        <f t="shared" si="0"/>
        <v>7448</v>
      </c>
      <c r="J47" s="372" t="s">
        <v>920</v>
      </c>
      <c r="K47" s="380">
        <v>56</v>
      </c>
      <c r="L47" s="378">
        <v>133</v>
      </c>
      <c r="M47" s="375">
        <f t="shared" si="1"/>
        <v>0</v>
      </c>
    </row>
    <row r="48" spans="1:13" ht="15.75">
      <c r="A48" s="366">
        <v>43</v>
      </c>
      <c r="B48" s="367">
        <v>106</v>
      </c>
      <c r="C48" s="368" t="s">
        <v>921</v>
      </c>
      <c r="D48" s="369" t="s">
        <v>610</v>
      </c>
      <c r="E48" s="369" t="s">
        <v>13</v>
      </c>
      <c r="F48" s="368" t="s">
        <v>90</v>
      </c>
      <c r="G48" s="370">
        <v>200</v>
      </c>
      <c r="H48" s="368" t="s">
        <v>82</v>
      </c>
      <c r="I48" s="371">
        <f t="shared" si="0"/>
        <v>21200</v>
      </c>
      <c r="J48" s="372" t="s">
        <v>922</v>
      </c>
      <c r="K48" s="380">
        <v>106</v>
      </c>
      <c r="L48" s="378">
        <v>200</v>
      </c>
      <c r="M48" s="375">
        <f t="shared" si="1"/>
        <v>0</v>
      </c>
    </row>
    <row r="49" spans="1:13" ht="78.75">
      <c r="A49" s="366">
        <v>44</v>
      </c>
      <c r="B49" s="367">
        <v>14</v>
      </c>
      <c r="C49" s="382" t="s">
        <v>923</v>
      </c>
      <c r="D49" s="369" t="s">
        <v>610</v>
      </c>
      <c r="E49" s="369" t="s">
        <v>13</v>
      </c>
      <c r="F49" s="368" t="s">
        <v>91</v>
      </c>
      <c r="G49" s="370">
        <v>135.66</v>
      </c>
      <c r="H49" s="368" t="s">
        <v>82</v>
      </c>
      <c r="I49" s="371">
        <f t="shared" si="0"/>
        <v>1899.24</v>
      </c>
      <c r="J49" s="372" t="s">
        <v>924</v>
      </c>
      <c r="K49" s="380">
        <v>14</v>
      </c>
      <c r="L49" s="378">
        <v>135.66</v>
      </c>
      <c r="M49" s="375">
        <f t="shared" si="1"/>
        <v>0</v>
      </c>
    </row>
    <row r="50" spans="1:13" ht="15.75">
      <c r="A50" s="366">
        <v>45</v>
      </c>
      <c r="B50" s="367">
        <v>8</v>
      </c>
      <c r="C50" s="383" t="s">
        <v>925</v>
      </c>
      <c r="D50" s="369" t="s">
        <v>610</v>
      </c>
      <c r="E50" s="369" t="s">
        <v>50</v>
      </c>
      <c r="F50" s="368" t="s">
        <v>92</v>
      </c>
      <c r="G50" s="370">
        <v>2500</v>
      </c>
      <c r="H50" s="368" t="s">
        <v>15</v>
      </c>
      <c r="I50" s="371">
        <f t="shared" si="0"/>
        <v>20000</v>
      </c>
      <c r="J50" s="372" t="s">
        <v>926</v>
      </c>
      <c r="K50" s="373">
        <v>8</v>
      </c>
      <c r="L50" s="374">
        <v>2500</v>
      </c>
      <c r="M50" s="375">
        <f t="shared" si="1"/>
        <v>0</v>
      </c>
    </row>
    <row r="51" spans="1:13" ht="15.75">
      <c r="A51" s="366">
        <v>46</v>
      </c>
      <c r="B51" s="367">
        <v>8</v>
      </c>
      <c r="C51" s="383" t="s">
        <v>927</v>
      </c>
      <c r="D51" s="369" t="s">
        <v>610</v>
      </c>
      <c r="E51" s="369" t="s">
        <v>50</v>
      </c>
      <c r="F51" s="368" t="s">
        <v>93</v>
      </c>
      <c r="G51" s="370">
        <v>4200</v>
      </c>
      <c r="H51" s="368" t="s">
        <v>15</v>
      </c>
      <c r="I51" s="371">
        <f t="shared" si="0"/>
        <v>33600</v>
      </c>
      <c r="J51" s="372" t="s">
        <v>928</v>
      </c>
      <c r="K51" s="373">
        <v>8</v>
      </c>
      <c r="L51" s="374">
        <v>4200</v>
      </c>
      <c r="M51" s="375">
        <f t="shared" si="1"/>
        <v>0</v>
      </c>
    </row>
    <row r="52" spans="1:13" ht="15.75">
      <c r="A52" s="366">
        <v>47</v>
      </c>
      <c r="B52" s="367">
        <v>8</v>
      </c>
      <c r="C52" s="384" t="s">
        <v>929</v>
      </c>
      <c r="D52" s="369" t="s">
        <v>610</v>
      </c>
      <c r="E52" s="369" t="s">
        <v>13</v>
      </c>
      <c r="F52" s="368" t="s">
        <v>94</v>
      </c>
      <c r="G52" s="370">
        <v>17600</v>
      </c>
      <c r="H52" s="368" t="s">
        <v>15</v>
      </c>
      <c r="I52" s="371">
        <f t="shared" si="0"/>
        <v>140800</v>
      </c>
      <c r="J52" s="372" t="s">
        <v>930</v>
      </c>
      <c r="K52" s="373">
        <v>8</v>
      </c>
      <c r="L52" s="374">
        <v>17600</v>
      </c>
      <c r="M52" s="375">
        <f t="shared" si="1"/>
        <v>0</v>
      </c>
    </row>
    <row r="53" spans="1:13" ht="15.75">
      <c r="A53" s="366">
        <v>48</v>
      </c>
      <c r="B53" s="367">
        <v>8</v>
      </c>
      <c r="C53" s="384" t="s">
        <v>931</v>
      </c>
      <c r="D53" s="369" t="s">
        <v>610</v>
      </c>
      <c r="E53" s="369" t="s">
        <v>13</v>
      </c>
      <c r="F53" s="368" t="s">
        <v>95</v>
      </c>
      <c r="G53" s="370">
        <v>4000</v>
      </c>
      <c r="H53" s="368" t="s">
        <v>15</v>
      </c>
      <c r="I53" s="371">
        <f t="shared" si="0"/>
        <v>32000</v>
      </c>
      <c r="J53" s="372" t="s">
        <v>932</v>
      </c>
      <c r="K53" s="373">
        <v>8</v>
      </c>
      <c r="L53" s="374">
        <v>4000</v>
      </c>
      <c r="M53" s="375">
        <f t="shared" si="1"/>
        <v>0</v>
      </c>
    </row>
    <row r="54" spans="1:13" ht="15.75">
      <c r="A54" s="366">
        <v>49</v>
      </c>
      <c r="B54" s="367">
        <v>4</v>
      </c>
      <c r="C54" s="369" t="s">
        <v>96</v>
      </c>
      <c r="D54" s="369" t="s">
        <v>610</v>
      </c>
      <c r="E54" s="369" t="s">
        <v>13</v>
      </c>
      <c r="F54" s="368" t="s">
        <v>97</v>
      </c>
      <c r="G54" s="370">
        <v>2764.76</v>
      </c>
      <c r="H54" s="368" t="s">
        <v>15</v>
      </c>
      <c r="I54" s="371">
        <f t="shared" si="0"/>
        <v>11059.04</v>
      </c>
      <c r="J54" s="372" t="s">
        <v>933</v>
      </c>
      <c r="K54" s="373">
        <v>4</v>
      </c>
      <c r="L54" s="374">
        <v>2764.76</v>
      </c>
      <c r="M54" s="375">
        <f t="shared" si="1"/>
        <v>0</v>
      </c>
    </row>
    <row r="55" spans="1:13" ht="187.5" customHeight="1">
      <c r="A55" s="366">
        <v>50</v>
      </c>
      <c r="B55" s="367">
        <v>85</v>
      </c>
      <c r="C55" s="369" t="s">
        <v>934</v>
      </c>
      <c r="D55" s="369" t="s">
        <v>610</v>
      </c>
      <c r="E55" s="369" t="s">
        <v>13</v>
      </c>
      <c r="F55" s="368" t="s">
        <v>98</v>
      </c>
      <c r="G55" s="370">
        <v>465.46</v>
      </c>
      <c r="H55" s="368" t="s">
        <v>82</v>
      </c>
      <c r="I55" s="371">
        <f t="shared" si="0"/>
        <v>39564.1</v>
      </c>
      <c r="J55" s="372" t="s">
        <v>935</v>
      </c>
      <c r="K55" s="380">
        <v>85</v>
      </c>
      <c r="L55" s="378">
        <v>465.46</v>
      </c>
      <c r="M55" s="375">
        <f t="shared" si="1"/>
        <v>0</v>
      </c>
    </row>
    <row r="56" spans="1:13" ht="69.75" customHeight="1">
      <c r="A56" s="366">
        <v>51</v>
      </c>
      <c r="B56" s="367">
        <v>15</v>
      </c>
      <c r="C56" s="369" t="s">
        <v>936</v>
      </c>
      <c r="D56" s="369" t="s">
        <v>610</v>
      </c>
      <c r="E56" s="369" t="s">
        <v>13</v>
      </c>
      <c r="F56" s="368" t="s">
        <v>99</v>
      </c>
      <c r="G56" s="370">
        <v>126.23</v>
      </c>
      <c r="H56" s="368" t="s">
        <v>82</v>
      </c>
      <c r="I56" s="371">
        <f t="shared" si="0"/>
        <v>1893.45</v>
      </c>
      <c r="J56" s="372" t="s">
        <v>937</v>
      </c>
      <c r="K56" s="380">
        <v>15</v>
      </c>
      <c r="L56" s="378">
        <v>126.23</v>
      </c>
      <c r="M56" s="375">
        <f t="shared" si="1"/>
        <v>0</v>
      </c>
    </row>
    <row r="57" spans="1:13" ht="31.5">
      <c r="A57" s="366">
        <v>52</v>
      </c>
      <c r="B57" s="367">
        <v>2</v>
      </c>
      <c r="C57" s="369" t="s">
        <v>100</v>
      </c>
      <c r="D57" s="369" t="s">
        <v>610</v>
      </c>
      <c r="E57" s="369" t="s">
        <v>13</v>
      </c>
      <c r="F57" s="368" t="s">
        <v>101</v>
      </c>
      <c r="G57" s="370">
        <v>2370.63</v>
      </c>
      <c r="H57" s="368" t="s">
        <v>15</v>
      </c>
      <c r="I57" s="371">
        <f t="shared" si="0"/>
        <v>4741.26</v>
      </c>
      <c r="J57" s="372" t="s">
        <v>938</v>
      </c>
      <c r="K57" s="373">
        <v>2</v>
      </c>
      <c r="L57" s="374">
        <v>2370.63</v>
      </c>
      <c r="M57" s="375">
        <f t="shared" si="1"/>
        <v>0</v>
      </c>
    </row>
    <row r="58" spans="1:13" ht="180" customHeight="1">
      <c r="A58" s="366">
        <v>53</v>
      </c>
      <c r="B58" s="367">
        <v>90</v>
      </c>
      <c r="C58" s="369" t="s">
        <v>939</v>
      </c>
      <c r="D58" s="369" t="s">
        <v>610</v>
      </c>
      <c r="E58" s="369" t="s">
        <v>13</v>
      </c>
      <c r="F58" s="368" t="s">
        <v>102</v>
      </c>
      <c r="G58" s="370">
        <v>377.63</v>
      </c>
      <c r="H58" s="368" t="s">
        <v>82</v>
      </c>
      <c r="I58" s="371">
        <f t="shared" si="0"/>
        <v>33986.699999999997</v>
      </c>
      <c r="J58" s="372" t="s">
        <v>940</v>
      </c>
      <c r="K58" s="380">
        <v>90</v>
      </c>
      <c r="L58" s="378">
        <v>377.63</v>
      </c>
      <c r="M58" s="375">
        <f t="shared" si="1"/>
        <v>0</v>
      </c>
    </row>
    <row r="59" spans="1:13" ht="79.5" customHeight="1">
      <c r="A59" s="366">
        <v>54</v>
      </c>
      <c r="B59" s="385">
        <v>10</v>
      </c>
      <c r="C59" s="386" t="s">
        <v>941</v>
      </c>
      <c r="D59" s="369" t="s">
        <v>610</v>
      </c>
      <c r="E59" s="369" t="s">
        <v>13</v>
      </c>
      <c r="F59" s="386" t="s">
        <v>103</v>
      </c>
      <c r="G59" s="387">
        <v>85.43</v>
      </c>
      <c r="H59" s="368" t="s">
        <v>82</v>
      </c>
      <c r="I59" s="371">
        <f t="shared" si="0"/>
        <v>854.30000000000007</v>
      </c>
      <c r="J59" s="372" t="s">
        <v>942</v>
      </c>
      <c r="K59" s="380">
        <v>10</v>
      </c>
      <c r="L59" s="378">
        <v>85.43</v>
      </c>
      <c r="M59" s="375">
        <f t="shared" si="1"/>
        <v>0</v>
      </c>
    </row>
    <row r="60" spans="1:13" ht="31.5">
      <c r="A60" s="366">
        <v>55</v>
      </c>
      <c r="B60" s="367">
        <v>2</v>
      </c>
      <c r="C60" s="369" t="s">
        <v>943</v>
      </c>
      <c r="D60" s="369" t="s">
        <v>610</v>
      </c>
      <c r="E60" s="369" t="s">
        <v>13</v>
      </c>
      <c r="F60" s="368" t="s">
        <v>105</v>
      </c>
      <c r="G60" s="370">
        <v>968.9</v>
      </c>
      <c r="H60" s="368" t="s">
        <v>15</v>
      </c>
      <c r="I60" s="371">
        <f t="shared" si="0"/>
        <v>1937.8</v>
      </c>
      <c r="J60" s="372" t="s">
        <v>944</v>
      </c>
      <c r="K60" s="373">
        <v>2</v>
      </c>
      <c r="L60" s="378">
        <v>968.9</v>
      </c>
      <c r="M60" s="375">
        <f t="shared" si="1"/>
        <v>0</v>
      </c>
    </row>
    <row r="61" spans="1:13" ht="50.25" customHeight="1">
      <c r="A61" s="366">
        <v>56</v>
      </c>
      <c r="B61" s="367">
        <v>2200</v>
      </c>
      <c r="C61" s="369" t="s">
        <v>339</v>
      </c>
      <c r="D61" s="369" t="s">
        <v>610</v>
      </c>
      <c r="E61" s="369" t="s">
        <v>13</v>
      </c>
      <c r="F61" s="368" t="s">
        <v>107</v>
      </c>
      <c r="G61" s="370">
        <v>27</v>
      </c>
      <c r="H61" s="368" t="s">
        <v>82</v>
      </c>
      <c r="I61" s="371">
        <f t="shared" si="0"/>
        <v>59400</v>
      </c>
      <c r="J61" s="372" t="s">
        <v>945</v>
      </c>
      <c r="K61" s="388">
        <v>2200</v>
      </c>
      <c r="L61" s="378">
        <v>27</v>
      </c>
      <c r="M61" s="375">
        <f t="shared" si="1"/>
        <v>0</v>
      </c>
    </row>
    <row r="62" spans="1:13" ht="63">
      <c r="A62" s="366">
        <v>57</v>
      </c>
      <c r="B62" s="367">
        <v>500</v>
      </c>
      <c r="C62" s="369" t="s">
        <v>946</v>
      </c>
      <c r="D62" s="369" t="s">
        <v>610</v>
      </c>
      <c r="E62" s="369" t="s">
        <v>13</v>
      </c>
      <c r="F62" s="368" t="s">
        <v>109</v>
      </c>
      <c r="G62" s="370">
        <v>27</v>
      </c>
      <c r="H62" s="368" t="s">
        <v>15</v>
      </c>
      <c r="I62" s="371">
        <f t="shared" si="0"/>
        <v>13500</v>
      </c>
      <c r="J62" s="372" t="s">
        <v>947</v>
      </c>
      <c r="K62" s="373">
        <v>500</v>
      </c>
      <c r="L62" s="378">
        <v>27</v>
      </c>
      <c r="M62" s="375">
        <f t="shared" si="1"/>
        <v>0</v>
      </c>
    </row>
    <row r="63" spans="1:13" ht="78.75">
      <c r="A63" s="366">
        <v>58</v>
      </c>
      <c r="B63" s="367">
        <v>1.6</v>
      </c>
      <c r="C63" s="369" t="s">
        <v>56</v>
      </c>
      <c r="D63" s="369" t="s">
        <v>610</v>
      </c>
      <c r="E63" s="369" t="s">
        <v>13</v>
      </c>
      <c r="F63" s="368" t="s">
        <v>57</v>
      </c>
      <c r="G63" s="370">
        <v>3426</v>
      </c>
      <c r="H63" s="368" t="s">
        <v>58</v>
      </c>
      <c r="I63" s="371">
        <f t="shared" si="0"/>
        <v>5481.6</v>
      </c>
      <c r="J63" s="372" t="s">
        <v>896</v>
      </c>
      <c r="K63" s="380">
        <v>1.6</v>
      </c>
      <c r="L63" s="374">
        <v>3426</v>
      </c>
      <c r="M63" s="375">
        <f t="shared" si="1"/>
        <v>0</v>
      </c>
    </row>
    <row r="64" spans="1:13" ht="126">
      <c r="A64" s="366">
        <v>59</v>
      </c>
      <c r="B64" s="367">
        <v>1.6</v>
      </c>
      <c r="C64" s="369" t="s">
        <v>898</v>
      </c>
      <c r="D64" s="369" t="s">
        <v>610</v>
      </c>
      <c r="E64" s="369" t="s">
        <v>50</v>
      </c>
      <c r="F64" s="368" t="s">
        <v>61</v>
      </c>
      <c r="G64" s="370">
        <v>2181</v>
      </c>
      <c r="H64" s="368" t="s">
        <v>58</v>
      </c>
      <c r="I64" s="371">
        <f t="shared" si="0"/>
        <v>3489.6000000000004</v>
      </c>
      <c r="J64" s="372" t="s">
        <v>899</v>
      </c>
      <c r="K64" s="380">
        <v>1.6</v>
      </c>
      <c r="L64" s="374">
        <v>2181</v>
      </c>
      <c r="M64" s="375">
        <f t="shared" si="1"/>
        <v>0</v>
      </c>
    </row>
    <row r="65" spans="1:13" ht="126">
      <c r="A65" s="366">
        <v>60</v>
      </c>
      <c r="B65" s="367">
        <v>1.6</v>
      </c>
      <c r="C65" s="369" t="s">
        <v>900</v>
      </c>
      <c r="D65" s="369" t="s">
        <v>610</v>
      </c>
      <c r="E65" s="369" t="s">
        <v>13</v>
      </c>
      <c r="F65" s="368" t="s">
        <v>62</v>
      </c>
      <c r="G65" s="370">
        <v>851</v>
      </c>
      <c r="H65" s="368" t="s">
        <v>58</v>
      </c>
      <c r="I65" s="371">
        <f t="shared" si="0"/>
        <v>1361.6000000000001</v>
      </c>
      <c r="J65" s="372" t="s">
        <v>901</v>
      </c>
      <c r="K65" s="380">
        <v>1.6</v>
      </c>
      <c r="L65" s="378">
        <v>851</v>
      </c>
      <c r="M65" s="375">
        <f t="shared" si="1"/>
        <v>0</v>
      </c>
    </row>
    <row r="66" spans="1:13" ht="126">
      <c r="A66" s="366">
        <v>61</v>
      </c>
      <c r="B66" s="367">
        <v>1.6</v>
      </c>
      <c r="C66" s="369" t="s">
        <v>902</v>
      </c>
      <c r="D66" s="369" t="s">
        <v>610</v>
      </c>
      <c r="E66" s="369" t="s">
        <v>50</v>
      </c>
      <c r="F66" s="368" t="s">
        <v>63</v>
      </c>
      <c r="G66" s="370">
        <v>1293</v>
      </c>
      <c r="H66" s="368" t="s">
        <v>58</v>
      </c>
      <c r="I66" s="371">
        <f t="shared" si="0"/>
        <v>2068.8000000000002</v>
      </c>
      <c r="J66" s="372" t="s">
        <v>903</v>
      </c>
      <c r="K66" s="380">
        <v>1.6</v>
      </c>
      <c r="L66" s="374">
        <v>1293</v>
      </c>
      <c r="M66" s="375">
        <f t="shared" si="1"/>
        <v>0</v>
      </c>
    </row>
    <row r="67" spans="1:13" ht="108.75" customHeight="1">
      <c r="A67" s="366">
        <v>62</v>
      </c>
      <c r="B67" s="367">
        <v>1.6</v>
      </c>
      <c r="C67" s="369" t="s">
        <v>904</v>
      </c>
      <c r="D67" s="369" t="s">
        <v>610</v>
      </c>
      <c r="E67" s="369" t="s">
        <v>13</v>
      </c>
      <c r="F67" s="368" t="s">
        <v>64</v>
      </c>
      <c r="G67" s="370">
        <v>482</v>
      </c>
      <c r="H67" s="368" t="s">
        <v>58</v>
      </c>
      <c r="I67" s="371">
        <f t="shared" si="0"/>
        <v>771.2</v>
      </c>
      <c r="J67" s="372" t="s">
        <v>905</v>
      </c>
      <c r="K67" s="380">
        <v>1.6</v>
      </c>
      <c r="L67" s="378">
        <v>482</v>
      </c>
      <c r="M67" s="375">
        <f t="shared" si="1"/>
        <v>0</v>
      </c>
    </row>
    <row r="68" spans="1:13" ht="47.25">
      <c r="A68" s="366">
        <v>63</v>
      </c>
      <c r="B68" s="367">
        <v>5</v>
      </c>
      <c r="C68" s="369" t="s">
        <v>948</v>
      </c>
      <c r="D68" s="369" t="s">
        <v>610</v>
      </c>
      <c r="E68" s="369" t="s">
        <v>13</v>
      </c>
      <c r="F68" s="368" t="s">
        <v>110</v>
      </c>
      <c r="G68" s="370">
        <v>990.68</v>
      </c>
      <c r="H68" s="368" t="s">
        <v>15</v>
      </c>
      <c r="I68" s="371">
        <f t="shared" si="0"/>
        <v>4953.3999999999996</v>
      </c>
      <c r="J68" s="372" t="s">
        <v>949</v>
      </c>
      <c r="K68" s="373">
        <v>5</v>
      </c>
      <c r="L68" s="378">
        <v>990.68</v>
      </c>
      <c r="M68" s="375">
        <f t="shared" si="1"/>
        <v>0</v>
      </c>
    </row>
    <row r="69" spans="1:13" ht="63.75" customHeight="1">
      <c r="A69" s="366">
        <v>64</v>
      </c>
      <c r="B69" s="367">
        <v>5</v>
      </c>
      <c r="C69" s="369" t="s">
        <v>950</v>
      </c>
      <c r="D69" s="369" t="s">
        <v>610</v>
      </c>
      <c r="E69" s="369" t="s">
        <v>13</v>
      </c>
      <c r="F69" s="368" t="s">
        <v>111</v>
      </c>
      <c r="G69" s="370">
        <v>2643.83</v>
      </c>
      <c r="H69" s="368" t="s">
        <v>15</v>
      </c>
      <c r="I69" s="371">
        <f t="shared" si="0"/>
        <v>13219.15</v>
      </c>
      <c r="J69" s="372" t="s">
        <v>951</v>
      </c>
      <c r="K69" s="373">
        <v>5</v>
      </c>
      <c r="L69" s="374">
        <v>2643.83</v>
      </c>
      <c r="M69" s="375">
        <f t="shared" si="1"/>
        <v>0</v>
      </c>
    </row>
    <row r="70" spans="1:13" ht="47.25">
      <c r="A70" s="366">
        <v>65</v>
      </c>
      <c r="B70" s="367">
        <v>4.7</v>
      </c>
      <c r="C70" s="369" t="s">
        <v>952</v>
      </c>
      <c r="D70" s="369" t="s">
        <v>610</v>
      </c>
      <c r="E70" s="369" t="s">
        <v>13</v>
      </c>
      <c r="F70" s="368" t="s">
        <v>113</v>
      </c>
      <c r="G70" s="370">
        <v>6579</v>
      </c>
      <c r="H70" s="368" t="s">
        <v>114</v>
      </c>
      <c r="I70" s="371">
        <f t="shared" si="0"/>
        <v>30921.300000000003</v>
      </c>
      <c r="J70" s="372" t="s">
        <v>953</v>
      </c>
      <c r="K70" s="380">
        <v>4.7</v>
      </c>
      <c r="L70" s="374">
        <v>6579</v>
      </c>
      <c r="M70" s="375">
        <f t="shared" si="1"/>
        <v>0</v>
      </c>
    </row>
    <row r="71" spans="1:13" ht="15.75">
      <c r="A71" s="366">
        <v>66</v>
      </c>
      <c r="B71" s="367">
        <v>0.155</v>
      </c>
      <c r="C71" s="369" t="s">
        <v>954</v>
      </c>
      <c r="D71" s="369" t="s">
        <v>610</v>
      </c>
      <c r="E71" s="369" t="s">
        <v>13</v>
      </c>
      <c r="F71" s="368" t="s">
        <v>116</v>
      </c>
      <c r="G71" s="370">
        <v>3893.03</v>
      </c>
      <c r="H71" s="368" t="s">
        <v>114</v>
      </c>
      <c r="I71" s="371">
        <f t="shared" ref="I71:I134" si="2">B71*G71</f>
        <v>603.41965000000005</v>
      </c>
      <c r="J71" s="372" t="s">
        <v>955</v>
      </c>
      <c r="K71" s="380">
        <v>0.155</v>
      </c>
      <c r="L71" s="374">
        <v>3893.03</v>
      </c>
      <c r="M71" s="375">
        <f t="shared" ref="M71:M133" si="3">B71-K71</f>
        <v>0</v>
      </c>
    </row>
    <row r="72" spans="1:13" ht="15.75">
      <c r="A72" s="366">
        <v>67</v>
      </c>
      <c r="B72" s="367">
        <v>5</v>
      </c>
      <c r="C72" s="369" t="s">
        <v>956</v>
      </c>
      <c r="D72" s="369" t="s">
        <v>610</v>
      </c>
      <c r="E72" s="369" t="s">
        <v>13</v>
      </c>
      <c r="F72" s="368" t="s">
        <v>118</v>
      </c>
      <c r="G72" s="370">
        <v>48</v>
      </c>
      <c r="H72" s="368" t="s">
        <v>15</v>
      </c>
      <c r="I72" s="371">
        <f t="shared" si="2"/>
        <v>240</v>
      </c>
      <c r="J72" s="372" t="s">
        <v>957</v>
      </c>
      <c r="K72" s="373">
        <v>5</v>
      </c>
      <c r="L72" s="378">
        <v>48</v>
      </c>
      <c r="M72" s="375">
        <f t="shared" si="3"/>
        <v>0</v>
      </c>
    </row>
    <row r="73" spans="1:13" ht="15.75">
      <c r="A73" s="366">
        <v>68</v>
      </c>
      <c r="B73" s="367">
        <v>1</v>
      </c>
      <c r="C73" s="369" t="s">
        <v>119</v>
      </c>
      <c r="D73" s="369" t="s">
        <v>610</v>
      </c>
      <c r="E73" s="369" t="s">
        <v>13</v>
      </c>
      <c r="F73" s="368" t="s">
        <v>120</v>
      </c>
      <c r="G73" s="370">
        <v>740.52</v>
      </c>
      <c r="H73" s="368" t="s">
        <v>44</v>
      </c>
      <c r="I73" s="371">
        <f t="shared" si="2"/>
        <v>740.52</v>
      </c>
      <c r="J73" s="372" t="s">
        <v>958</v>
      </c>
      <c r="K73" s="373">
        <v>1</v>
      </c>
      <c r="L73" s="378">
        <v>740.52</v>
      </c>
      <c r="M73" s="375">
        <f t="shared" si="3"/>
        <v>0</v>
      </c>
    </row>
    <row r="74" spans="1:13" ht="31.5">
      <c r="A74" s="366">
        <v>69</v>
      </c>
      <c r="B74" s="367">
        <v>1</v>
      </c>
      <c r="C74" s="369" t="s">
        <v>121</v>
      </c>
      <c r="D74" s="369" t="s">
        <v>610</v>
      </c>
      <c r="E74" s="369" t="s">
        <v>13</v>
      </c>
      <c r="F74" s="368" t="s">
        <v>122</v>
      </c>
      <c r="G74" s="370">
        <v>1813.49</v>
      </c>
      <c r="H74" s="368" t="s">
        <v>15</v>
      </c>
      <c r="I74" s="371">
        <f t="shared" si="2"/>
        <v>1813.49</v>
      </c>
      <c r="J74" s="372" t="s">
        <v>959</v>
      </c>
      <c r="K74" s="373">
        <v>1</v>
      </c>
      <c r="L74" s="374">
        <v>1813.49</v>
      </c>
      <c r="M74" s="375">
        <f t="shared" si="3"/>
        <v>0</v>
      </c>
    </row>
    <row r="75" spans="1:13" ht="31.5">
      <c r="A75" s="366">
        <v>70</v>
      </c>
      <c r="B75" s="367">
        <v>1</v>
      </c>
      <c r="C75" s="369" t="s">
        <v>674</v>
      </c>
      <c r="D75" s="369" t="s">
        <v>610</v>
      </c>
      <c r="E75" s="369" t="s">
        <v>13</v>
      </c>
      <c r="F75" s="368" t="s">
        <v>123</v>
      </c>
      <c r="G75" s="370">
        <v>142</v>
      </c>
      <c r="H75" s="368" t="s">
        <v>15</v>
      </c>
      <c r="I75" s="371">
        <f t="shared" si="2"/>
        <v>142</v>
      </c>
      <c r="J75" s="372" t="s">
        <v>960</v>
      </c>
      <c r="K75" s="373">
        <v>1</v>
      </c>
      <c r="L75" s="378">
        <v>142</v>
      </c>
      <c r="M75" s="375">
        <f t="shared" si="3"/>
        <v>0</v>
      </c>
    </row>
    <row r="76" spans="1:13" ht="63">
      <c r="A76" s="366">
        <v>71</v>
      </c>
      <c r="B76" s="367">
        <v>1</v>
      </c>
      <c r="C76" s="369" t="s">
        <v>639</v>
      </c>
      <c r="D76" s="369" t="s">
        <v>610</v>
      </c>
      <c r="E76" s="369" t="s">
        <v>13</v>
      </c>
      <c r="F76" s="368" t="s">
        <v>125</v>
      </c>
      <c r="G76" s="370">
        <v>1594.67</v>
      </c>
      <c r="H76" s="368" t="s">
        <v>15</v>
      </c>
      <c r="I76" s="371">
        <f t="shared" si="2"/>
        <v>1594.67</v>
      </c>
      <c r="J76" s="372" t="s">
        <v>961</v>
      </c>
      <c r="K76" s="373">
        <v>1</v>
      </c>
      <c r="L76" s="374">
        <v>1594.67</v>
      </c>
      <c r="M76" s="375">
        <f t="shared" si="3"/>
        <v>0</v>
      </c>
    </row>
    <row r="77" spans="1:13" ht="15.75">
      <c r="A77" s="366">
        <v>72</v>
      </c>
      <c r="B77" s="367">
        <v>18</v>
      </c>
      <c r="C77" s="368" t="s">
        <v>962</v>
      </c>
      <c r="D77" s="369" t="s">
        <v>610</v>
      </c>
      <c r="E77" s="369" t="s">
        <v>50</v>
      </c>
      <c r="F77" s="368" t="s">
        <v>126</v>
      </c>
      <c r="G77" s="370">
        <v>105</v>
      </c>
      <c r="H77" s="368" t="s">
        <v>79</v>
      </c>
      <c r="I77" s="371">
        <f t="shared" si="2"/>
        <v>1890</v>
      </c>
      <c r="J77" s="372" t="s">
        <v>963</v>
      </c>
      <c r="K77" s="380">
        <v>18</v>
      </c>
      <c r="L77" s="378">
        <v>105</v>
      </c>
      <c r="M77" s="375">
        <f t="shared" si="3"/>
        <v>0</v>
      </c>
    </row>
    <row r="78" spans="1:13" ht="47.25">
      <c r="A78" s="366">
        <v>73</v>
      </c>
      <c r="B78" s="367">
        <v>30</v>
      </c>
      <c r="C78" s="369" t="s">
        <v>964</v>
      </c>
      <c r="D78" s="369" t="s">
        <v>610</v>
      </c>
      <c r="E78" s="369" t="s">
        <v>13</v>
      </c>
      <c r="F78" s="368" t="s">
        <v>128</v>
      </c>
      <c r="G78" s="370">
        <v>14.03</v>
      </c>
      <c r="H78" s="368" t="s">
        <v>82</v>
      </c>
      <c r="I78" s="371">
        <f t="shared" si="2"/>
        <v>420.9</v>
      </c>
      <c r="J78" s="372" t="s">
        <v>965</v>
      </c>
      <c r="K78" s="380">
        <v>30</v>
      </c>
      <c r="L78" s="378">
        <v>14.03</v>
      </c>
      <c r="M78" s="375">
        <f t="shared" si="3"/>
        <v>0</v>
      </c>
    </row>
    <row r="79" spans="1:13" ht="15.75">
      <c r="A79" s="366">
        <v>74</v>
      </c>
      <c r="B79" s="367">
        <v>2</v>
      </c>
      <c r="C79" s="369" t="s">
        <v>129</v>
      </c>
      <c r="D79" s="369" t="s">
        <v>610</v>
      </c>
      <c r="E79" s="369" t="s">
        <v>13</v>
      </c>
      <c r="F79" s="368" t="s">
        <v>130</v>
      </c>
      <c r="G79" s="370">
        <v>1024</v>
      </c>
      <c r="H79" s="368" t="s">
        <v>131</v>
      </c>
      <c r="I79" s="371">
        <f t="shared" si="2"/>
        <v>2048</v>
      </c>
      <c r="J79" s="372" t="s">
        <v>966</v>
      </c>
      <c r="K79" s="373">
        <v>2</v>
      </c>
      <c r="L79" s="374">
        <v>1024</v>
      </c>
      <c r="M79" s="375">
        <f t="shared" si="3"/>
        <v>0</v>
      </c>
    </row>
    <row r="80" spans="1:13" ht="73.5" customHeight="1">
      <c r="A80" s="366">
        <v>75</v>
      </c>
      <c r="B80" s="367">
        <v>1</v>
      </c>
      <c r="C80" s="369" t="s">
        <v>888</v>
      </c>
      <c r="D80" s="369" t="s">
        <v>610</v>
      </c>
      <c r="E80" s="369" t="s">
        <v>13</v>
      </c>
      <c r="F80" s="368" t="s">
        <v>24</v>
      </c>
      <c r="G80" s="370">
        <v>3299.7</v>
      </c>
      <c r="H80" s="368" t="s">
        <v>15</v>
      </c>
      <c r="I80" s="371">
        <f t="shared" si="2"/>
        <v>3299.7</v>
      </c>
      <c r="J80" s="372" t="s">
        <v>872</v>
      </c>
      <c r="K80" s="373">
        <v>1</v>
      </c>
      <c r="L80" s="374">
        <v>3299.7</v>
      </c>
      <c r="M80" s="375">
        <f t="shared" si="3"/>
        <v>0</v>
      </c>
    </row>
    <row r="81" spans="1:13" ht="15.75">
      <c r="A81" s="366">
        <v>76</v>
      </c>
      <c r="B81" s="367">
        <v>2</v>
      </c>
      <c r="C81" s="369" t="s">
        <v>132</v>
      </c>
      <c r="D81" s="369" t="s">
        <v>610</v>
      </c>
      <c r="E81" s="369" t="s">
        <v>13</v>
      </c>
      <c r="F81" s="368" t="s">
        <v>133</v>
      </c>
      <c r="G81" s="370">
        <v>1024</v>
      </c>
      <c r="H81" s="368" t="s">
        <v>131</v>
      </c>
      <c r="I81" s="371">
        <f t="shared" si="2"/>
        <v>2048</v>
      </c>
      <c r="J81" s="372" t="s">
        <v>967</v>
      </c>
      <c r="K81" s="373">
        <v>2</v>
      </c>
      <c r="L81" s="374">
        <v>1024</v>
      </c>
      <c r="M81" s="375">
        <f t="shared" si="3"/>
        <v>0</v>
      </c>
    </row>
    <row r="82" spans="1:13" ht="90" customHeight="1">
      <c r="A82" s="366">
        <v>77</v>
      </c>
      <c r="B82" s="367">
        <v>8</v>
      </c>
      <c r="C82" s="369" t="s">
        <v>968</v>
      </c>
      <c r="D82" s="369" t="s">
        <v>610</v>
      </c>
      <c r="E82" s="369" t="s">
        <v>50</v>
      </c>
      <c r="F82" s="368" t="s">
        <v>135</v>
      </c>
      <c r="G82" s="370">
        <v>13913</v>
      </c>
      <c r="H82" s="368" t="s">
        <v>15</v>
      </c>
      <c r="I82" s="371">
        <f t="shared" si="2"/>
        <v>111304</v>
      </c>
      <c r="J82" s="372" t="s">
        <v>969</v>
      </c>
      <c r="K82" s="373">
        <v>8</v>
      </c>
      <c r="L82" s="374">
        <v>13913</v>
      </c>
      <c r="M82" s="375">
        <f t="shared" si="3"/>
        <v>0</v>
      </c>
    </row>
    <row r="83" spans="1:13" ht="63">
      <c r="A83" s="366">
        <v>78</v>
      </c>
      <c r="B83" s="367">
        <v>8</v>
      </c>
      <c r="C83" s="369" t="s">
        <v>970</v>
      </c>
      <c r="D83" s="369" t="s">
        <v>610</v>
      </c>
      <c r="E83" s="369" t="s">
        <v>13</v>
      </c>
      <c r="F83" s="368" t="s">
        <v>136</v>
      </c>
      <c r="G83" s="370">
        <v>928</v>
      </c>
      <c r="H83" s="368" t="s">
        <v>15</v>
      </c>
      <c r="I83" s="371">
        <f t="shared" si="2"/>
        <v>7424</v>
      </c>
      <c r="J83" s="372" t="s">
        <v>971</v>
      </c>
      <c r="K83" s="373">
        <v>8</v>
      </c>
      <c r="L83" s="378">
        <v>928</v>
      </c>
      <c r="M83" s="375">
        <f t="shared" si="3"/>
        <v>0</v>
      </c>
    </row>
    <row r="84" spans="1:13" ht="15.75">
      <c r="A84" s="366">
        <v>79</v>
      </c>
      <c r="B84" s="367">
        <v>8</v>
      </c>
      <c r="C84" s="369" t="s">
        <v>972</v>
      </c>
      <c r="D84" s="369" t="s">
        <v>610</v>
      </c>
      <c r="E84" s="369" t="s">
        <v>13</v>
      </c>
      <c r="F84" s="368" t="s">
        <v>138</v>
      </c>
      <c r="G84" s="370">
        <v>1379</v>
      </c>
      <c r="H84" s="368" t="s">
        <v>15</v>
      </c>
      <c r="I84" s="371">
        <f t="shared" si="2"/>
        <v>11032</v>
      </c>
      <c r="J84" s="372" t="s">
        <v>973</v>
      </c>
      <c r="K84" s="373">
        <v>8</v>
      </c>
      <c r="L84" s="374">
        <v>1379</v>
      </c>
      <c r="M84" s="375">
        <f t="shared" si="3"/>
        <v>0</v>
      </c>
    </row>
    <row r="85" spans="1:13" ht="45" customHeight="1">
      <c r="A85" s="366">
        <v>80</v>
      </c>
      <c r="B85" s="367">
        <v>6.1</v>
      </c>
      <c r="C85" s="369" t="s">
        <v>974</v>
      </c>
      <c r="D85" s="369" t="s">
        <v>610</v>
      </c>
      <c r="E85" s="369" t="s">
        <v>13</v>
      </c>
      <c r="F85" s="368" t="s">
        <v>113</v>
      </c>
      <c r="G85" s="370">
        <v>6579</v>
      </c>
      <c r="H85" s="368" t="s">
        <v>114</v>
      </c>
      <c r="I85" s="371">
        <f t="shared" si="2"/>
        <v>40131.899999999994</v>
      </c>
      <c r="J85" s="372" t="s">
        <v>953</v>
      </c>
      <c r="K85" s="380">
        <v>6.1</v>
      </c>
      <c r="L85" s="374">
        <v>6579</v>
      </c>
      <c r="M85" s="375">
        <f t="shared" si="3"/>
        <v>0</v>
      </c>
    </row>
    <row r="86" spans="1:13" ht="15.75">
      <c r="A86" s="366">
        <v>81</v>
      </c>
      <c r="B86" s="367">
        <v>0.248</v>
      </c>
      <c r="C86" s="369" t="s">
        <v>954</v>
      </c>
      <c r="D86" s="369" t="s">
        <v>610</v>
      </c>
      <c r="E86" s="369" t="s">
        <v>13</v>
      </c>
      <c r="F86" s="368" t="s">
        <v>116</v>
      </c>
      <c r="G86" s="370">
        <v>3892.98</v>
      </c>
      <c r="H86" s="368" t="s">
        <v>114</v>
      </c>
      <c r="I86" s="371">
        <f t="shared" si="2"/>
        <v>965.45903999999996</v>
      </c>
      <c r="J86" s="372" t="s">
        <v>955</v>
      </c>
      <c r="K86" s="380">
        <v>0.248</v>
      </c>
      <c r="L86" s="374">
        <v>3892.98</v>
      </c>
      <c r="M86" s="375">
        <f t="shared" si="3"/>
        <v>0</v>
      </c>
    </row>
    <row r="87" spans="1:13" ht="15.75">
      <c r="A87" s="366">
        <v>82</v>
      </c>
      <c r="B87" s="367">
        <v>8</v>
      </c>
      <c r="C87" s="369" t="s">
        <v>956</v>
      </c>
      <c r="D87" s="369" t="s">
        <v>610</v>
      </c>
      <c r="E87" s="369" t="s">
        <v>13</v>
      </c>
      <c r="F87" s="368" t="s">
        <v>118</v>
      </c>
      <c r="G87" s="370">
        <v>48</v>
      </c>
      <c r="H87" s="368" t="s">
        <v>15</v>
      </c>
      <c r="I87" s="371">
        <f t="shared" si="2"/>
        <v>384</v>
      </c>
      <c r="J87" s="372" t="s">
        <v>957</v>
      </c>
      <c r="K87" s="373">
        <v>8</v>
      </c>
      <c r="L87" s="378">
        <v>48</v>
      </c>
      <c r="M87" s="375">
        <f t="shared" si="3"/>
        <v>0</v>
      </c>
    </row>
    <row r="88" spans="1:13" ht="15.75">
      <c r="A88" s="366">
        <v>83</v>
      </c>
      <c r="B88" s="367">
        <v>8</v>
      </c>
      <c r="C88" s="369" t="s">
        <v>975</v>
      </c>
      <c r="D88" s="369" t="s">
        <v>610</v>
      </c>
      <c r="E88" s="369" t="s">
        <v>50</v>
      </c>
      <c r="F88" s="368" t="s">
        <v>140</v>
      </c>
      <c r="G88" s="370">
        <v>6450</v>
      </c>
      <c r="H88" s="368" t="s">
        <v>15</v>
      </c>
      <c r="I88" s="371">
        <f t="shared" si="2"/>
        <v>51600</v>
      </c>
      <c r="J88" s="372" t="s">
        <v>976</v>
      </c>
      <c r="K88" s="373">
        <v>8</v>
      </c>
      <c r="L88" s="374">
        <v>6450</v>
      </c>
      <c r="M88" s="375">
        <f t="shared" si="3"/>
        <v>0</v>
      </c>
    </row>
    <row r="89" spans="1:13" ht="15.75">
      <c r="A89" s="366">
        <v>84</v>
      </c>
      <c r="B89" s="367">
        <v>50</v>
      </c>
      <c r="C89" s="369" t="s">
        <v>77</v>
      </c>
      <c r="D89" s="369" t="s">
        <v>610</v>
      </c>
      <c r="E89" s="369" t="s">
        <v>50</v>
      </c>
      <c r="F89" s="368" t="s">
        <v>78</v>
      </c>
      <c r="G89" s="370">
        <v>117.5</v>
      </c>
      <c r="H89" s="368" t="s">
        <v>79</v>
      </c>
      <c r="I89" s="371">
        <f t="shared" si="2"/>
        <v>5875</v>
      </c>
      <c r="J89" s="372" t="s">
        <v>912</v>
      </c>
      <c r="K89" s="380">
        <v>50</v>
      </c>
      <c r="L89" s="378">
        <v>117.5</v>
      </c>
      <c r="M89" s="375">
        <f t="shared" si="3"/>
        <v>0</v>
      </c>
    </row>
    <row r="90" spans="1:13" ht="47.25">
      <c r="A90" s="366">
        <v>85</v>
      </c>
      <c r="B90" s="367">
        <v>8</v>
      </c>
      <c r="C90" s="369" t="s">
        <v>142</v>
      </c>
      <c r="D90" s="369" t="s">
        <v>610</v>
      </c>
      <c r="E90" s="369" t="s">
        <v>13</v>
      </c>
      <c r="F90" s="368" t="s">
        <v>143</v>
      </c>
      <c r="G90" s="370">
        <v>1268</v>
      </c>
      <c r="H90" s="368" t="s">
        <v>15</v>
      </c>
      <c r="I90" s="371">
        <f t="shared" si="2"/>
        <v>10144</v>
      </c>
      <c r="J90" s="372" t="s">
        <v>977</v>
      </c>
      <c r="K90" s="373">
        <v>8</v>
      </c>
      <c r="L90" s="374">
        <v>1268</v>
      </c>
      <c r="M90" s="375">
        <f t="shared" si="3"/>
        <v>0</v>
      </c>
    </row>
    <row r="91" spans="1:13" ht="15.75">
      <c r="A91" s="366">
        <v>86</v>
      </c>
      <c r="B91" s="367">
        <v>1</v>
      </c>
      <c r="C91" s="369" t="s">
        <v>978</v>
      </c>
      <c r="D91" s="369" t="s">
        <v>610</v>
      </c>
      <c r="E91" s="369" t="s">
        <v>50</v>
      </c>
      <c r="F91" s="368" t="s">
        <v>145</v>
      </c>
      <c r="G91" s="370">
        <v>9818</v>
      </c>
      <c r="H91" s="368" t="s">
        <v>15</v>
      </c>
      <c r="I91" s="371">
        <f t="shared" si="2"/>
        <v>9818</v>
      </c>
      <c r="J91" s="372" t="s">
        <v>979</v>
      </c>
      <c r="K91" s="373">
        <v>1</v>
      </c>
      <c r="L91" s="374">
        <v>9818</v>
      </c>
      <c r="M91" s="375">
        <f t="shared" si="3"/>
        <v>0</v>
      </c>
    </row>
    <row r="92" spans="1:13" ht="31.5">
      <c r="A92" s="366">
        <v>87</v>
      </c>
      <c r="B92" s="367">
        <v>400</v>
      </c>
      <c r="C92" s="369" t="s">
        <v>146</v>
      </c>
      <c r="D92" s="369" t="s">
        <v>610</v>
      </c>
      <c r="E92" s="369" t="s">
        <v>13</v>
      </c>
      <c r="F92" s="368" t="s">
        <v>147</v>
      </c>
      <c r="G92" s="370">
        <v>83</v>
      </c>
      <c r="H92" s="368" t="s">
        <v>79</v>
      </c>
      <c r="I92" s="371">
        <f t="shared" si="2"/>
        <v>33200</v>
      </c>
      <c r="J92" s="372" t="s">
        <v>980</v>
      </c>
      <c r="K92" s="380">
        <v>400</v>
      </c>
      <c r="L92" s="378">
        <v>83</v>
      </c>
      <c r="M92" s="375">
        <f t="shared" si="3"/>
        <v>0</v>
      </c>
    </row>
    <row r="93" spans="1:13" ht="15.75">
      <c r="A93" s="366">
        <v>88</v>
      </c>
      <c r="B93" s="367">
        <v>12</v>
      </c>
      <c r="C93" s="369" t="s">
        <v>981</v>
      </c>
      <c r="D93" s="369" t="s">
        <v>610</v>
      </c>
      <c r="E93" s="369" t="s">
        <v>50</v>
      </c>
      <c r="F93" s="368" t="s">
        <v>149</v>
      </c>
      <c r="G93" s="370">
        <v>1386</v>
      </c>
      <c r="H93" s="368" t="s">
        <v>15</v>
      </c>
      <c r="I93" s="371">
        <f t="shared" si="2"/>
        <v>16632</v>
      </c>
      <c r="J93" s="372" t="s">
        <v>982</v>
      </c>
      <c r="K93" s="373">
        <v>12</v>
      </c>
      <c r="L93" s="374">
        <v>1386</v>
      </c>
      <c r="M93" s="375">
        <f t="shared" si="3"/>
        <v>0</v>
      </c>
    </row>
    <row r="94" spans="1:13" ht="15.75">
      <c r="A94" s="366">
        <v>89</v>
      </c>
      <c r="B94" s="367">
        <v>1</v>
      </c>
      <c r="C94" s="369" t="s">
        <v>983</v>
      </c>
      <c r="D94" s="369" t="s">
        <v>610</v>
      </c>
      <c r="E94" s="369" t="s">
        <v>50</v>
      </c>
      <c r="F94" s="368" t="s">
        <v>151</v>
      </c>
      <c r="G94" s="370">
        <v>4410</v>
      </c>
      <c r="H94" s="368" t="s">
        <v>15</v>
      </c>
      <c r="I94" s="371">
        <f t="shared" si="2"/>
        <v>4410</v>
      </c>
      <c r="J94" s="372" t="s">
        <v>984</v>
      </c>
      <c r="K94" s="373">
        <v>1</v>
      </c>
      <c r="L94" s="374">
        <v>4410</v>
      </c>
      <c r="M94" s="375">
        <f t="shared" si="3"/>
        <v>0</v>
      </c>
    </row>
    <row r="95" spans="1:13" ht="15.75">
      <c r="A95" s="366">
        <v>90</v>
      </c>
      <c r="B95" s="367">
        <v>2</v>
      </c>
      <c r="C95" s="369" t="s">
        <v>985</v>
      </c>
      <c r="D95" s="369" t="s">
        <v>610</v>
      </c>
      <c r="E95" s="369" t="s">
        <v>50</v>
      </c>
      <c r="F95" s="368" t="s">
        <v>153</v>
      </c>
      <c r="G95" s="370">
        <v>9240</v>
      </c>
      <c r="H95" s="368" t="s">
        <v>15</v>
      </c>
      <c r="I95" s="371">
        <f t="shared" si="2"/>
        <v>18480</v>
      </c>
      <c r="J95" s="372" t="s">
        <v>986</v>
      </c>
      <c r="K95" s="373">
        <v>2</v>
      </c>
      <c r="L95" s="374">
        <v>9240</v>
      </c>
      <c r="M95" s="375">
        <f t="shared" si="3"/>
        <v>0</v>
      </c>
    </row>
    <row r="96" spans="1:13" ht="15.75">
      <c r="A96" s="366">
        <v>91</v>
      </c>
      <c r="B96" s="367">
        <v>2</v>
      </c>
      <c r="C96" s="369" t="s">
        <v>987</v>
      </c>
      <c r="D96" s="369" t="s">
        <v>610</v>
      </c>
      <c r="E96" s="369" t="s">
        <v>50</v>
      </c>
      <c r="F96" s="368" t="s">
        <v>155</v>
      </c>
      <c r="G96" s="370">
        <v>1386</v>
      </c>
      <c r="H96" s="368" t="s">
        <v>44</v>
      </c>
      <c r="I96" s="371">
        <f t="shared" si="2"/>
        <v>2772</v>
      </c>
      <c r="J96" s="372" t="s">
        <v>988</v>
      </c>
      <c r="K96" s="373">
        <v>2</v>
      </c>
      <c r="L96" s="374">
        <v>1386</v>
      </c>
      <c r="M96" s="375">
        <f t="shared" si="3"/>
        <v>0</v>
      </c>
    </row>
    <row r="97" spans="1:13" ht="15.75">
      <c r="A97" s="366">
        <v>92</v>
      </c>
      <c r="B97" s="367">
        <v>6</v>
      </c>
      <c r="C97" s="369" t="s">
        <v>989</v>
      </c>
      <c r="D97" s="369" t="s">
        <v>610</v>
      </c>
      <c r="E97" s="369" t="s">
        <v>50</v>
      </c>
      <c r="F97" s="368" t="s">
        <v>157</v>
      </c>
      <c r="G97" s="370">
        <v>4620</v>
      </c>
      <c r="H97" s="368" t="s">
        <v>15</v>
      </c>
      <c r="I97" s="371">
        <f t="shared" si="2"/>
        <v>27720</v>
      </c>
      <c r="J97" s="372" t="s">
        <v>990</v>
      </c>
      <c r="K97" s="373">
        <v>6</v>
      </c>
      <c r="L97" s="374">
        <v>4620</v>
      </c>
      <c r="M97" s="375">
        <f t="shared" si="3"/>
        <v>0</v>
      </c>
    </row>
    <row r="98" spans="1:13" ht="15.75">
      <c r="A98" s="366">
        <v>93</v>
      </c>
      <c r="B98" s="367">
        <v>4</v>
      </c>
      <c r="C98" s="369" t="s">
        <v>158</v>
      </c>
      <c r="D98" s="369" t="s">
        <v>610</v>
      </c>
      <c r="E98" s="369" t="s">
        <v>50</v>
      </c>
      <c r="F98" s="368" t="s">
        <v>159</v>
      </c>
      <c r="G98" s="370">
        <v>231</v>
      </c>
      <c r="H98" s="368" t="s">
        <v>15</v>
      </c>
      <c r="I98" s="371">
        <f t="shared" si="2"/>
        <v>924</v>
      </c>
      <c r="J98" s="372" t="s">
        <v>991</v>
      </c>
      <c r="K98" s="373">
        <v>4</v>
      </c>
      <c r="L98" s="378">
        <v>231</v>
      </c>
      <c r="M98" s="375">
        <f t="shared" si="3"/>
        <v>0</v>
      </c>
    </row>
    <row r="99" spans="1:13" ht="15.75">
      <c r="A99" s="366">
        <v>94</v>
      </c>
      <c r="B99" s="367">
        <v>4</v>
      </c>
      <c r="C99" s="369" t="s">
        <v>992</v>
      </c>
      <c r="D99" s="369" t="s">
        <v>610</v>
      </c>
      <c r="E99" s="369" t="s">
        <v>50</v>
      </c>
      <c r="F99" s="368" t="s">
        <v>161</v>
      </c>
      <c r="G99" s="370">
        <v>578</v>
      </c>
      <c r="H99" s="368" t="s">
        <v>15</v>
      </c>
      <c r="I99" s="371">
        <f t="shared" si="2"/>
        <v>2312</v>
      </c>
      <c r="J99" s="372" t="s">
        <v>993</v>
      </c>
      <c r="K99" s="373">
        <v>4</v>
      </c>
      <c r="L99" s="378">
        <v>578</v>
      </c>
      <c r="M99" s="375">
        <f t="shared" si="3"/>
        <v>0</v>
      </c>
    </row>
    <row r="100" spans="1:13" ht="15.75">
      <c r="A100" s="366">
        <v>95</v>
      </c>
      <c r="B100" s="367">
        <v>4</v>
      </c>
      <c r="C100" s="369" t="s">
        <v>162</v>
      </c>
      <c r="D100" s="369" t="s">
        <v>610</v>
      </c>
      <c r="E100" s="369" t="s">
        <v>50</v>
      </c>
      <c r="F100" s="368" t="s">
        <v>163</v>
      </c>
      <c r="G100" s="370">
        <v>289</v>
      </c>
      <c r="H100" s="368" t="s">
        <v>44</v>
      </c>
      <c r="I100" s="371">
        <f t="shared" si="2"/>
        <v>1156</v>
      </c>
      <c r="J100" s="372" t="s">
        <v>994</v>
      </c>
      <c r="K100" s="373">
        <v>4</v>
      </c>
      <c r="L100" s="378">
        <v>289</v>
      </c>
      <c r="M100" s="375">
        <f t="shared" si="3"/>
        <v>0</v>
      </c>
    </row>
    <row r="101" spans="1:13" ht="15.75">
      <c r="A101" s="366">
        <v>96</v>
      </c>
      <c r="B101" s="367">
        <v>1</v>
      </c>
      <c r="C101" s="369" t="s">
        <v>995</v>
      </c>
      <c r="D101" s="369" t="s">
        <v>610</v>
      </c>
      <c r="E101" s="369" t="s">
        <v>50</v>
      </c>
      <c r="F101" s="368" t="s">
        <v>165</v>
      </c>
      <c r="G101" s="370">
        <v>1386</v>
      </c>
      <c r="H101" s="368" t="s">
        <v>15</v>
      </c>
      <c r="I101" s="371">
        <f t="shared" si="2"/>
        <v>1386</v>
      </c>
      <c r="J101" s="372" t="s">
        <v>996</v>
      </c>
      <c r="K101" s="373">
        <v>1</v>
      </c>
      <c r="L101" s="374">
        <v>1386</v>
      </c>
      <c r="M101" s="375">
        <f t="shared" si="3"/>
        <v>0</v>
      </c>
    </row>
    <row r="102" spans="1:13" ht="15.75">
      <c r="A102" s="366">
        <v>97</v>
      </c>
      <c r="B102" s="367">
        <v>1</v>
      </c>
      <c r="C102" s="369" t="s">
        <v>166</v>
      </c>
      <c r="D102" s="369" t="s">
        <v>610</v>
      </c>
      <c r="E102" s="369" t="s">
        <v>50</v>
      </c>
      <c r="F102" s="368" t="s">
        <v>167</v>
      </c>
      <c r="G102" s="370">
        <v>6050</v>
      </c>
      <c r="H102" s="368" t="s">
        <v>15</v>
      </c>
      <c r="I102" s="371">
        <f t="shared" si="2"/>
        <v>6050</v>
      </c>
      <c r="J102" s="372" t="s">
        <v>997</v>
      </c>
      <c r="K102" s="373">
        <v>1</v>
      </c>
      <c r="L102" s="374">
        <v>6050</v>
      </c>
      <c r="M102" s="375">
        <f t="shared" si="3"/>
        <v>0</v>
      </c>
    </row>
    <row r="103" spans="1:13" ht="15.75">
      <c r="A103" s="366">
        <v>98</v>
      </c>
      <c r="B103" s="367">
        <v>4</v>
      </c>
      <c r="C103" s="369" t="s">
        <v>168</v>
      </c>
      <c r="D103" s="369" t="s">
        <v>610</v>
      </c>
      <c r="E103" s="369" t="s">
        <v>50</v>
      </c>
      <c r="F103" s="368" t="s">
        <v>169</v>
      </c>
      <c r="G103" s="370">
        <v>924</v>
      </c>
      <c r="H103" s="368" t="s">
        <v>15</v>
      </c>
      <c r="I103" s="371">
        <f t="shared" si="2"/>
        <v>3696</v>
      </c>
      <c r="J103" s="372" t="s">
        <v>998</v>
      </c>
      <c r="K103" s="373">
        <v>4</v>
      </c>
      <c r="L103" s="378">
        <v>924</v>
      </c>
      <c r="M103" s="375">
        <f t="shared" si="3"/>
        <v>0</v>
      </c>
    </row>
    <row r="104" spans="1:13" ht="15.75">
      <c r="A104" s="366">
        <v>99</v>
      </c>
      <c r="B104" s="367">
        <v>1</v>
      </c>
      <c r="C104" s="369" t="s">
        <v>999</v>
      </c>
      <c r="D104" s="369" t="s">
        <v>610</v>
      </c>
      <c r="E104" s="369" t="s">
        <v>50</v>
      </c>
      <c r="F104" s="368" t="s">
        <v>171</v>
      </c>
      <c r="G104" s="370">
        <v>1733</v>
      </c>
      <c r="H104" s="368" t="s">
        <v>15</v>
      </c>
      <c r="I104" s="371">
        <f t="shared" si="2"/>
        <v>1733</v>
      </c>
      <c r="J104" s="372" t="s">
        <v>1000</v>
      </c>
      <c r="K104" s="373">
        <v>1</v>
      </c>
      <c r="L104" s="374">
        <v>1733</v>
      </c>
      <c r="M104" s="375">
        <f t="shared" si="3"/>
        <v>0</v>
      </c>
    </row>
    <row r="105" spans="1:13" ht="15.75">
      <c r="A105" s="366">
        <v>100</v>
      </c>
      <c r="B105" s="367">
        <v>10</v>
      </c>
      <c r="C105" s="369" t="s">
        <v>172</v>
      </c>
      <c r="D105" s="369" t="s">
        <v>610</v>
      </c>
      <c r="E105" s="369" t="s">
        <v>50</v>
      </c>
      <c r="F105" s="368" t="s">
        <v>173</v>
      </c>
      <c r="G105" s="370">
        <v>116</v>
      </c>
      <c r="H105" s="368" t="s">
        <v>15</v>
      </c>
      <c r="I105" s="371">
        <f t="shared" si="2"/>
        <v>1160</v>
      </c>
      <c r="J105" s="372" t="s">
        <v>1001</v>
      </c>
      <c r="K105" s="373">
        <v>10</v>
      </c>
      <c r="L105" s="378">
        <v>116</v>
      </c>
      <c r="M105" s="375">
        <f t="shared" si="3"/>
        <v>0</v>
      </c>
    </row>
    <row r="106" spans="1:13" ht="31.5">
      <c r="A106" s="366">
        <v>101</v>
      </c>
      <c r="B106" s="367">
        <v>1</v>
      </c>
      <c r="C106" s="369" t="s">
        <v>1002</v>
      </c>
      <c r="D106" s="369" t="s">
        <v>610</v>
      </c>
      <c r="E106" s="369" t="s">
        <v>50</v>
      </c>
      <c r="F106" s="368" t="s">
        <v>175</v>
      </c>
      <c r="G106" s="370">
        <v>10238</v>
      </c>
      <c r="H106" s="368" t="s">
        <v>15</v>
      </c>
      <c r="I106" s="371">
        <f t="shared" si="2"/>
        <v>10238</v>
      </c>
      <c r="J106" s="372" t="s">
        <v>1003</v>
      </c>
      <c r="K106" s="373">
        <v>1</v>
      </c>
      <c r="L106" s="374">
        <v>10238</v>
      </c>
      <c r="M106" s="375">
        <f t="shared" si="3"/>
        <v>0</v>
      </c>
    </row>
    <row r="107" spans="1:13" ht="15.75">
      <c r="A107" s="366">
        <v>102</v>
      </c>
      <c r="B107" s="367">
        <v>1</v>
      </c>
      <c r="C107" s="369" t="s">
        <v>176</v>
      </c>
      <c r="D107" s="369" t="s">
        <v>610</v>
      </c>
      <c r="E107" s="369" t="s">
        <v>50</v>
      </c>
      <c r="F107" s="368" t="s">
        <v>177</v>
      </c>
      <c r="G107" s="370">
        <v>578</v>
      </c>
      <c r="H107" s="368" t="s">
        <v>15</v>
      </c>
      <c r="I107" s="371">
        <f t="shared" si="2"/>
        <v>578</v>
      </c>
      <c r="J107" s="372" t="s">
        <v>1004</v>
      </c>
      <c r="K107" s="373">
        <v>1</v>
      </c>
      <c r="L107" s="378">
        <v>578</v>
      </c>
      <c r="M107" s="375">
        <f t="shared" si="3"/>
        <v>0</v>
      </c>
    </row>
    <row r="108" spans="1:13" ht="261" customHeight="1">
      <c r="A108" s="366">
        <v>103</v>
      </c>
      <c r="B108" s="367">
        <v>1</v>
      </c>
      <c r="C108" s="369" t="s">
        <v>1005</v>
      </c>
      <c r="D108" s="369" t="s">
        <v>610</v>
      </c>
      <c r="E108" s="369" t="s">
        <v>50</v>
      </c>
      <c r="F108" s="368" t="s">
        <v>179</v>
      </c>
      <c r="G108" s="370">
        <v>4925</v>
      </c>
      <c r="H108" s="368" t="s">
        <v>44</v>
      </c>
      <c r="I108" s="371">
        <f t="shared" si="2"/>
        <v>4925</v>
      </c>
      <c r="J108" s="372" t="s">
        <v>1006</v>
      </c>
      <c r="K108" s="373">
        <v>1</v>
      </c>
      <c r="L108" s="374">
        <v>4925</v>
      </c>
      <c r="M108" s="375">
        <f t="shared" si="3"/>
        <v>0</v>
      </c>
    </row>
    <row r="109" spans="1:13" ht="15.75">
      <c r="A109" s="366">
        <v>104</v>
      </c>
      <c r="B109" s="367">
        <v>1</v>
      </c>
      <c r="C109" s="369" t="s">
        <v>1007</v>
      </c>
      <c r="D109" s="369" t="s">
        <v>610</v>
      </c>
      <c r="E109" s="369" t="s">
        <v>50</v>
      </c>
      <c r="F109" s="368" t="s">
        <v>181</v>
      </c>
      <c r="G109" s="370">
        <v>1733</v>
      </c>
      <c r="H109" s="368" t="s">
        <v>15</v>
      </c>
      <c r="I109" s="371">
        <f t="shared" si="2"/>
        <v>1733</v>
      </c>
      <c r="J109" s="372" t="s">
        <v>1008</v>
      </c>
      <c r="K109" s="373">
        <v>1</v>
      </c>
      <c r="L109" s="374">
        <v>1733</v>
      </c>
      <c r="M109" s="375">
        <f t="shared" si="3"/>
        <v>0</v>
      </c>
    </row>
    <row r="110" spans="1:13" ht="15.75">
      <c r="A110" s="366">
        <v>105</v>
      </c>
      <c r="B110" s="367">
        <v>1</v>
      </c>
      <c r="C110" s="369" t="s">
        <v>182</v>
      </c>
      <c r="D110" s="369" t="s">
        <v>610</v>
      </c>
      <c r="E110" s="369" t="s">
        <v>50</v>
      </c>
      <c r="F110" s="368" t="s">
        <v>183</v>
      </c>
      <c r="G110" s="370">
        <v>289</v>
      </c>
      <c r="H110" s="368" t="s">
        <v>15</v>
      </c>
      <c r="I110" s="371">
        <f t="shared" si="2"/>
        <v>289</v>
      </c>
      <c r="J110" s="372" t="s">
        <v>1009</v>
      </c>
      <c r="K110" s="373">
        <v>1</v>
      </c>
      <c r="L110" s="378">
        <v>289</v>
      </c>
      <c r="M110" s="375">
        <f t="shared" si="3"/>
        <v>0</v>
      </c>
    </row>
    <row r="111" spans="1:13" ht="15.75">
      <c r="A111" s="366">
        <v>106</v>
      </c>
      <c r="B111" s="367">
        <v>8</v>
      </c>
      <c r="C111" s="369" t="s">
        <v>184</v>
      </c>
      <c r="D111" s="369" t="s">
        <v>610</v>
      </c>
      <c r="E111" s="369" t="s">
        <v>50</v>
      </c>
      <c r="F111" s="368" t="s">
        <v>185</v>
      </c>
      <c r="G111" s="370">
        <v>116</v>
      </c>
      <c r="H111" s="368" t="s">
        <v>15</v>
      </c>
      <c r="I111" s="371">
        <f t="shared" si="2"/>
        <v>928</v>
      </c>
      <c r="J111" s="372" t="s">
        <v>1010</v>
      </c>
      <c r="K111" s="373">
        <v>8</v>
      </c>
      <c r="L111" s="378">
        <v>116</v>
      </c>
      <c r="M111" s="375">
        <f t="shared" si="3"/>
        <v>0</v>
      </c>
    </row>
    <row r="112" spans="1:13" ht="15.75">
      <c r="A112" s="366">
        <v>107</v>
      </c>
      <c r="B112" s="367">
        <v>2</v>
      </c>
      <c r="C112" s="369" t="s">
        <v>829</v>
      </c>
      <c r="D112" s="369" t="s">
        <v>610</v>
      </c>
      <c r="E112" s="369" t="s">
        <v>50</v>
      </c>
      <c r="F112" s="368" t="s">
        <v>187</v>
      </c>
      <c r="G112" s="370">
        <v>693</v>
      </c>
      <c r="H112" s="368" t="s">
        <v>15</v>
      </c>
      <c r="I112" s="371">
        <f t="shared" si="2"/>
        <v>1386</v>
      </c>
      <c r="J112" s="372" t="s">
        <v>1011</v>
      </c>
      <c r="K112" s="373">
        <v>2</v>
      </c>
      <c r="L112" s="378">
        <v>693</v>
      </c>
      <c r="M112" s="375">
        <f t="shared" si="3"/>
        <v>0</v>
      </c>
    </row>
    <row r="113" spans="1:13" ht="15.75">
      <c r="A113" s="366">
        <v>108</v>
      </c>
      <c r="B113" s="367">
        <v>1</v>
      </c>
      <c r="C113" s="369" t="s">
        <v>188</v>
      </c>
      <c r="D113" s="369" t="s">
        <v>610</v>
      </c>
      <c r="E113" s="369" t="s">
        <v>50</v>
      </c>
      <c r="F113" s="368" t="s">
        <v>189</v>
      </c>
      <c r="G113" s="370">
        <v>2888</v>
      </c>
      <c r="H113" s="368" t="s">
        <v>15</v>
      </c>
      <c r="I113" s="371">
        <f t="shared" si="2"/>
        <v>2888</v>
      </c>
      <c r="J113" s="372" t="s">
        <v>1012</v>
      </c>
      <c r="K113" s="373">
        <v>1</v>
      </c>
      <c r="L113" s="374">
        <v>2888</v>
      </c>
      <c r="M113" s="375">
        <f t="shared" si="3"/>
        <v>0</v>
      </c>
    </row>
    <row r="114" spans="1:13" ht="15.75">
      <c r="A114" s="366">
        <v>109</v>
      </c>
      <c r="B114" s="367">
        <v>1</v>
      </c>
      <c r="C114" s="369" t="s">
        <v>190</v>
      </c>
      <c r="D114" s="369" t="s">
        <v>610</v>
      </c>
      <c r="E114" s="369" t="s">
        <v>50</v>
      </c>
      <c r="F114" s="368" t="s">
        <v>191</v>
      </c>
      <c r="G114" s="370">
        <v>13860</v>
      </c>
      <c r="H114" s="368" t="s">
        <v>15</v>
      </c>
      <c r="I114" s="371">
        <f t="shared" si="2"/>
        <v>13860</v>
      </c>
      <c r="J114" s="372" t="s">
        <v>1013</v>
      </c>
      <c r="K114" s="373">
        <v>1</v>
      </c>
      <c r="L114" s="374">
        <v>13860</v>
      </c>
      <c r="M114" s="375">
        <f t="shared" si="3"/>
        <v>0</v>
      </c>
    </row>
    <row r="115" spans="1:13" ht="31.5">
      <c r="A115" s="366">
        <v>110</v>
      </c>
      <c r="B115" s="367">
        <v>1</v>
      </c>
      <c r="C115" s="369" t="s">
        <v>822</v>
      </c>
      <c r="D115" s="369" t="s">
        <v>610</v>
      </c>
      <c r="E115" s="369" t="s">
        <v>50</v>
      </c>
      <c r="F115" s="368" t="s">
        <v>192</v>
      </c>
      <c r="G115" s="370">
        <v>1654</v>
      </c>
      <c r="H115" s="368" t="s">
        <v>15</v>
      </c>
      <c r="I115" s="371">
        <f t="shared" si="2"/>
        <v>1654</v>
      </c>
      <c r="J115" s="372" t="s">
        <v>1014</v>
      </c>
      <c r="K115" s="373">
        <v>1</v>
      </c>
      <c r="L115" s="374">
        <v>1654</v>
      </c>
      <c r="M115" s="375">
        <f t="shared" si="3"/>
        <v>0</v>
      </c>
    </row>
    <row r="116" spans="1:13" ht="31.5">
      <c r="A116" s="366">
        <v>111</v>
      </c>
      <c r="B116" s="367">
        <v>1</v>
      </c>
      <c r="C116" s="369" t="s">
        <v>823</v>
      </c>
      <c r="D116" s="369" t="s">
        <v>610</v>
      </c>
      <c r="E116" s="369" t="s">
        <v>50</v>
      </c>
      <c r="F116" s="368" t="s">
        <v>193</v>
      </c>
      <c r="G116" s="370">
        <v>2205</v>
      </c>
      <c r="H116" s="368" t="s">
        <v>15</v>
      </c>
      <c r="I116" s="371">
        <f t="shared" si="2"/>
        <v>2205</v>
      </c>
      <c r="J116" s="372" t="s">
        <v>1015</v>
      </c>
      <c r="K116" s="373">
        <v>1</v>
      </c>
      <c r="L116" s="374">
        <v>2205</v>
      </c>
      <c r="M116" s="375">
        <f t="shared" si="3"/>
        <v>0</v>
      </c>
    </row>
    <row r="117" spans="1:13" ht="15.75">
      <c r="A117" s="366">
        <v>112</v>
      </c>
      <c r="B117" s="367">
        <v>1</v>
      </c>
      <c r="C117" s="369" t="s">
        <v>1016</v>
      </c>
      <c r="D117" s="369" t="s">
        <v>610</v>
      </c>
      <c r="E117" s="369" t="s">
        <v>50</v>
      </c>
      <c r="F117" s="368" t="s">
        <v>195</v>
      </c>
      <c r="G117" s="370">
        <v>1654</v>
      </c>
      <c r="H117" s="368" t="s">
        <v>15</v>
      </c>
      <c r="I117" s="371">
        <f t="shared" si="2"/>
        <v>1654</v>
      </c>
      <c r="J117" s="372" t="s">
        <v>1017</v>
      </c>
      <c r="K117" s="373">
        <v>1</v>
      </c>
      <c r="L117" s="374">
        <v>1654</v>
      </c>
      <c r="M117" s="375">
        <f t="shared" si="3"/>
        <v>0</v>
      </c>
    </row>
    <row r="118" spans="1:13" ht="15.75">
      <c r="A118" s="366">
        <v>113</v>
      </c>
      <c r="B118" s="367">
        <v>3000</v>
      </c>
      <c r="C118" s="386" t="s">
        <v>1018</v>
      </c>
      <c r="D118" s="369" t="s">
        <v>610</v>
      </c>
      <c r="E118" s="369" t="s">
        <v>13</v>
      </c>
      <c r="F118" s="386" t="s">
        <v>197</v>
      </c>
      <c r="G118" s="387">
        <v>59.25</v>
      </c>
      <c r="H118" s="389" t="s">
        <v>79</v>
      </c>
      <c r="I118" s="371">
        <f t="shared" si="2"/>
        <v>177750</v>
      </c>
      <c r="J118" s="372" t="s">
        <v>1019</v>
      </c>
      <c r="K118" s="388">
        <v>3000</v>
      </c>
      <c r="L118" s="378">
        <v>59.25</v>
      </c>
      <c r="M118" s="375">
        <f t="shared" si="3"/>
        <v>0</v>
      </c>
    </row>
    <row r="119" spans="1:13" ht="15.75">
      <c r="A119" s="366">
        <v>114</v>
      </c>
      <c r="B119" s="367">
        <v>830</v>
      </c>
      <c r="C119" s="386" t="s">
        <v>1020</v>
      </c>
      <c r="D119" s="369" t="s">
        <v>610</v>
      </c>
      <c r="E119" s="369" t="s">
        <v>13</v>
      </c>
      <c r="F119" s="386" t="s">
        <v>199</v>
      </c>
      <c r="G119" s="387">
        <v>57.45</v>
      </c>
      <c r="H119" s="389" t="s">
        <v>79</v>
      </c>
      <c r="I119" s="371">
        <f t="shared" si="2"/>
        <v>47683.5</v>
      </c>
      <c r="J119" s="372" t="s">
        <v>1021</v>
      </c>
      <c r="K119" s="373">
        <v>830</v>
      </c>
      <c r="L119" s="378">
        <v>57.45</v>
      </c>
      <c r="M119" s="375">
        <f t="shared" si="3"/>
        <v>0</v>
      </c>
    </row>
    <row r="120" spans="1:13" ht="15.75">
      <c r="A120" s="366">
        <v>115</v>
      </c>
      <c r="B120" s="367">
        <v>2500</v>
      </c>
      <c r="C120" s="386" t="s">
        <v>1022</v>
      </c>
      <c r="D120" s="369" t="s">
        <v>610</v>
      </c>
      <c r="E120" s="369" t="s">
        <v>13</v>
      </c>
      <c r="F120" s="386" t="s">
        <v>201</v>
      </c>
      <c r="G120" s="387">
        <v>56.42</v>
      </c>
      <c r="H120" s="389" t="s">
        <v>79</v>
      </c>
      <c r="I120" s="371">
        <f t="shared" si="2"/>
        <v>141050</v>
      </c>
      <c r="J120" s="372" t="s">
        <v>1023</v>
      </c>
      <c r="K120" s="388">
        <v>2500</v>
      </c>
      <c r="L120" s="378">
        <v>56.42</v>
      </c>
      <c r="M120" s="375">
        <f t="shared" si="3"/>
        <v>0</v>
      </c>
    </row>
    <row r="121" spans="1:13" ht="15.75">
      <c r="A121" s="366">
        <v>116</v>
      </c>
      <c r="B121" s="367">
        <v>500</v>
      </c>
      <c r="C121" s="386" t="s">
        <v>1024</v>
      </c>
      <c r="D121" s="369" t="s">
        <v>610</v>
      </c>
      <c r="E121" s="369" t="s">
        <v>13</v>
      </c>
      <c r="F121" s="386" t="s">
        <v>203</v>
      </c>
      <c r="G121" s="387">
        <v>56.5</v>
      </c>
      <c r="H121" s="389" t="s">
        <v>79</v>
      </c>
      <c r="I121" s="371">
        <f t="shared" si="2"/>
        <v>28250</v>
      </c>
      <c r="J121" s="372" t="s">
        <v>1025</v>
      </c>
      <c r="K121" s="380">
        <v>500</v>
      </c>
      <c r="L121" s="378">
        <v>56.5</v>
      </c>
      <c r="M121" s="375">
        <f t="shared" si="3"/>
        <v>0</v>
      </c>
    </row>
    <row r="122" spans="1:13" ht="15.75">
      <c r="A122" s="366">
        <v>117</v>
      </c>
      <c r="B122" s="367">
        <v>400</v>
      </c>
      <c r="C122" s="386" t="s">
        <v>1020</v>
      </c>
      <c r="D122" s="369" t="s">
        <v>610</v>
      </c>
      <c r="E122" s="369" t="s">
        <v>13</v>
      </c>
      <c r="F122" s="386" t="s">
        <v>199</v>
      </c>
      <c r="G122" s="387">
        <v>57.45</v>
      </c>
      <c r="H122" s="389" t="s">
        <v>79</v>
      </c>
      <c r="I122" s="371">
        <f t="shared" si="2"/>
        <v>22980</v>
      </c>
      <c r="J122" s="372" t="s">
        <v>1021</v>
      </c>
      <c r="K122" s="373">
        <v>400</v>
      </c>
      <c r="L122" s="378">
        <v>57.45</v>
      </c>
      <c r="M122" s="375">
        <f t="shared" si="3"/>
        <v>0</v>
      </c>
    </row>
    <row r="123" spans="1:13" ht="15.75">
      <c r="A123" s="366">
        <v>118</v>
      </c>
      <c r="B123" s="367">
        <v>2</v>
      </c>
      <c r="C123" s="386" t="s">
        <v>1026</v>
      </c>
      <c r="D123" s="369" t="s">
        <v>610</v>
      </c>
      <c r="E123" s="369" t="s">
        <v>13</v>
      </c>
      <c r="F123" s="386" t="s">
        <v>205</v>
      </c>
      <c r="G123" s="390">
        <v>4554</v>
      </c>
      <c r="H123" s="389" t="s">
        <v>15</v>
      </c>
      <c r="I123" s="371">
        <f t="shared" si="2"/>
        <v>9108</v>
      </c>
      <c r="J123" s="372" t="s">
        <v>1027</v>
      </c>
      <c r="K123" s="373">
        <v>2</v>
      </c>
      <c r="L123" s="374">
        <v>4554</v>
      </c>
      <c r="M123" s="375">
        <f t="shared" si="3"/>
        <v>0</v>
      </c>
    </row>
    <row r="124" spans="1:13" ht="13.5" customHeight="1">
      <c r="A124" s="366">
        <v>119</v>
      </c>
      <c r="B124" s="367">
        <v>2</v>
      </c>
      <c r="C124" s="386" t="s">
        <v>1028</v>
      </c>
      <c r="D124" s="369" t="s">
        <v>610</v>
      </c>
      <c r="E124" s="369" t="s">
        <v>13</v>
      </c>
      <c r="F124" s="369" t="s">
        <v>207</v>
      </c>
      <c r="G124" s="390">
        <v>3589.96</v>
      </c>
      <c r="H124" s="389" t="s">
        <v>15</v>
      </c>
      <c r="I124" s="371">
        <f t="shared" si="2"/>
        <v>7179.92</v>
      </c>
      <c r="J124" s="372" t="s">
        <v>1029</v>
      </c>
      <c r="K124" s="373">
        <v>2</v>
      </c>
      <c r="L124" s="374">
        <v>3589.96</v>
      </c>
      <c r="M124" s="375">
        <f t="shared" si="3"/>
        <v>0</v>
      </c>
    </row>
    <row r="125" spans="1:13" ht="15.75">
      <c r="A125" s="366">
        <v>120</v>
      </c>
      <c r="B125" s="367">
        <v>1500</v>
      </c>
      <c r="C125" s="386" t="s">
        <v>1030</v>
      </c>
      <c r="D125" s="369" t="s">
        <v>610</v>
      </c>
      <c r="E125" s="369" t="s">
        <v>13</v>
      </c>
      <c r="F125" s="369" t="s">
        <v>217</v>
      </c>
      <c r="G125" s="387">
        <v>60.75</v>
      </c>
      <c r="H125" s="389" t="s">
        <v>79</v>
      </c>
      <c r="I125" s="371">
        <f t="shared" si="2"/>
        <v>91125</v>
      </c>
      <c r="J125" s="372" t="s">
        <v>1031</v>
      </c>
      <c r="K125" s="388">
        <v>1500</v>
      </c>
      <c r="L125" s="378">
        <v>60.75</v>
      </c>
      <c r="M125" s="375">
        <f t="shared" si="3"/>
        <v>0</v>
      </c>
    </row>
    <row r="126" spans="1:13" ht="15.75">
      <c r="A126" s="366">
        <v>121</v>
      </c>
      <c r="B126" s="367">
        <v>100</v>
      </c>
      <c r="C126" s="386" t="s">
        <v>1032</v>
      </c>
      <c r="D126" s="369" t="s">
        <v>610</v>
      </c>
      <c r="E126" s="369" t="s">
        <v>13</v>
      </c>
      <c r="F126" s="369" t="s">
        <v>215</v>
      </c>
      <c r="G126" s="387">
        <v>58.45</v>
      </c>
      <c r="H126" s="389" t="s">
        <v>79</v>
      </c>
      <c r="I126" s="371">
        <f t="shared" si="2"/>
        <v>5845</v>
      </c>
      <c r="J126" s="372" t="s">
        <v>1033</v>
      </c>
      <c r="K126" s="380">
        <v>100</v>
      </c>
      <c r="L126" s="378">
        <v>58.45</v>
      </c>
      <c r="M126" s="375">
        <f t="shared" si="3"/>
        <v>0</v>
      </c>
    </row>
    <row r="127" spans="1:13" ht="15.75">
      <c r="A127" s="366">
        <v>122</v>
      </c>
      <c r="B127" s="367">
        <v>1</v>
      </c>
      <c r="C127" s="386" t="s">
        <v>1034</v>
      </c>
      <c r="D127" s="369" t="s">
        <v>610</v>
      </c>
      <c r="E127" s="369" t="s">
        <v>13</v>
      </c>
      <c r="F127" s="369" t="s">
        <v>219</v>
      </c>
      <c r="G127" s="390">
        <v>1974</v>
      </c>
      <c r="H127" s="389" t="s">
        <v>15</v>
      </c>
      <c r="I127" s="371">
        <f t="shared" si="2"/>
        <v>1974</v>
      </c>
      <c r="J127" s="372" t="s">
        <v>1035</v>
      </c>
      <c r="K127" s="373">
        <v>1</v>
      </c>
      <c r="L127" s="374">
        <v>1974</v>
      </c>
      <c r="M127" s="375">
        <f t="shared" si="3"/>
        <v>0</v>
      </c>
    </row>
    <row r="128" spans="1:13" ht="15.75">
      <c r="A128" s="366">
        <v>123</v>
      </c>
      <c r="B128" s="367">
        <v>1</v>
      </c>
      <c r="C128" s="386" t="s">
        <v>1036</v>
      </c>
      <c r="D128" s="369" t="s">
        <v>610</v>
      </c>
      <c r="E128" s="369" t="s">
        <v>13</v>
      </c>
      <c r="F128" s="369" t="s">
        <v>221</v>
      </c>
      <c r="G128" s="390">
        <v>8991</v>
      </c>
      <c r="H128" s="389" t="s">
        <v>15</v>
      </c>
      <c r="I128" s="371">
        <f t="shared" si="2"/>
        <v>8991</v>
      </c>
      <c r="J128" s="372" t="s">
        <v>1037</v>
      </c>
      <c r="K128" s="373">
        <v>1</v>
      </c>
      <c r="L128" s="374">
        <v>8991</v>
      </c>
      <c r="M128" s="375">
        <f t="shared" si="3"/>
        <v>0</v>
      </c>
    </row>
    <row r="129" spans="1:14" ht="15.75">
      <c r="A129" s="366">
        <v>124</v>
      </c>
      <c r="B129" s="367">
        <v>1</v>
      </c>
      <c r="C129" s="386" t="s">
        <v>1038</v>
      </c>
      <c r="D129" s="369" t="s">
        <v>610</v>
      </c>
      <c r="E129" s="369" t="s">
        <v>13</v>
      </c>
      <c r="F129" s="369" t="s">
        <v>223</v>
      </c>
      <c r="G129" s="390">
        <v>7797</v>
      </c>
      <c r="H129" s="389" t="s">
        <v>15</v>
      </c>
      <c r="I129" s="371">
        <f t="shared" si="2"/>
        <v>7797</v>
      </c>
      <c r="J129" s="372" t="s">
        <v>1039</v>
      </c>
      <c r="K129" s="391">
        <v>1</v>
      </c>
      <c r="L129" s="374">
        <v>7797</v>
      </c>
      <c r="M129" s="375">
        <f t="shared" si="3"/>
        <v>0</v>
      </c>
    </row>
    <row r="130" spans="1:14" ht="15.75">
      <c r="A130" s="366">
        <v>125</v>
      </c>
      <c r="B130" s="367">
        <v>60</v>
      </c>
      <c r="C130" s="386" t="s">
        <v>1040</v>
      </c>
      <c r="D130" s="369" t="s">
        <v>610</v>
      </c>
      <c r="E130" s="369" t="s">
        <v>13</v>
      </c>
      <c r="F130" s="369" t="s">
        <v>225</v>
      </c>
      <c r="G130" s="387">
        <v>114.83</v>
      </c>
      <c r="H130" s="389" t="s">
        <v>82</v>
      </c>
      <c r="I130" s="371">
        <f t="shared" si="2"/>
        <v>6889.8</v>
      </c>
      <c r="J130" s="372" t="s">
        <v>1041</v>
      </c>
      <c r="K130" s="380">
        <v>60</v>
      </c>
      <c r="L130" s="378">
        <v>114.83</v>
      </c>
      <c r="M130" s="375">
        <f t="shared" si="3"/>
        <v>0</v>
      </c>
    </row>
    <row r="131" spans="1:14" ht="15.75">
      <c r="A131" s="366">
        <v>126</v>
      </c>
      <c r="B131" s="367">
        <v>1</v>
      </c>
      <c r="C131" s="386" t="s">
        <v>1042</v>
      </c>
      <c r="D131" s="369" t="s">
        <v>610</v>
      </c>
      <c r="E131" s="369" t="s">
        <v>13</v>
      </c>
      <c r="F131" s="369" t="s">
        <v>209</v>
      </c>
      <c r="G131" s="390">
        <v>1182.97</v>
      </c>
      <c r="H131" s="389" t="s">
        <v>15</v>
      </c>
      <c r="I131" s="371">
        <f t="shared" si="2"/>
        <v>1182.97</v>
      </c>
      <c r="J131" s="372" t="s">
        <v>1043</v>
      </c>
      <c r="K131" s="373">
        <v>1</v>
      </c>
      <c r="L131" s="374">
        <v>1182.97</v>
      </c>
      <c r="M131" s="375">
        <f t="shared" si="3"/>
        <v>0</v>
      </c>
    </row>
    <row r="132" spans="1:14" ht="15.75">
      <c r="A132" s="366">
        <v>127</v>
      </c>
      <c r="B132" s="367">
        <v>1</v>
      </c>
      <c r="C132" s="386" t="s">
        <v>1044</v>
      </c>
      <c r="D132" s="369" t="s">
        <v>610</v>
      </c>
      <c r="E132" s="369" t="s">
        <v>13</v>
      </c>
      <c r="F132" s="369" t="s">
        <v>211</v>
      </c>
      <c r="G132" s="390">
        <v>1085</v>
      </c>
      <c r="H132" s="389" t="s">
        <v>15</v>
      </c>
      <c r="I132" s="371">
        <f t="shared" si="2"/>
        <v>1085</v>
      </c>
      <c r="J132" s="372" t="s">
        <v>1045</v>
      </c>
      <c r="K132" s="373">
        <v>1</v>
      </c>
      <c r="L132" s="374">
        <v>1085</v>
      </c>
      <c r="M132" s="375">
        <f t="shared" si="3"/>
        <v>0</v>
      </c>
    </row>
    <row r="133" spans="1:14" ht="15.75">
      <c r="A133" s="366">
        <v>128</v>
      </c>
      <c r="B133" s="392">
        <v>100</v>
      </c>
      <c r="C133" s="393" t="s">
        <v>1046</v>
      </c>
      <c r="D133" s="394" t="s">
        <v>610</v>
      </c>
      <c r="E133" s="394" t="s">
        <v>13</v>
      </c>
      <c r="F133" s="394" t="s">
        <v>213</v>
      </c>
      <c r="G133" s="387">
        <v>547</v>
      </c>
      <c r="H133" s="395" t="s">
        <v>82</v>
      </c>
      <c r="I133" s="371">
        <f t="shared" si="2"/>
        <v>54700</v>
      </c>
      <c r="J133" s="372" t="s">
        <v>1047</v>
      </c>
      <c r="K133" s="380">
        <v>100</v>
      </c>
      <c r="L133" s="378">
        <v>547</v>
      </c>
      <c r="M133" s="375">
        <f t="shared" si="3"/>
        <v>0</v>
      </c>
    </row>
    <row r="134" spans="1:14" s="398" customFormat="1" ht="17.25" customHeight="1">
      <c r="A134" s="368">
        <v>129</v>
      </c>
      <c r="B134" s="377">
        <v>1.5</v>
      </c>
      <c r="C134" s="396" t="s">
        <v>1048</v>
      </c>
      <c r="D134" s="369" t="s">
        <v>610</v>
      </c>
      <c r="E134" s="369" t="s">
        <v>13</v>
      </c>
      <c r="F134" s="368" t="s">
        <v>227</v>
      </c>
      <c r="G134" s="389">
        <v>765</v>
      </c>
      <c r="H134" s="368" t="s">
        <v>228</v>
      </c>
      <c r="I134" s="397">
        <f t="shared" si="2"/>
        <v>1147.5</v>
      </c>
      <c r="J134" s="372" t="s">
        <v>1049</v>
      </c>
      <c r="K134" s="380">
        <v>1.5</v>
      </c>
      <c r="L134" s="378">
        <v>765</v>
      </c>
      <c r="M134" s="398">
        <f>IF(F134=J134,0,1)</f>
        <v>0</v>
      </c>
      <c r="N134" s="399">
        <f>K134-B134</f>
        <v>0</v>
      </c>
    </row>
    <row r="135" spans="1:14" ht="15.75">
      <c r="A135" s="366">
        <v>130</v>
      </c>
      <c r="B135" s="400">
        <v>5</v>
      </c>
      <c r="C135" s="396" t="s">
        <v>1050</v>
      </c>
      <c r="D135" s="369" t="s">
        <v>610</v>
      </c>
      <c r="E135" s="369" t="s">
        <v>13</v>
      </c>
      <c r="F135" s="368" t="s">
        <v>130</v>
      </c>
      <c r="G135" s="389">
        <v>1024</v>
      </c>
      <c r="H135" s="368" t="s">
        <v>131</v>
      </c>
      <c r="I135" s="371">
        <f t="shared" ref="I135:I198" si="4">B135*G135</f>
        <v>5120</v>
      </c>
      <c r="J135" s="372" t="s">
        <v>966</v>
      </c>
      <c r="K135" s="373">
        <v>5</v>
      </c>
      <c r="L135" s="374">
        <v>1024</v>
      </c>
      <c r="M135" s="401">
        <f t="shared" ref="M135:M176" si="5">IF(F135=J135,0,1)</f>
        <v>0</v>
      </c>
      <c r="N135" s="402">
        <f t="shared" ref="N135:N176" si="6">K135-B135</f>
        <v>0</v>
      </c>
    </row>
    <row r="136" spans="1:14" ht="75.75" customHeight="1">
      <c r="A136" s="366">
        <v>131</v>
      </c>
      <c r="B136" s="367">
        <v>3</v>
      </c>
      <c r="C136" s="396" t="s">
        <v>884</v>
      </c>
      <c r="D136" s="369" t="s">
        <v>610</v>
      </c>
      <c r="E136" s="369" t="s">
        <v>13</v>
      </c>
      <c r="F136" s="368" t="s">
        <v>24</v>
      </c>
      <c r="G136" s="389">
        <v>3299.7</v>
      </c>
      <c r="H136" s="368" t="s">
        <v>15</v>
      </c>
      <c r="I136" s="371">
        <f t="shared" si="4"/>
        <v>9899.0999999999985</v>
      </c>
      <c r="J136" s="372" t="s">
        <v>872</v>
      </c>
      <c r="K136" s="373">
        <v>3</v>
      </c>
      <c r="L136" s="374">
        <v>3299.7</v>
      </c>
      <c r="M136" s="401">
        <f t="shared" si="5"/>
        <v>0</v>
      </c>
      <c r="N136" s="402">
        <f t="shared" si="6"/>
        <v>0</v>
      </c>
    </row>
    <row r="137" spans="1:14" ht="15.75">
      <c r="A137" s="366">
        <v>132</v>
      </c>
      <c r="B137" s="367">
        <v>5</v>
      </c>
      <c r="C137" s="396" t="s">
        <v>1051</v>
      </c>
      <c r="D137" s="369" t="s">
        <v>610</v>
      </c>
      <c r="E137" s="369" t="s">
        <v>13</v>
      </c>
      <c r="F137" s="368" t="s">
        <v>133</v>
      </c>
      <c r="G137" s="389">
        <v>1024</v>
      </c>
      <c r="H137" s="368" t="s">
        <v>131</v>
      </c>
      <c r="I137" s="371">
        <f t="shared" si="4"/>
        <v>5120</v>
      </c>
      <c r="J137" s="372" t="s">
        <v>967</v>
      </c>
      <c r="K137" s="373">
        <v>5</v>
      </c>
      <c r="L137" s="374">
        <v>1024</v>
      </c>
      <c r="M137" s="401">
        <f t="shared" si="5"/>
        <v>0</v>
      </c>
      <c r="N137" s="402">
        <f t="shared" si="6"/>
        <v>0</v>
      </c>
    </row>
    <row r="138" spans="1:14" ht="194.25" customHeight="1">
      <c r="A138" s="366">
        <v>133</v>
      </c>
      <c r="B138" s="367">
        <v>100</v>
      </c>
      <c r="C138" s="396" t="s">
        <v>1052</v>
      </c>
      <c r="D138" s="369" t="s">
        <v>610</v>
      </c>
      <c r="E138" s="369" t="s">
        <v>13</v>
      </c>
      <c r="F138" s="396" t="s">
        <v>819</v>
      </c>
      <c r="G138" s="389">
        <v>572.1</v>
      </c>
      <c r="H138" s="368" t="s">
        <v>82</v>
      </c>
      <c r="I138" s="371">
        <f t="shared" si="4"/>
        <v>57210</v>
      </c>
      <c r="J138" s="372" t="s">
        <v>1053</v>
      </c>
      <c r="K138" s="380">
        <v>100</v>
      </c>
      <c r="L138" s="378">
        <v>572.1</v>
      </c>
      <c r="M138" s="401">
        <f t="shared" si="5"/>
        <v>0</v>
      </c>
      <c r="N138" s="402">
        <f t="shared" si="6"/>
        <v>0</v>
      </c>
    </row>
    <row r="139" spans="1:14" ht="175.5">
      <c r="A139" s="366">
        <v>134</v>
      </c>
      <c r="B139" s="367">
        <v>1100</v>
      </c>
      <c r="C139" s="396" t="s">
        <v>1054</v>
      </c>
      <c r="D139" s="369" t="s">
        <v>610</v>
      </c>
      <c r="E139" s="369" t="s">
        <v>13</v>
      </c>
      <c r="F139" s="396" t="s">
        <v>1055</v>
      </c>
      <c r="G139" s="389">
        <v>1175.56</v>
      </c>
      <c r="H139" s="368" t="s">
        <v>82</v>
      </c>
      <c r="I139" s="371">
        <f t="shared" si="4"/>
        <v>1293116</v>
      </c>
      <c r="J139" s="372" t="s">
        <v>1056</v>
      </c>
      <c r="K139" s="388">
        <v>1100</v>
      </c>
      <c r="L139" s="374">
        <v>1175.56</v>
      </c>
      <c r="M139" s="401">
        <f t="shared" si="5"/>
        <v>0</v>
      </c>
      <c r="N139" s="402">
        <f t="shared" si="6"/>
        <v>0</v>
      </c>
    </row>
    <row r="140" spans="1:14" ht="204.75">
      <c r="A140" s="366">
        <v>135</v>
      </c>
      <c r="B140" s="367">
        <v>100</v>
      </c>
      <c r="C140" s="396" t="s">
        <v>1057</v>
      </c>
      <c r="D140" s="369" t="s">
        <v>610</v>
      </c>
      <c r="E140" s="369" t="s">
        <v>13</v>
      </c>
      <c r="F140" s="396" t="s">
        <v>1058</v>
      </c>
      <c r="G140" s="389">
        <v>1319.84</v>
      </c>
      <c r="H140" s="368" t="s">
        <v>82</v>
      </c>
      <c r="I140" s="371">
        <f t="shared" si="4"/>
        <v>131984</v>
      </c>
      <c r="J140" s="372" t="s">
        <v>1059</v>
      </c>
      <c r="K140" s="380">
        <v>100</v>
      </c>
      <c r="L140" s="374">
        <v>1319.84</v>
      </c>
      <c r="M140" s="401">
        <f t="shared" si="5"/>
        <v>0</v>
      </c>
      <c r="N140" s="402">
        <f t="shared" si="6"/>
        <v>0</v>
      </c>
    </row>
    <row r="141" spans="1:14" ht="50.25" customHeight="1">
      <c r="A141" s="366">
        <v>136</v>
      </c>
      <c r="B141" s="367">
        <v>200</v>
      </c>
      <c r="C141" s="396" t="s">
        <v>1060</v>
      </c>
      <c r="D141" s="369" t="s">
        <v>610</v>
      </c>
      <c r="E141" s="369" t="s">
        <v>13</v>
      </c>
      <c r="F141" s="403" t="s">
        <v>1061</v>
      </c>
      <c r="G141" s="389">
        <v>1287</v>
      </c>
      <c r="H141" s="368" t="s">
        <v>82</v>
      </c>
      <c r="I141" s="371">
        <f t="shared" si="4"/>
        <v>257400</v>
      </c>
      <c r="J141" s="372" t="s">
        <v>1062</v>
      </c>
      <c r="K141" s="373">
        <v>200</v>
      </c>
      <c r="L141" s="374">
        <v>1287</v>
      </c>
      <c r="M141" s="401">
        <f t="shared" si="5"/>
        <v>0</v>
      </c>
      <c r="N141" s="402">
        <f t="shared" si="6"/>
        <v>0</v>
      </c>
    </row>
    <row r="142" spans="1:14" ht="23.25" customHeight="1">
      <c r="A142" s="366">
        <v>137</v>
      </c>
      <c r="B142" s="367">
        <v>15</v>
      </c>
      <c r="C142" s="396" t="s">
        <v>840</v>
      </c>
      <c r="D142" s="369" t="s">
        <v>610</v>
      </c>
      <c r="E142" s="369" t="s">
        <v>13</v>
      </c>
      <c r="F142" s="368" t="s">
        <v>236</v>
      </c>
      <c r="G142" s="389">
        <v>2745</v>
      </c>
      <c r="H142" s="368" t="s">
        <v>15</v>
      </c>
      <c r="I142" s="371">
        <f t="shared" si="4"/>
        <v>41175</v>
      </c>
      <c r="J142" s="372" t="s">
        <v>1063</v>
      </c>
      <c r="K142" s="373">
        <v>15</v>
      </c>
      <c r="L142" s="374">
        <v>2745</v>
      </c>
      <c r="M142" s="401">
        <f t="shared" si="5"/>
        <v>0</v>
      </c>
      <c r="N142" s="402">
        <f t="shared" si="6"/>
        <v>0</v>
      </c>
    </row>
    <row r="143" spans="1:14" ht="31.5">
      <c r="A143" s="366">
        <v>138</v>
      </c>
      <c r="B143" s="367">
        <v>6</v>
      </c>
      <c r="C143" s="396" t="s">
        <v>1064</v>
      </c>
      <c r="D143" s="369" t="s">
        <v>610</v>
      </c>
      <c r="E143" s="369" t="s">
        <v>13</v>
      </c>
      <c r="F143" s="368" t="s">
        <v>238</v>
      </c>
      <c r="G143" s="389">
        <v>5700.78</v>
      </c>
      <c r="H143" s="368" t="s">
        <v>15</v>
      </c>
      <c r="I143" s="371">
        <f t="shared" si="4"/>
        <v>34204.68</v>
      </c>
      <c r="J143" s="372" t="s">
        <v>1065</v>
      </c>
      <c r="K143" s="373">
        <v>6</v>
      </c>
      <c r="L143" s="374">
        <v>5700.78</v>
      </c>
      <c r="M143" s="401">
        <f t="shared" si="5"/>
        <v>0</v>
      </c>
      <c r="N143" s="402">
        <f t="shared" si="6"/>
        <v>0</v>
      </c>
    </row>
    <row r="144" spans="1:14" ht="15.75">
      <c r="A144" s="366">
        <v>139</v>
      </c>
      <c r="B144" s="367">
        <v>306</v>
      </c>
      <c r="C144" s="396" t="s">
        <v>1066</v>
      </c>
      <c r="D144" s="369" t="s">
        <v>610</v>
      </c>
      <c r="E144" s="369" t="s">
        <v>50</v>
      </c>
      <c r="F144" s="368" t="s">
        <v>240</v>
      </c>
      <c r="G144" s="389">
        <v>1044</v>
      </c>
      <c r="H144" s="368" t="s">
        <v>82</v>
      </c>
      <c r="I144" s="371">
        <f t="shared" si="4"/>
        <v>319464</v>
      </c>
      <c r="J144" s="372" t="s">
        <v>1067</v>
      </c>
      <c r="K144" s="380">
        <v>306</v>
      </c>
      <c r="L144" s="374">
        <v>1044</v>
      </c>
      <c r="M144" s="401">
        <f t="shared" si="5"/>
        <v>0</v>
      </c>
      <c r="N144" s="402">
        <f t="shared" si="6"/>
        <v>0</v>
      </c>
    </row>
    <row r="145" spans="1:14" ht="15.75">
      <c r="A145" s="366">
        <v>140</v>
      </c>
      <c r="B145" s="367">
        <v>50</v>
      </c>
      <c r="C145" s="396" t="s">
        <v>1068</v>
      </c>
      <c r="D145" s="369" t="s">
        <v>610</v>
      </c>
      <c r="E145" s="369" t="s">
        <v>50</v>
      </c>
      <c r="F145" s="368" t="s">
        <v>242</v>
      </c>
      <c r="G145" s="389">
        <v>1012</v>
      </c>
      <c r="H145" s="368" t="s">
        <v>82</v>
      </c>
      <c r="I145" s="371">
        <f t="shared" si="4"/>
        <v>50600</v>
      </c>
      <c r="J145" s="372" t="s">
        <v>1069</v>
      </c>
      <c r="K145" s="380">
        <v>50</v>
      </c>
      <c r="L145" s="374">
        <v>1012</v>
      </c>
      <c r="M145" s="401">
        <f t="shared" si="5"/>
        <v>0</v>
      </c>
      <c r="N145" s="402">
        <f t="shared" si="6"/>
        <v>0</v>
      </c>
    </row>
    <row r="146" spans="1:14" ht="15.75">
      <c r="A146" s="366">
        <v>141</v>
      </c>
      <c r="B146" s="367">
        <v>50</v>
      </c>
      <c r="C146" s="396" t="s">
        <v>1070</v>
      </c>
      <c r="D146" s="369" t="s">
        <v>610</v>
      </c>
      <c r="E146" s="369" t="s">
        <v>50</v>
      </c>
      <c r="F146" s="368" t="s">
        <v>244</v>
      </c>
      <c r="G146" s="389">
        <v>125</v>
      </c>
      <c r="H146" s="368" t="s">
        <v>82</v>
      </c>
      <c r="I146" s="371">
        <f t="shared" si="4"/>
        <v>6250</v>
      </c>
      <c r="J146" s="372" t="s">
        <v>1071</v>
      </c>
      <c r="K146" s="380">
        <v>50</v>
      </c>
      <c r="L146" s="378">
        <v>125</v>
      </c>
      <c r="M146" s="401">
        <f t="shared" si="5"/>
        <v>0</v>
      </c>
      <c r="N146" s="402">
        <f t="shared" si="6"/>
        <v>0</v>
      </c>
    </row>
    <row r="147" spans="1:14" ht="31.5">
      <c r="A147" s="366">
        <v>142</v>
      </c>
      <c r="B147" s="367">
        <v>4</v>
      </c>
      <c r="C147" s="396" t="s">
        <v>1072</v>
      </c>
      <c r="D147" s="369" t="s">
        <v>610</v>
      </c>
      <c r="E147" s="369" t="s">
        <v>13</v>
      </c>
      <c r="F147" s="368" t="s">
        <v>97</v>
      </c>
      <c r="G147" s="389">
        <v>2764.76</v>
      </c>
      <c r="H147" s="368" t="s">
        <v>15</v>
      </c>
      <c r="I147" s="371">
        <f t="shared" si="4"/>
        <v>11059.04</v>
      </c>
      <c r="J147" s="372" t="s">
        <v>933</v>
      </c>
      <c r="K147" s="373">
        <v>4</v>
      </c>
      <c r="L147" s="374">
        <v>2764.76</v>
      </c>
      <c r="M147" s="401">
        <f t="shared" si="5"/>
        <v>0</v>
      </c>
      <c r="N147" s="402">
        <f t="shared" si="6"/>
        <v>0</v>
      </c>
    </row>
    <row r="148" spans="1:14" ht="79.5">
      <c r="A148" s="366">
        <v>143</v>
      </c>
      <c r="B148" s="367">
        <v>40</v>
      </c>
      <c r="C148" s="396" t="s">
        <v>1073</v>
      </c>
      <c r="D148" s="369" t="s">
        <v>610</v>
      </c>
      <c r="E148" s="369" t="s">
        <v>13</v>
      </c>
      <c r="F148" s="368" t="s">
        <v>91</v>
      </c>
      <c r="G148" s="389">
        <v>135.66</v>
      </c>
      <c r="H148" s="368" t="s">
        <v>82</v>
      </c>
      <c r="I148" s="371">
        <f t="shared" si="4"/>
        <v>5426.4</v>
      </c>
      <c r="J148" s="372" t="s">
        <v>924</v>
      </c>
      <c r="K148" s="380">
        <v>40</v>
      </c>
      <c r="L148" s="378">
        <v>135.66</v>
      </c>
      <c r="M148" s="401">
        <f t="shared" si="5"/>
        <v>0</v>
      </c>
      <c r="N148" s="402">
        <f t="shared" si="6"/>
        <v>0</v>
      </c>
    </row>
    <row r="149" spans="1:14" ht="47.25">
      <c r="A149" s="366">
        <v>144</v>
      </c>
      <c r="B149" s="367">
        <v>1500</v>
      </c>
      <c r="C149" s="396" t="s">
        <v>1074</v>
      </c>
      <c r="D149" s="369" t="s">
        <v>610</v>
      </c>
      <c r="E149" s="369" t="s">
        <v>13</v>
      </c>
      <c r="F149" s="368" t="s">
        <v>247</v>
      </c>
      <c r="G149" s="389">
        <v>30</v>
      </c>
      <c r="H149" s="368" t="s">
        <v>82</v>
      </c>
      <c r="I149" s="371">
        <f t="shared" si="4"/>
        <v>45000</v>
      </c>
      <c r="J149" s="372" t="s">
        <v>1075</v>
      </c>
      <c r="K149" s="388">
        <v>1500</v>
      </c>
      <c r="L149" s="378">
        <v>30</v>
      </c>
      <c r="M149" s="401">
        <f t="shared" si="5"/>
        <v>0</v>
      </c>
      <c r="N149" s="402">
        <f t="shared" si="6"/>
        <v>0</v>
      </c>
    </row>
    <row r="150" spans="1:14" ht="47.25">
      <c r="A150" s="366">
        <v>145</v>
      </c>
      <c r="B150" s="404">
        <v>12</v>
      </c>
      <c r="C150" s="396" t="s">
        <v>1076</v>
      </c>
      <c r="D150" s="369" t="s">
        <v>610</v>
      </c>
      <c r="E150" s="369" t="s">
        <v>13</v>
      </c>
      <c r="F150" s="368" t="s">
        <v>249</v>
      </c>
      <c r="G150" s="389">
        <v>512.54999999999995</v>
      </c>
      <c r="H150" s="368" t="s">
        <v>15</v>
      </c>
      <c r="I150" s="371">
        <f t="shared" si="4"/>
        <v>6150.5999999999995</v>
      </c>
      <c r="J150" s="372" t="s">
        <v>1077</v>
      </c>
      <c r="K150" s="373">
        <v>12</v>
      </c>
      <c r="L150" s="378">
        <v>512.54999999999995</v>
      </c>
      <c r="M150" s="401">
        <f t="shared" si="5"/>
        <v>0</v>
      </c>
      <c r="N150" s="402">
        <f t="shared" si="6"/>
        <v>0</v>
      </c>
    </row>
    <row r="151" spans="1:14" ht="47.25">
      <c r="A151" s="366">
        <v>146</v>
      </c>
      <c r="B151" s="404">
        <v>18</v>
      </c>
      <c r="C151" s="396" t="s">
        <v>250</v>
      </c>
      <c r="D151" s="369" t="s">
        <v>610</v>
      </c>
      <c r="E151" s="369" t="s">
        <v>13</v>
      </c>
      <c r="F151" s="368" t="s">
        <v>251</v>
      </c>
      <c r="G151" s="389">
        <v>1132</v>
      </c>
      <c r="H151" s="368" t="s">
        <v>15</v>
      </c>
      <c r="I151" s="371">
        <f t="shared" si="4"/>
        <v>20376</v>
      </c>
      <c r="J151" s="372" t="s">
        <v>1078</v>
      </c>
      <c r="K151" s="373">
        <v>18</v>
      </c>
      <c r="L151" s="374">
        <v>1132</v>
      </c>
      <c r="M151" s="401">
        <f t="shared" si="5"/>
        <v>0</v>
      </c>
      <c r="N151" s="402">
        <f t="shared" si="6"/>
        <v>0</v>
      </c>
    </row>
    <row r="152" spans="1:14" ht="47.25">
      <c r="A152" s="366">
        <v>147</v>
      </c>
      <c r="B152" s="404">
        <v>12</v>
      </c>
      <c r="C152" s="396" t="s">
        <v>1079</v>
      </c>
      <c r="D152" s="369" t="s">
        <v>610</v>
      </c>
      <c r="E152" s="369" t="s">
        <v>13</v>
      </c>
      <c r="F152" s="368" t="s">
        <v>110</v>
      </c>
      <c r="G152" s="389">
        <v>990.68</v>
      </c>
      <c r="H152" s="368" t="s">
        <v>15</v>
      </c>
      <c r="I152" s="371">
        <f t="shared" si="4"/>
        <v>11888.16</v>
      </c>
      <c r="J152" s="372" t="s">
        <v>949</v>
      </c>
      <c r="K152" s="373">
        <v>12</v>
      </c>
      <c r="L152" s="378">
        <v>990.68</v>
      </c>
      <c r="M152" s="401">
        <f t="shared" si="5"/>
        <v>0</v>
      </c>
      <c r="N152" s="402">
        <f t="shared" si="6"/>
        <v>0</v>
      </c>
    </row>
    <row r="153" spans="1:14" s="407" customFormat="1" ht="78.75">
      <c r="A153" s="366">
        <v>148</v>
      </c>
      <c r="B153" s="367">
        <v>3</v>
      </c>
      <c r="C153" s="405" t="s">
        <v>1080</v>
      </c>
      <c r="D153" s="369" t="s">
        <v>610</v>
      </c>
      <c r="E153" s="369" t="s">
        <v>13</v>
      </c>
      <c r="F153" s="406" t="s">
        <v>269</v>
      </c>
      <c r="G153" s="389">
        <v>5670</v>
      </c>
      <c r="H153" s="389" t="s">
        <v>15</v>
      </c>
      <c r="I153" s="371">
        <f t="shared" si="4"/>
        <v>17010</v>
      </c>
      <c r="J153" s="372" t="s">
        <v>1081</v>
      </c>
      <c r="K153" s="373">
        <v>3</v>
      </c>
      <c r="L153" s="374">
        <v>5670</v>
      </c>
      <c r="M153" s="401">
        <f t="shared" si="5"/>
        <v>0</v>
      </c>
      <c r="N153" s="402">
        <f t="shared" si="6"/>
        <v>0</v>
      </c>
    </row>
    <row r="154" spans="1:14" ht="47.25">
      <c r="A154" s="366">
        <v>149</v>
      </c>
      <c r="B154" s="404">
        <v>155</v>
      </c>
      <c r="C154" s="369" t="s">
        <v>75</v>
      </c>
      <c r="D154" s="369" t="s">
        <v>610</v>
      </c>
      <c r="E154" s="369" t="s">
        <v>13</v>
      </c>
      <c r="F154" s="368" t="s">
        <v>76</v>
      </c>
      <c r="G154" s="389">
        <v>41</v>
      </c>
      <c r="H154" s="368" t="s">
        <v>74</v>
      </c>
      <c r="I154" s="371">
        <f t="shared" si="4"/>
        <v>6355</v>
      </c>
      <c r="J154" s="372" t="s">
        <v>911</v>
      </c>
      <c r="K154" s="373">
        <v>155</v>
      </c>
      <c r="L154" s="378">
        <v>41</v>
      </c>
      <c r="M154" s="401">
        <f t="shared" si="5"/>
        <v>0</v>
      </c>
      <c r="N154" s="402">
        <f t="shared" si="6"/>
        <v>0</v>
      </c>
    </row>
    <row r="155" spans="1:14" ht="47.25">
      <c r="A155" s="366">
        <v>150</v>
      </c>
      <c r="B155" s="404">
        <v>11.282</v>
      </c>
      <c r="C155" s="369" t="s">
        <v>974</v>
      </c>
      <c r="D155" s="369" t="s">
        <v>610</v>
      </c>
      <c r="E155" s="369" t="s">
        <v>13</v>
      </c>
      <c r="F155" s="368" t="s">
        <v>113</v>
      </c>
      <c r="G155" s="389">
        <v>6579</v>
      </c>
      <c r="H155" s="368" t="s">
        <v>114</v>
      </c>
      <c r="I155" s="371">
        <f t="shared" si="4"/>
        <v>74224.278000000006</v>
      </c>
      <c r="J155" s="372" t="s">
        <v>953</v>
      </c>
      <c r="K155" s="380">
        <v>11.282</v>
      </c>
      <c r="L155" s="374">
        <v>6579</v>
      </c>
      <c r="M155" s="401">
        <f t="shared" si="5"/>
        <v>0</v>
      </c>
      <c r="N155" s="402">
        <f t="shared" si="6"/>
        <v>0</v>
      </c>
    </row>
    <row r="156" spans="1:14" ht="15.75">
      <c r="A156" s="366">
        <v>151</v>
      </c>
      <c r="B156" s="404">
        <v>0.37</v>
      </c>
      <c r="C156" s="396" t="s">
        <v>954</v>
      </c>
      <c r="D156" s="369" t="s">
        <v>610</v>
      </c>
      <c r="E156" s="369" t="s">
        <v>13</v>
      </c>
      <c r="F156" s="368" t="s">
        <v>116</v>
      </c>
      <c r="G156" s="389">
        <v>3893.01</v>
      </c>
      <c r="H156" s="368" t="s">
        <v>114</v>
      </c>
      <c r="I156" s="371">
        <f t="shared" si="4"/>
        <v>1440.4137000000001</v>
      </c>
      <c r="J156" s="372" t="s">
        <v>955</v>
      </c>
      <c r="K156" s="380">
        <v>0.37</v>
      </c>
      <c r="L156" s="374">
        <v>3893</v>
      </c>
      <c r="M156" s="401">
        <f t="shared" si="5"/>
        <v>0</v>
      </c>
      <c r="N156" s="402">
        <f t="shared" si="6"/>
        <v>0</v>
      </c>
    </row>
    <row r="157" spans="1:14" ht="62.25" customHeight="1">
      <c r="A157" s="366">
        <v>152</v>
      </c>
      <c r="B157" s="404">
        <v>0.97499999999999998</v>
      </c>
      <c r="C157" s="396" t="s">
        <v>56</v>
      </c>
      <c r="D157" s="369" t="s">
        <v>610</v>
      </c>
      <c r="E157" s="369" t="s">
        <v>13</v>
      </c>
      <c r="F157" s="368" t="s">
        <v>57</v>
      </c>
      <c r="G157" s="389">
        <v>3426</v>
      </c>
      <c r="H157" s="368" t="s">
        <v>58</v>
      </c>
      <c r="I157" s="371">
        <f t="shared" si="4"/>
        <v>3340.35</v>
      </c>
      <c r="J157" s="372" t="s">
        <v>896</v>
      </c>
      <c r="K157" s="380">
        <v>0.97499999999999998</v>
      </c>
      <c r="L157" s="374">
        <v>3426</v>
      </c>
      <c r="M157" s="401">
        <f t="shared" si="5"/>
        <v>0</v>
      </c>
      <c r="N157" s="402">
        <f t="shared" si="6"/>
        <v>0</v>
      </c>
    </row>
    <row r="158" spans="1:14" ht="15.75">
      <c r="A158" s="366">
        <v>153</v>
      </c>
      <c r="B158" s="404">
        <v>6</v>
      </c>
      <c r="C158" s="368" t="s">
        <v>607</v>
      </c>
      <c r="D158" s="369" t="s">
        <v>610</v>
      </c>
      <c r="E158" s="369" t="s">
        <v>50</v>
      </c>
      <c r="F158" s="368" t="s">
        <v>260</v>
      </c>
      <c r="G158" s="389">
        <v>2789</v>
      </c>
      <c r="H158" s="368" t="s">
        <v>15</v>
      </c>
      <c r="I158" s="371">
        <f t="shared" si="4"/>
        <v>16734</v>
      </c>
      <c r="J158" s="372" t="s">
        <v>1082</v>
      </c>
      <c r="K158" s="373">
        <v>6</v>
      </c>
      <c r="L158" s="374">
        <v>2789</v>
      </c>
      <c r="M158" s="401">
        <f t="shared" si="5"/>
        <v>0</v>
      </c>
      <c r="N158" s="402">
        <f t="shared" si="6"/>
        <v>0</v>
      </c>
    </row>
    <row r="159" spans="1:14" ht="63">
      <c r="A159" s="366">
        <v>154</v>
      </c>
      <c r="B159" s="404">
        <v>6</v>
      </c>
      <c r="C159" s="396" t="s">
        <v>68</v>
      </c>
      <c r="D159" s="369" t="s">
        <v>610</v>
      </c>
      <c r="E159" s="369" t="s">
        <v>13</v>
      </c>
      <c r="F159" s="368" t="s">
        <v>69</v>
      </c>
      <c r="G159" s="389">
        <v>1234.2</v>
      </c>
      <c r="H159" s="368" t="s">
        <v>15</v>
      </c>
      <c r="I159" s="371">
        <f t="shared" si="4"/>
        <v>7405.2000000000007</v>
      </c>
      <c r="J159" s="372" t="s">
        <v>908</v>
      </c>
      <c r="K159" s="373">
        <v>6</v>
      </c>
      <c r="L159" s="374">
        <v>1234.2</v>
      </c>
      <c r="M159" s="401">
        <f t="shared" si="5"/>
        <v>0</v>
      </c>
      <c r="N159" s="402">
        <f t="shared" si="6"/>
        <v>0</v>
      </c>
    </row>
    <row r="160" spans="1:14" ht="47.25">
      <c r="A160" s="366">
        <v>155</v>
      </c>
      <c r="B160" s="404">
        <v>6</v>
      </c>
      <c r="C160" s="396" t="s">
        <v>70</v>
      </c>
      <c r="D160" s="369" t="s">
        <v>610</v>
      </c>
      <c r="E160" s="369" t="s">
        <v>13</v>
      </c>
      <c r="F160" s="368" t="s">
        <v>71</v>
      </c>
      <c r="G160" s="389">
        <v>386</v>
      </c>
      <c r="H160" s="368" t="s">
        <v>15</v>
      </c>
      <c r="I160" s="371">
        <f t="shared" si="4"/>
        <v>2316</v>
      </c>
      <c r="J160" s="372" t="s">
        <v>909</v>
      </c>
      <c r="K160" s="373">
        <v>6</v>
      </c>
      <c r="L160" s="378">
        <v>386</v>
      </c>
      <c r="M160" s="401">
        <f t="shared" si="5"/>
        <v>0</v>
      </c>
      <c r="N160" s="402">
        <f t="shared" si="6"/>
        <v>0</v>
      </c>
    </row>
    <row r="161" spans="1:14" ht="78.75">
      <c r="A161" s="366">
        <v>156</v>
      </c>
      <c r="B161" s="404">
        <v>15</v>
      </c>
      <c r="C161" s="396" t="s">
        <v>1083</v>
      </c>
      <c r="D161" s="369" t="s">
        <v>610</v>
      </c>
      <c r="E161" s="369" t="s">
        <v>50</v>
      </c>
      <c r="F161" s="368" t="s">
        <v>264</v>
      </c>
      <c r="G161" s="389">
        <v>484</v>
      </c>
      <c r="H161" s="368" t="s">
        <v>15</v>
      </c>
      <c r="I161" s="371">
        <f t="shared" si="4"/>
        <v>7260</v>
      </c>
      <c r="J161" s="372" t="s">
        <v>1084</v>
      </c>
      <c r="K161" s="373">
        <v>15</v>
      </c>
      <c r="L161" s="378">
        <v>484</v>
      </c>
      <c r="M161" s="401">
        <f t="shared" si="5"/>
        <v>0</v>
      </c>
      <c r="N161" s="402">
        <f t="shared" si="6"/>
        <v>0</v>
      </c>
    </row>
    <row r="162" spans="1:14" ht="15.75">
      <c r="A162" s="366">
        <v>157</v>
      </c>
      <c r="B162" s="404">
        <v>20</v>
      </c>
      <c r="C162" s="396" t="s">
        <v>377</v>
      </c>
      <c r="D162" s="369" t="s">
        <v>610</v>
      </c>
      <c r="E162" s="369" t="s">
        <v>50</v>
      </c>
      <c r="F162" s="368" t="s">
        <v>78</v>
      </c>
      <c r="G162" s="389">
        <v>117.5</v>
      </c>
      <c r="H162" s="368" t="s">
        <v>79</v>
      </c>
      <c r="I162" s="371">
        <f t="shared" si="4"/>
        <v>2350</v>
      </c>
      <c r="J162" s="372" t="s">
        <v>912</v>
      </c>
      <c r="K162" s="380">
        <v>20</v>
      </c>
      <c r="L162" s="378">
        <v>117.5</v>
      </c>
      <c r="M162" s="401">
        <f t="shared" si="5"/>
        <v>0</v>
      </c>
      <c r="N162" s="402">
        <f t="shared" si="6"/>
        <v>0</v>
      </c>
    </row>
    <row r="163" spans="1:14" ht="15.75">
      <c r="A163" s="366">
        <v>158</v>
      </c>
      <c r="B163" s="404">
        <v>12</v>
      </c>
      <c r="C163" s="396" t="s">
        <v>265</v>
      </c>
      <c r="D163" s="369" t="s">
        <v>610</v>
      </c>
      <c r="E163" s="369" t="s">
        <v>13</v>
      </c>
      <c r="F163" s="368" t="s">
        <v>266</v>
      </c>
      <c r="G163" s="389">
        <v>53</v>
      </c>
      <c r="H163" s="368" t="s">
        <v>15</v>
      </c>
      <c r="I163" s="371">
        <f t="shared" si="4"/>
        <v>636</v>
      </c>
      <c r="J163" s="372" t="s">
        <v>1085</v>
      </c>
      <c r="K163" s="373">
        <v>12</v>
      </c>
      <c r="L163" s="378">
        <v>53</v>
      </c>
      <c r="M163" s="401">
        <f t="shared" si="5"/>
        <v>0</v>
      </c>
      <c r="N163" s="402">
        <f t="shared" si="6"/>
        <v>0</v>
      </c>
    </row>
    <row r="164" spans="1:14" ht="15.75">
      <c r="A164" s="366">
        <v>159</v>
      </c>
      <c r="B164" s="404">
        <v>3</v>
      </c>
      <c r="C164" s="369" t="s">
        <v>258</v>
      </c>
      <c r="D164" s="369" t="s">
        <v>610</v>
      </c>
      <c r="E164" s="369" t="s">
        <v>13</v>
      </c>
      <c r="F164" s="368" t="s">
        <v>259</v>
      </c>
      <c r="G164" s="389">
        <v>4500</v>
      </c>
      <c r="H164" s="368" t="s">
        <v>15</v>
      </c>
      <c r="I164" s="371">
        <f t="shared" si="4"/>
        <v>13500</v>
      </c>
      <c r="J164" s="372" t="s">
        <v>1086</v>
      </c>
      <c r="K164" s="373">
        <v>3</v>
      </c>
      <c r="L164" s="374">
        <v>4500</v>
      </c>
      <c r="M164" s="401">
        <f t="shared" si="5"/>
        <v>0</v>
      </c>
      <c r="N164" s="402">
        <f t="shared" si="6"/>
        <v>0</v>
      </c>
    </row>
    <row r="165" spans="1:14" ht="31.5">
      <c r="A165" s="366">
        <v>160</v>
      </c>
      <c r="B165" s="404">
        <v>3</v>
      </c>
      <c r="C165" s="369" t="s">
        <v>274</v>
      </c>
      <c r="D165" s="369" t="s">
        <v>610</v>
      </c>
      <c r="E165" s="369" t="s">
        <v>13</v>
      </c>
      <c r="F165" s="368" t="s">
        <v>275</v>
      </c>
      <c r="G165" s="389">
        <v>146.63</v>
      </c>
      <c r="H165" s="368" t="s">
        <v>15</v>
      </c>
      <c r="I165" s="371">
        <f t="shared" si="4"/>
        <v>439.89</v>
      </c>
      <c r="J165" s="372" t="s">
        <v>1087</v>
      </c>
      <c r="K165" s="373">
        <v>3</v>
      </c>
      <c r="L165" s="378">
        <v>146.63</v>
      </c>
      <c r="M165" s="401">
        <f t="shared" si="5"/>
        <v>0</v>
      </c>
      <c r="N165" s="402">
        <f t="shared" si="6"/>
        <v>0</v>
      </c>
    </row>
    <row r="166" spans="1:14" ht="31.5">
      <c r="A166" s="366">
        <v>161</v>
      </c>
      <c r="B166" s="404">
        <v>3</v>
      </c>
      <c r="C166" s="369" t="s">
        <v>674</v>
      </c>
      <c r="D166" s="369" t="s">
        <v>610</v>
      </c>
      <c r="E166" s="369" t="s">
        <v>13</v>
      </c>
      <c r="F166" s="368" t="s">
        <v>123</v>
      </c>
      <c r="G166" s="389">
        <v>142</v>
      </c>
      <c r="H166" s="368" t="s">
        <v>15</v>
      </c>
      <c r="I166" s="371">
        <f t="shared" si="4"/>
        <v>426</v>
      </c>
      <c r="J166" s="372" t="s">
        <v>960</v>
      </c>
      <c r="K166" s="373">
        <v>3</v>
      </c>
      <c r="L166" s="378">
        <v>142</v>
      </c>
      <c r="M166" s="401">
        <f t="shared" si="5"/>
        <v>0</v>
      </c>
      <c r="N166" s="402">
        <f t="shared" si="6"/>
        <v>0</v>
      </c>
    </row>
    <row r="167" spans="1:14" ht="27" customHeight="1">
      <c r="A167" s="366">
        <v>162</v>
      </c>
      <c r="B167" s="404">
        <v>9</v>
      </c>
      <c r="C167" s="368" t="s">
        <v>270</v>
      </c>
      <c r="D167" s="369" t="s">
        <v>610</v>
      </c>
      <c r="E167" s="369" t="s">
        <v>13</v>
      </c>
      <c r="F167" s="406" t="s">
        <v>271</v>
      </c>
      <c r="G167" s="389">
        <v>41</v>
      </c>
      <c r="H167" s="368" t="s">
        <v>15</v>
      </c>
      <c r="I167" s="371">
        <f t="shared" si="4"/>
        <v>369</v>
      </c>
      <c r="J167" s="372" t="s">
        <v>1088</v>
      </c>
      <c r="K167" s="373">
        <v>9</v>
      </c>
      <c r="L167" s="378">
        <v>41</v>
      </c>
      <c r="M167" s="401">
        <f t="shared" si="5"/>
        <v>0</v>
      </c>
      <c r="N167" s="402">
        <f t="shared" si="6"/>
        <v>0</v>
      </c>
    </row>
    <row r="168" spans="1:14" ht="27" customHeight="1">
      <c r="A168" s="366">
        <v>163</v>
      </c>
      <c r="B168" s="404">
        <v>9</v>
      </c>
      <c r="C168" s="368" t="s">
        <v>272</v>
      </c>
      <c r="D168" s="369" t="s">
        <v>610</v>
      </c>
      <c r="E168" s="369" t="s">
        <v>13</v>
      </c>
      <c r="F168" s="406" t="s">
        <v>273</v>
      </c>
      <c r="G168" s="389">
        <v>35</v>
      </c>
      <c r="H168" s="368" t="s">
        <v>15</v>
      </c>
      <c r="I168" s="371">
        <f t="shared" si="4"/>
        <v>315</v>
      </c>
      <c r="J168" s="372" t="s">
        <v>1089</v>
      </c>
      <c r="K168" s="373">
        <v>9</v>
      </c>
      <c r="L168" s="378">
        <v>35</v>
      </c>
      <c r="M168" s="401">
        <f t="shared" si="5"/>
        <v>0</v>
      </c>
      <c r="N168" s="402">
        <f t="shared" si="6"/>
        <v>0</v>
      </c>
    </row>
    <row r="169" spans="1:14" ht="27" customHeight="1">
      <c r="A169" s="366">
        <v>164</v>
      </c>
      <c r="B169" s="404">
        <v>3</v>
      </c>
      <c r="C169" s="368" t="s">
        <v>256</v>
      </c>
      <c r="D169" s="369" t="s">
        <v>610</v>
      </c>
      <c r="E169" s="369" t="s">
        <v>13</v>
      </c>
      <c r="F169" s="406" t="s">
        <v>257</v>
      </c>
      <c r="G169" s="389">
        <v>880</v>
      </c>
      <c r="H169" s="368" t="s">
        <v>15</v>
      </c>
      <c r="I169" s="371">
        <f t="shared" si="4"/>
        <v>2640</v>
      </c>
      <c r="J169" s="372" t="s">
        <v>1090</v>
      </c>
      <c r="K169" s="373">
        <v>3</v>
      </c>
      <c r="L169" s="378">
        <v>880</v>
      </c>
      <c r="M169" s="401">
        <f t="shared" si="5"/>
        <v>0</v>
      </c>
      <c r="N169" s="402">
        <f t="shared" si="6"/>
        <v>0</v>
      </c>
    </row>
    <row r="170" spans="1:14" ht="60.75" customHeight="1">
      <c r="A170" s="366">
        <v>165</v>
      </c>
      <c r="B170" s="404">
        <v>6</v>
      </c>
      <c r="C170" s="369" t="s">
        <v>1091</v>
      </c>
      <c r="D170" s="369" t="s">
        <v>610</v>
      </c>
      <c r="E170" s="369" t="s">
        <v>13</v>
      </c>
      <c r="F170" s="406" t="s">
        <v>1092</v>
      </c>
      <c r="G170" s="389">
        <v>1934</v>
      </c>
      <c r="H170" s="368" t="s">
        <v>15</v>
      </c>
      <c r="I170" s="371">
        <f t="shared" si="4"/>
        <v>11604</v>
      </c>
      <c r="J170" s="372" t="s">
        <v>1093</v>
      </c>
      <c r="K170" s="373">
        <v>6</v>
      </c>
      <c r="L170" s="374">
        <v>1934</v>
      </c>
      <c r="M170" s="401">
        <f t="shared" si="5"/>
        <v>0</v>
      </c>
      <c r="N170" s="402">
        <f t="shared" si="6"/>
        <v>0</v>
      </c>
    </row>
    <row r="171" spans="1:14" ht="15.75">
      <c r="A171" s="366">
        <v>166</v>
      </c>
      <c r="B171" s="385">
        <v>4</v>
      </c>
      <c r="C171" s="386" t="s">
        <v>204</v>
      </c>
      <c r="D171" s="369" t="s">
        <v>610</v>
      </c>
      <c r="E171" s="369" t="s">
        <v>13</v>
      </c>
      <c r="F171" s="386" t="s">
        <v>205</v>
      </c>
      <c r="G171" s="390">
        <v>4554</v>
      </c>
      <c r="H171" s="368" t="s">
        <v>15</v>
      </c>
      <c r="I171" s="371">
        <f t="shared" si="4"/>
        <v>18216</v>
      </c>
      <c r="J171" s="408" t="s">
        <v>1027</v>
      </c>
      <c r="K171" s="409">
        <v>4</v>
      </c>
      <c r="L171" s="410">
        <v>4554</v>
      </c>
      <c r="M171" s="401">
        <f t="shared" si="5"/>
        <v>0</v>
      </c>
      <c r="N171" s="402">
        <f t="shared" si="6"/>
        <v>0</v>
      </c>
    </row>
    <row r="172" spans="1:14" ht="15.75">
      <c r="A172" s="366">
        <v>167</v>
      </c>
      <c r="B172" s="385">
        <v>6</v>
      </c>
      <c r="C172" s="386" t="s">
        <v>277</v>
      </c>
      <c r="D172" s="369" t="s">
        <v>610</v>
      </c>
      <c r="E172" s="369" t="s">
        <v>13</v>
      </c>
      <c r="F172" s="386" t="s">
        <v>278</v>
      </c>
      <c r="G172" s="390">
        <v>24151</v>
      </c>
      <c r="H172" s="368" t="s">
        <v>15</v>
      </c>
      <c r="I172" s="371">
        <f t="shared" si="4"/>
        <v>144906</v>
      </c>
      <c r="J172" s="372" t="s">
        <v>1094</v>
      </c>
      <c r="K172" s="373">
        <v>6</v>
      </c>
      <c r="L172" s="374">
        <v>24151</v>
      </c>
      <c r="M172" s="401">
        <f t="shared" si="5"/>
        <v>0</v>
      </c>
      <c r="N172" s="402">
        <f t="shared" si="6"/>
        <v>0</v>
      </c>
    </row>
    <row r="173" spans="1:14" ht="15.75">
      <c r="A173" s="366">
        <v>168</v>
      </c>
      <c r="B173" s="385">
        <v>4500</v>
      </c>
      <c r="C173" s="386" t="s">
        <v>216</v>
      </c>
      <c r="D173" s="369" t="s">
        <v>610</v>
      </c>
      <c r="E173" s="369" t="s">
        <v>13</v>
      </c>
      <c r="F173" s="386" t="s">
        <v>217</v>
      </c>
      <c r="G173" s="387">
        <v>60.75</v>
      </c>
      <c r="H173" s="368" t="s">
        <v>15</v>
      </c>
      <c r="I173" s="371">
        <f t="shared" si="4"/>
        <v>273375</v>
      </c>
      <c r="J173" s="372" t="s">
        <v>1031</v>
      </c>
      <c r="K173" s="388">
        <v>4500</v>
      </c>
      <c r="L173" s="378">
        <v>60.75</v>
      </c>
      <c r="M173" s="401">
        <f t="shared" si="5"/>
        <v>0</v>
      </c>
      <c r="N173" s="402">
        <f t="shared" si="6"/>
        <v>0</v>
      </c>
    </row>
    <row r="174" spans="1:14" ht="15.75">
      <c r="A174" s="366">
        <v>169</v>
      </c>
      <c r="B174" s="385">
        <v>370</v>
      </c>
      <c r="C174" s="386" t="s">
        <v>202</v>
      </c>
      <c r="D174" s="369" t="s">
        <v>610</v>
      </c>
      <c r="E174" s="369" t="s">
        <v>13</v>
      </c>
      <c r="F174" s="386" t="s">
        <v>203</v>
      </c>
      <c r="G174" s="387">
        <v>56.5</v>
      </c>
      <c r="H174" s="368" t="s">
        <v>15</v>
      </c>
      <c r="I174" s="371">
        <f t="shared" si="4"/>
        <v>20905</v>
      </c>
      <c r="J174" s="372" t="s">
        <v>1025</v>
      </c>
      <c r="K174" s="380">
        <v>370</v>
      </c>
      <c r="L174" s="378">
        <v>56.5</v>
      </c>
      <c r="M174" s="401">
        <f t="shared" si="5"/>
        <v>0</v>
      </c>
      <c r="N174" s="402">
        <f t="shared" si="6"/>
        <v>0</v>
      </c>
    </row>
    <row r="175" spans="1:14" ht="15.75">
      <c r="A175" s="366">
        <v>170</v>
      </c>
      <c r="B175" s="385">
        <v>975</v>
      </c>
      <c r="C175" s="386" t="s">
        <v>198</v>
      </c>
      <c r="D175" s="369" t="s">
        <v>610</v>
      </c>
      <c r="E175" s="369" t="s">
        <v>13</v>
      </c>
      <c r="F175" s="386" t="s">
        <v>199</v>
      </c>
      <c r="G175" s="387">
        <v>57.45</v>
      </c>
      <c r="H175" s="368" t="s">
        <v>15</v>
      </c>
      <c r="I175" s="371">
        <f t="shared" si="4"/>
        <v>56013.75</v>
      </c>
      <c r="J175" s="372" t="s">
        <v>1021</v>
      </c>
      <c r="K175" s="373">
        <v>975</v>
      </c>
      <c r="L175" s="378">
        <v>57.45</v>
      </c>
      <c r="M175" s="401">
        <f t="shared" si="5"/>
        <v>0</v>
      </c>
      <c r="N175" s="402">
        <f t="shared" si="6"/>
        <v>0</v>
      </c>
    </row>
    <row r="176" spans="1:14" ht="31.5">
      <c r="A176" s="366">
        <v>171</v>
      </c>
      <c r="B176" s="385">
        <v>3</v>
      </c>
      <c r="C176" s="386" t="s">
        <v>832</v>
      </c>
      <c r="D176" s="369" t="s">
        <v>610</v>
      </c>
      <c r="E176" s="369" t="s">
        <v>13</v>
      </c>
      <c r="F176" s="386" t="s">
        <v>281</v>
      </c>
      <c r="G176" s="390">
        <v>40658.78</v>
      </c>
      <c r="H176" s="368" t="s">
        <v>15</v>
      </c>
      <c r="I176" s="371">
        <f t="shared" si="4"/>
        <v>121976.34</v>
      </c>
      <c r="J176" s="372" t="s">
        <v>1095</v>
      </c>
      <c r="K176" s="373">
        <v>3</v>
      </c>
      <c r="L176" s="374">
        <v>40658.78</v>
      </c>
      <c r="M176" s="401">
        <f t="shared" si="5"/>
        <v>0</v>
      </c>
      <c r="N176" s="402">
        <f t="shared" si="6"/>
        <v>0</v>
      </c>
    </row>
    <row r="177" spans="1:13" s="401" customFormat="1" ht="15.75">
      <c r="A177" s="366">
        <v>172</v>
      </c>
      <c r="B177" s="411">
        <v>8</v>
      </c>
      <c r="C177" s="386" t="s">
        <v>226</v>
      </c>
      <c r="D177" s="369" t="s">
        <v>610</v>
      </c>
      <c r="E177" s="369" t="s">
        <v>13</v>
      </c>
      <c r="F177" s="368" t="s">
        <v>227</v>
      </c>
      <c r="G177" s="389">
        <v>765</v>
      </c>
      <c r="H177" s="368" t="s">
        <v>15</v>
      </c>
      <c r="I177" s="371">
        <f t="shared" si="4"/>
        <v>6120</v>
      </c>
      <c r="J177" s="372" t="s">
        <v>1049</v>
      </c>
      <c r="K177" s="380">
        <v>8</v>
      </c>
      <c r="L177" s="378">
        <v>765</v>
      </c>
      <c r="M177" s="412">
        <f>G177-L177</f>
        <v>0</v>
      </c>
    </row>
    <row r="178" spans="1:13" ht="15.75">
      <c r="A178" s="366">
        <v>173</v>
      </c>
      <c r="B178" s="367">
        <v>27</v>
      </c>
      <c r="C178" s="396" t="s">
        <v>129</v>
      </c>
      <c r="D178" s="369" t="s">
        <v>610</v>
      </c>
      <c r="E178" s="369" t="s">
        <v>13</v>
      </c>
      <c r="F178" s="368" t="s">
        <v>130</v>
      </c>
      <c r="G178" s="389">
        <v>1024</v>
      </c>
      <c r="H178" s="389" t="s">
        <v>131</v>
      </c>
      <c r="I178" s="371">
        <f t="shared" si="4"/>
        <v>27648</v>
      </c>
      <c r="J178" s="372" t="s">
        <v>966</v>
      </c>
      <c r="K178" s="373">
        <v>27</v>
      </c>
      <c r="L178" s="374">
        <v>1024</v>
      </c>
      <c r="M178" s="412">
        <f t="shared" ref="M178:M216" si="7">G178-L178</f>
        <v>0</v>
      </c>
    </row>
    <row r="179" spans="1:13" ht="74.25" customHeight="1">
      <c r="A179" s="366">
        <v>174</v>
      </c>
      <c r="B179" s="367">
        <v>14</v>
      </c>
      <c r="C179" s="396" t="s">
        <v>884</v>
      </c>
      <c r="D179" s="369" t="s">
        <v>610</v>
      </c>
      <c r="E179" s="369" t="s">
        <v>13</v>
      </c>
      <c r="F179" s="368" t="s">
        <v>24</v>
      </c>
      <c r="G179" s="389">
        <v>3299.7</v>
      </c>
      <c r="H179" s="389" t="s">
        <v>15</v>
      </c>
      <c r="I179" s="371">
        <f t="shared" si="4"/>
        <v>46195.799999999996</v>
      </c>
      <c r="J179" s="372" t="s">
        <v>872</v>
      </c>
      <c r="K179" s="373">
        <v>14</v>
      </c>
      <c r="L179" s="374">
        <v>3299.7</v>
      </c>
      <c r="M179" s="412">
        <f t="shared" si="7"/>
        <v>0</v>
      </c>
    </row>
    <row r="180" spans="1:13" ht="15.75">
      <c r="A180" s="366">
        <v>175</v>
      </c>
      <c r="B180" s="367">
        <v>27</v>
      </c>
      <c r="C180" s="396" t="s">
        <v>132</v>
      </c>
      <c r="D180" s="369" t="s">
        <v>610</v>
      </c>
      <c r="E180" s="369" t="s">
        <v>13</v>
      </c>
      <c r="F180" s="368" t="s">
        <v>133</v>
      </c>
      <c r="G180" s="389">
        <v>1024</v>
      </c>
      <c r="H180" s="389" t="s">
        <v>131</v>
      </c>
      <c r="I180" s="371">
        <f t="shared" si="4"/>
        <v>27648</v>
      </c>
      <c r="J180" s="372" t="s">
        <v>967</v>
      </c>
      <c r="K180" s="373">
        <v>27</v>
      </c>
      <c r="L180" s="374">
        <v>1024</v>
      </c>
      <c r="M180" s="412">
        <f t="shared" si="7"/>
        <v>0</v>
      </c>
    </row>
    <row r="181" spans="1:13" ht="175.5">
      <c r="A181" s="366">
        <v>176</v>
      </c>
      <c r="B181" s="367">
        <v>100</v>
      </c>
      <c r="C181" s="405" t="s">
        <v>1096</v>
      </c>
      <c r="D181" s="369" t="s">
        <v>610</v>
      </c>
      <c r="E181" s="369" t="s">
        <v>13</v>
      </c>
      <c r="F181" s="368" t="s">
        <v>1097</v>
      </c>
      <c r="G181" s="389">
        <v>465.46</v>
      </c>
      <c r="H181" s="389" t="s">
        <v>82</v>
      </c>
      <c r="I181" s="371">
        <f t="shared" si="4"/>
        <v>46546</v>
      </c>
      <c r="J181" s="372" t="s">
        <v>1098</v>
      </c>
      <c r="K181" s="380">
        <v>100</v>
      </c>
      <c r="L181" s="378">
        <v>465.46</v>
      </c>
      <c r="M181" s="412">
        <f t="shared" si="7"/>
        <v>0</v>
      </c>
    </row>
    <row r="182" spans="1:13" ht="187.5" customHeight="1">
      <c r="A182" s="366">
        <v>177</v>
      </c>
      <c r="B182" s="367">
        <v>3900</v>
      </c>
      <c r="C182" s="396" t="s">
        <v>1099</v>
      </c>
      <c r="D182" s="369" t="s">
        <v>610</v>
      </c>
      <c r="E182" s="369" t="s">
        <v>13</v>
      </c>
      <c r="F182" s="403" t="s">
        <v>284</v>
      </c>
      <c r="G182" s="389">
        <v>1073.94</v>
      </c>
      <c r="H182" s="389" t="s">
        <v>82</v>
      </c>
      <c r="I182" s="371">
        <f t="shared" si="4"/>
        <v>4188366</v>
      </c>
      <c r="J182" s="372" t="s">
        <v>1100</v>
      </c>
      <c r="K182" s="388">
        <v>3900</v>
      </c>
      <c r="L182" s="374">
        <v>1073.94</v>
      </c>
      <c r="M182" s="412">
        <f t="shared" si="7"/>
        <v>0</v>
      </c>
    </row>
    <row r="183" spans="1:13" ht="201" customHeight="1">
      <c r="A183" s="366">
        <v>178</v>
      </c>
      <c r="B183" s="367">
        <v>1000</v>
      </c>
      <c r="C183" s="396" t="s">
        <v>1101</v>
      </c>
      <c r="D183" s="369" t="s">
        <v>610</v>
      </c>
      <c r="E183" s="369" t="s">
        <v>13</v>
      </c>
      <c r="F183" s="403" t="s">
        <v>1102</v>
      </c>
      <c r="G183" s="389">
        <v>1199.4000000000001</v>
      </c>
      <c r="H183" s="389" t="s">
        <v>82</v>
      </c>
      <c r="I183" s="371">
        <f t="shared" si="4"/>
        <v>1199400</v>
      </c>
      <c r="J183" s="372" t="s">
        <v>1103</v>
      </c>
      <c r="K183" s="388">
        <v>1000</v>
      </c>
      <c r="L183" s="374">
        <v>1199.4000000000001</v>
      </c>
      <c r="M183" s="412">
        <f t="shared" si="7"/>
        <v>0</v>
      </c>
    </row>
    <row r="184" spans="1:13" s="407" customFormat="1" ht="42" customHeight="1">
      <c r="A184" s="366">
        <v>179</v>
      </c>
      <c r="B184" s="367">
        <v>3000</v>
      </c>
      <c r="C184" s="405" t="s">
        <v>1104</v>
      </c>
      <c r="D184" s="369" t="s">
        <v>610</v>
      </c>
      <c r="E184" s="369" t="s">
        <v>13</v>
      </c>
      <c r="F184" s="368" t="s">
        <v>1105</v>
      </c>
      <c r="G184" s="389">
        <v>1075</v>
      </c>
      <c r="H184" s="389" t="s">
        <v>82</v>
      </c>
      <c r="I184" s="371">
        <f t="shared" si="4"/>
        <v>3225000</v>
      </c>
      <c r="J184" s="372" t="s">
        <v>1106</v>
      </c>
      <c r="K184" s="413">
        <v>3000</v>
      </c>
      <c r="L184" s="374">
        <v>1075</v>
      </c>
      <c r="M184" s="412">
        <f t="shared" si="7"/>
        <v>0</v>
      </c>
    </row>
    <row r="185" spans="1:13" ht="24" customHeight="1">
      <c r="A185" s="366">
        <v>180</v>
      </c>
      <c r="B185" s="367">
        <v>80</v>
      </c>
      <c r="C185" s="414" t="s">
        <v>840</v>
      </c>
      <c r="D185" s="369" t="s">
        <v>610</v>
      </c>
      <c r="E185" s="369" t="s">
        <v>13</v>
      </c>
      <c r="F185" s="368" t="s">
        <v>236</v>
      </c>
      <c r="G185" s="389">
        <v>2745</v>
      </c>
      <c r="H185" s="389" t="s">
        <v>15</v>
      </c>
      <c r="I185" s="371">
        <f t="shared" si="4"/>
        <v>219600</v>
      </c>
      <c r="J185" s="372" t="s">
        <v>1063</v>
      </c>
      <c r="K185" s="373">
        <v>80</v>
      </c>
      <c r="L185" s="374">
        <v>2745</v>
      </c>
      <c r="M185" s="412">
        <f t="shared" si="7"/>
        <v>0</v>
      </c>
    </row>
    <row r="186" spans="1:13" ht="25.5" customHeight="1">
      <c r="A186" s="366">
        <v>181</v>
      </c>
      <c r="B186" s="367">
        <v>27</v>
      </c>
      <c r="C186" s="396" t="s">
        <v>1107</v>
      </c>
      <c r="D186" s="369" t="s">
        <v>610</v>
      </c>
      <c r="E186" s="369" t="s">
        <v>13</v>
      </c>
      <c r="F186" s="368" t="s">
        <v>287</v>
      </c>
      <c r="G186" s="389">
        <v>3725.45</v>
      </c>
      <c r="H186" s="389" t="s">
        <v>15</v>
      </c>
      <c r="I186" s="371">
        <f t="shared" si="4"/>
        <v>100587.15</v>
      </c>
      <c r="J186" s="372" t="s">
        <v>1108</v>
      </c>
      <c r="K186" s="373">
        <v>27</v>
      </c>
      <c r="L186" s="374">
        <v>3725.45</v>
      </c>
      <c r="M186" s="412">
        <f t="shared" si="7"/>
        <v>0</v>
      </c>
    </row>
    <row r="187" spans="1:13" ht="27.75" customHeight="1">
      <c r="A187" s="366">
        <v>182</v>
      </c>
      <c r="B187" s="367">
        <v>2000</v>
      </c>
      <c r="C187" s="368" t="s">
        <v>1109</v>
      </c>
      <c r="D187" s="369" t="s">
        <v>610</v>
      </c>
      <c r="E187" s="369" t="s">
        <v>50</v>
      </c>
      <c r="F187" s="368" t="s">
        <v>289</v>
      </c>
      <c r="G187" s="389">
        <v>740</v>
      </c>
      <c r="H187" s="389" t="s">
        <v>82</v>
      </c>
      <c r="I187" s="371">
        <f t="shared" si="4"/>
        <v>1480000</v>
      </c>
      <c r="J187" s="372" t="s">
        <v>1110</v>
      </c>
      <c r="K187" s="388">
        <v>2000</v>
      </c>
      <c r="L187" s="378">
        <v>740</v>
      </c>
      <c r="M187" s="412">
        <f t="shared" si="7"/>
        <v>0</v>
      </c>
    </row>
    <row r="188" spans="1:13" ht="32.25" customHeight="1">
      <c r="A188" s="366">
        <v>183</v>
      </c>
      <c r="B188" s="367">
        <v>500</v>
      </c>
      <c r="C188" s="368" t="s">
        <v>1111</v>
      </c>
      <c r="D188" s="369" t="s">
        <v>610</v>
      </c>
      <c r="E188" s="369" t="s">
        <v>50</v>
      </c>
      <c r="F188" s="368" t="s">
        <v>291</v>
      </c>
      <c r="G188" s="389">
        <v>759</v>
      </c>
      <c r="H188" s="389" t="s">
        <v>82</v>
      </c>
      <c r="I188" s="371">
        <f t="shared" si="4"/>
        <v>379500</v>
      </c>
      <c r="J188" s="372" t="s">
        <v>1112</v>
      </c>
      <c r="K188" s="380">
        <v>500</v>
      </c>
      <c r="L188" s="378">
        <v>759</v>
      </c>
      <c r="M188" s="412">
        <f t="shared" si="7"/>
        <v>0</v>
      </c>
    </row>
    <row r="189" spans="1:13" ht="24" customHeight="1">
      <c r="A189" s="366">
        <v>184</v>
      </c>
      <c r="B189" s="367">
        <v>500</v>
      </c>
      <c r="C189" s="396" t="s">
        <v>1113</v>
      </c>
      <c r="D189" s="369" t="s">
        <v>610</v>
      </c>
      <c r="E189" s="369" t="s">
        <v>50</v>
      </c>
      <c r="F189" s="368" t="s">
        <v>293</v>
      </c>
      <c r="G189" s="389">
        <v>80</v>
      </c>
      <c r="H189" s="389" t="s">
        <v>82</v>
      </c>
      <c r="I189" s="371">
        <f t="shared" si="4"/>
        <v>40000</v>
      </c>
      <c r="J189" s="372" t="s">
        <v>1114</v>
      </c>
      <c r="K189" s="380">
        <v>500</v>
      </c>
      <c r="L189" s="378">
        <v>80</v>
      </c>
      <c r="M189" s="412">
        <f t="shared" si="7"/>
        <v>0</v>
      </c>
    </row>
    <row r="190" spans="1:13" ht="31.5">
      <c r="A190" s="366">
        <v>185</v>
      </c>
      <c r="B190" s="367">
        <v>16</v>
      </c>
      <c r="C190" s="396" t="s">
        <v>1115</v>
      </c>
      <c r="D190" s="369" t="s">
        <v>610</v>
      </c>
      <c r="E190" s="369" t="s">
        <v>13</v>
      </c>
      <c r="F190" s="368" t="s">
        <v>295</v>
      </c>
      <c r="G190" s="389">
        <v>2370.63</v>
      </c>
      <c r="H190" s="389" t="s">
        <v>15</v>
      </c>
      <c r="I190" s="371">
        <f t="shared" si="4"/>
        <v>37930.080000000002</v>
      </c>
      <c r="J190" s="372" t="s">
        <v>1116</v>
      </c>
      <c r="K190" s="373">
        <v>16</v>
      </c>
      <c r="L190" s="374">
        <v>2370.63</v>
      </c>
      <c r="M190" s="412">
        <f t="shared" si="7"/>
        <v>0</v>
      </c>
    </row>
    <row r="191" spans="1:13" ht="78.75">
      <c r="A191" s="366">
        <v>186</v>
      </c>
      <c r="B191" s="367">
        <v>160</v>
      </c>
      <c r="C191" s="396" t="s">
        <v>1117</v>
      </c>
      <c r="D191" s="369" t="s">
        <v>610</v>
      </c>
      <c r="E191" s="369" t="s">
        <v>13</v>
      </c>
      <c r="F191" s="368" t="s">
        <v>285</v>
      </c>
      <c r="G191" s="389">
        <v>144.08000000000001</v>
      </c>
      <c r="H191" s="389" t="s">
        <v>82</v>
      </c>
      <c r="I191" s="371">
        <f t="shared" si="4"/>
        <v>23052.800000000003</v>
      </c>
      <c r="J191" s="372" t="s">
        <v>1118</v>
      </c>
      <c r="K191" s="380">
        <v>160</v>
      </c>
      <c r="L191" s="378">
        <v>144.08000000000001</v>
      </c>
      <c r="M191" s="412">
        <f t="shared" si="7"/>
        <v>0</v>
      </c>
    </row>
    <row r="192" spans="1:13" ht="47.25">
      <c r="A192" s="366">
        <v>187</v>
      </c>
      <c r="B192" s="367">
        <v>8000</v>
      </c>
      <c r="C192" s="396" t="s">
        <v>1074</v>
      </c>
      <c r="D192" s="369" t="s">
        <v>610</v>
      </c>
      <c r="E192" s="369" t="s">
        <v>13</v>
      </c>
      <c r="F192" s="368" t="s">
        <v>247</v>
      </c>
      <c r="G192" s="389">
        <v>30</v>
      </c>
      <c r="H192" s="389" t="s">
        <v>82</v>
      </c>
      <c r="I192" s="371">
        <f t="shared" si="4"/>
        <v>240000</v>
      </c>
      <c r="J192" s="372" t="s">
        <v>1075</v>
      </c>
      <c r="K192" s="388">
        <v>8000</v>
      </c>
      <c r="L192" s="378">
        <v>30</v>
      </c>
      <c r="M192" s="412">
        <f t="shared" si="7"/>
        <v>0</v>
      </c>
    </row>
    <row r="193" spans="1:13" ht="47.25">
      <c r="A193" s="366">
        <v>188</v>
      </c>
      <c r="B193" s="367">
        <v>16</v>
      </c>
      <c r="C193" s="396" t="s">
        <v>1076</v>
      </c>
      <c r="D193" s="369" t="s">
        <v>610</v>
      </c>
      <c r="E193" s="369" t="s">
        <v>13</v>
      </c>
      <c r="F193" s="368" t="s">
        <v>249</v>
      </c>
      <c r="G193" s="389">
        <v>512.54999999999995</v>
      </c>
      <c r="H193" s="389" t="s">
        <v>15</v>
      </c>
      <c r="I193" s="371">
        <f t="shared" si="4"/>
        <v>8200.7999999999993</v>
      </c>
      <c r="J193" s="372" t="s">
        <v>1077</v>
      </c>
      <c r="K193" s="373">
        <v>16</v>
      </c>
      <c r="L193" s="378">
        <v>512.54999999999995</v>
      </c>
      <c r="M193" s="412">
        <f t="shared" si="7"/>
        <v>0</v>
      </c>
    </row>
    <row r="194" spans="1:13" ht="47.25">
      <c r="A194" s="366">
        <v>189</v>
      </c>
      <c r="B194" s="367">
        <v>16</v>
      </c>
      <c r="C194" s="396" t="s">
        <v>1119</v>
      </c>
      <c r="D194" s="369" t="s">
        <v>610</v>
      </c>
      <c r="E194" s="369" t="s">
        <v>13</v>
      </c>
      <c r="F194" s="368" t="s">
        <v>251</v>
      </c>
      <c r="G194" s="389">
        <v>1132</v>
      </c>
      <c r="H194" s="389" t="s">
        <v>15</v>
      </c>
      <c r="I194" s="371">
        <f t="shared" si="4"/>
        <v>18112</v>
      </c>
      <c r="J194" s="372" t="s">
        <v>1078</v>
      </c>
      <c r="K194" s="373">
        <v>16</v>
      </c>
      <c r="L194" s="374">
        <v>1132</v>
      </c>
      <c r="M194" s="412">
        <f t="shared" si="7"/>
        <v>0</v>
      </c>
    </row>
    <row r="195" spans="1:13" ht="47.25">
      <c r="A195" s="366">
        <v>190</v>
      </c>
      <c r="B195" s="367">
        <v>8</v>
      </c>
      <c r="C195" s="396" t="s">
        <v>1079</v>
      </c>
      <c r="D195" s="369" t="s">
        <v>610</v>
      </c>
      <c r="E195" s="369" t="s">
        <v>13</v>
      </c>
      <c r="F195" s="368" t="s">
        <v>110</v>
      </c>
      <c r="G195" s="389">
        <v>990.68</v>
      </c>
      <c r="H195" s="389" t="s">
        <v>15</v>
      </c>
      <c r="I195" s="371">
        <f t="shared" si="4"/>
        <v>7925.44</v>
      </c>
      <c r="J195" s="372" t="s">
        <v>949</v>
      </c>
      <c r="K195" s="373">
        <v>8</v>
      </c>
      <c r="L195" s="378">
        <v>990.68</v>
      </c>
      <c r="M195" s="412">
        <f t="shared" si="7"/>
        <v>0</v>
      </c>
    </row>
    <row r="196" spans="1:13" ht="110.25">
      <c r="A196" s="366">
        <v>191</v>
      </c>
      <c r="B196" s="367">
        <v>8</v>
      </c>
      <c r="C196" s="396" t="s">
        <v>1120</v>
      </c>
      <c r="D196" s="369" t="s">
        <v>610</v>
      </c>
      <c r="E196" s="369" t="s">
        <v>13</v>
      </c>
      <c r="F196" s="368" t="s">
        <v>111</v>
      </c>
      <c r="G196" s="389">
        <v>2643.83</v>
      </c>
      <c r="H196" s="389" t="s">
        <v>15</v>
      </c>
      <c r="I196" s="371">
        <f t="shared" si="4"/>
        <v>21150.639999999999</v>
      </c>
      <c r="J196" s="372" t="s">
        <v>951</v>
      </c>
      <c r="K196" s="373">
        <v>8</v>
      </c>
      <c r="L196" s="374">
        <v>2643.83</v>
      </c>
      <c r="M196" s="412">
        <f t="shared" si="7"/>
        <v>0</v>
      </c>
    </row>
    <row r="197" spans="1:13" ht="47.25">
      <c r="A197" s="366">
        <v>192</v>
      </c>
      <c r="B197" s="367">
        <v>200</v>
      </c>
      <c r="C197" s="369" t="s">
        <v>75</v>
      </c>
      <c r="D197" s="369" t="s">
        <v>610</v>
      </c>
      <c r="E197" s="369" t="s">
        <v>13</v>
      </c>
      <c r="F197" s="368" t="s">
        <v>76</v>
      </c>
      <c r="G197" s="389">
        <v>41</v>
      </c>
      <c r="H197" s="389" t="s">
        <v>74</v>
      </c>
      <c r="I197" s="371">
        <f t="shared" si="4"/>
        <v>8200</v>
      </c>
      <c r="J197" s="372" t="s">
        <v>911</v>
      </c>
      <c r="K197" s="373">
        <v>200</v>
      </c>
      <c r="L197" s="378">
        <v>41</v>
      </c>
      <c r="M197" s="412">
        <f t="shared" si="7"/>
        <v>0</v>
      </c>
    </row>
    <row r="198" spans="1:13" ht="47.25" customHeight="1">
      <c r="A198" s="366">
        <v>193</v>
      </c>
      <c r="B198" s="367">
        <v>7.52</v>
      </c>
      <c r="C198" s="396" t="s">
        <v>974</v>
      </c>
      <c r="D198" s="369" t="s">
        <v>610</v>
      </c>
      <c r="E198" s="369" t="s">
        <v>13</v>
      </c>
      <c r="F198" s="368" t="s">
        <v>113</v>
      </c>
      <c r="G198" s="389">
        <v>6579</v>
      </c>
      <c r="H198" s="389" t="s">
        <v>114</v>
      </c>
      <c r="I198" s="371">
        <f t="shared" si="4"/>
        <v>49474.079999999994</v>
      </c>
      <c r="J198" s="372" t="s">
        <v>953</v>
      </c>
      <c r="K198" s="380">
        <v>7.52</v>
      </c>
      <c r="L198" s="374">
        <v>6579</v>
      </c>
      <c r="M198" s="412">
        <f t="shared" si="7"/>
        <v>0</v>
      </c>
    </row>
    <row r="199" spans="1:13" ht="15.75">
      <c r="A199" s="366">
        <v>194</v>
      </c>
      <c r="B199" s="367">
        <v>0.248</v>
      </c>
      <c r="C199" s="396" t="s">
        <v>954</v>
      </c>
      <c r="D199" s="369" t="s">
        <v>610</v>
      </c>
      <c r="E199" s="369" t="s">
        <v>13</v>
      </c>
      <c r="F199" s="368" t="s">
        <v>116</v>
      </c>
      <c r="G199" s="389">
        <v>3892.98</v>
      </c>
      <c r="H199" s="389" t="s">
        <v>114</v>
      </c>
      <c r="I199" s="371">
        <f t="shared" ref="I199:I216" si="8">B199*G199</f>
        <v>965.45903999999996</v>
      </c>
      <c r="J199" s="372" t="s">
        <v>955</v>
      </c>
      <c r="K199" s="380">
        <v>0.248</v>
      </c>
      <c r="L199" s="374">
        <v>3892.98</v>
      </c>
      <c r="M199" s="412">
        <f t="shared" si="7"/>
        <v>0</v>
      </c>
    </row>
    <row r="200" spans="1:13" ht="72.75" customHeight="1">
      <c r="A200" s="366">
        <v>195</v>
      </c>
      <c r="B200" s="367">
        <v>0.4</v>
      </c>
      <c r="C200" s="415" t="s">
        <v>1121</v>
      </c>
      <c r="D200" s="369" t="s">
        <v>610</v>
      </c>
      <c r="E200" s="369" t="s">
        <v>50</v>
      </c>
      <c r="F200" s="368" t="s">
        <v>57</v>
      </c>
      <c r="G200" s="389">
        <v>3426</v>
      </c>
      <c r="H200" s="389" t="s">
        <v>15</v>
      </c>
      <c r="I200" s="371">
        <f t="shared" si="8"/>
        <v>1370.4</v>
      </c>
      <c r="J200" s="372" t="s">
        <v>896</v>
      </c>
      <c r="K200" s="380">
        <v>0.4</v>
      </c>
      <c r="L200" s="374">
        <v>3426</v>
      </c>
      <c r="M200" s="412">
        <f t="shared" si="7"/>
        <v>0</v>
      </c>
    </row>
    <row r="201" spans="1:13" ht="15.75">
      <c r="A201" s="366">
        <v>196</v>
      </c>
      <c r="B201" s="367">
        <v>10</v>
      </c>
      <c r="C201" s="414" t="s">
        <v>1122</v>
      </c>
      <c r="D201" s="369" t="s">
        <v>610</v>
      </c>
      <c r="E201" s="369" t="s">
        <v>50</v>
      </c>
      <c r="F201" s="368" t="s">
        <v>260</v>
      </c>
      <c r="G201" s="389">
        <v>2789</v>
      </c>
      <c r="H201" s="389" t="s">
        <v>15</v>
      </c>
      <c r="I201" s="371">
        <f t="shared" si="8"/>
        <v>27890</v>
      </c>
      <c r="J201" s="372" t="s">
        <v>1082</v>
      </c>
      <c r="K201" s="373">
        <v>10</v>
      </c>
      <c r="L201" s="374">
        <v>2789</v>
      </c>
      <c r="M201" s="412">
        <f t="shared" si="7"/>
        <v>0</v>
      </c>
    </row>
    <row r="202" spans="1:13" ht="64.5" customHeight="1">
      <c r="A202" s="366">
        <v>197</v>
      </c>
      <c r="B202" s="367">
        <v>10</v>
      </c>
      <c r="C202" s="405" t="s">
        <v>68</v>
      </c>
      <c r="D202" s="369" t="s">
        <v>610</v>
      </c>
      <c r="E202" s="369" t="s">
        <v>13</v>
      </c>
      <c r="F202" s="368" t="s">
        <v>69</v>
      </c>
      <c r="G202" s="389">
        <v>1234.2</v>
      </c>
      <c r="H202" s="389" t="s">
        <v>15</v>
      </c>
      <c r="I202" s="371">
        <f t="shared" si="8"/>
        <v>12342</v>
      </c>
      <c r="J202" s="372" t="s">
        <v>908</v>
      </c>
      <c r="K202" s="373">
        <v>10</v>
      </c>
      <c r="L202" s="374">
        <v>1234.2</v>
      </c>
      <c r="M202" s="412">
        <f t="shared" si="7"/>
        <v>0</v>
      </c>
    </row>
    <row r="203" spans="1:13" ht="64.5" customHeight="1">
      <c r="A203" s="366">
        <v>198</v>
      </c>
      <c r="B203" s="367">
        <v>10</v>
      </c>
      <c r="C203" s="405" t="s">
        <v>70</v>
      </c>
      <c r="D203" s="369" t="s">
        <v>610</v>
      </c>
      <c r="E203" s="369" t="s">
        <v>13</v>
      </c>
      <c r="F203" s="368" t="s">
        <v>71</v>
      </c>
      <c r="G203" s="389">
        <v>386</v>
      </c>
      <c r="H203" s="389" t="s">
        <v>15</v>
      </c>
      <c r="I203" s="371">
        <f t="shared" si="8"/>
        <v>3860</v>
      </c>
      <c r="J203" s="372" t="s">
        <v>909</v>
      </c>
      <c r="K203" s="373">
        <v>10</v>
      </c>
      <c r="L203" s="378">
        <v>386</v>
      </c>
      <c r="M203" s="412">
        <f t="shared" si="7"/>
        <v>0</v>
      </c>
    </row>
    <row r="204" spans="1:13" ht="78.75" customHeight="1">
      <c r="A204" s="366">
        <v>199</v>
      </c>
      <c r="B204" s="367">
        <v>80</v>
      </c>
      <c r="C204" s="405" t="s">
        <v>1083</v>
      </c>
      <c r="D204" s="369" t="s">
        <v>610</v>
      </c>
      <c r="E204" s="369" t="s">
        <v>13</v>
      </c>
      <c r="F204" s="368" t="s">
        <v>264</v>
      </c>
      <c r="G204" s="389">
        <v>484</v>
      </c>
      <c r="H204" s="389" t="s">
        <v>15</v>
      </c>
      <c r="I204" s="371">
        <f t="shared" si="8"/>
        <v>38720</v>
      </c>
      <c r="J204" s="372" t="s">
        <v>1084</v>
      </c>
      <c r="K204" s="373">
        <v>80</v>
      </c>
      <c r="L204" s="378">
        <v>484</v>
      </c>
      <c r="M204" s="412">
        <f t="shared" si="7"/>
        <v>0</v>
      </c>
    </row>
    <row r="205" spans="1:13" ht="29.25" customHeight="1">
      <c r="A205" s="366">
        <v>200</v>
      </c>
      <c r="B205" s="367">
        <v>8</v>
      </c>
      <c r="C205" s="396" t="s">
        <v>265</v>
      </c>
      <c r="D205" s="369" t="s">
        <v>610</v>
      </c>
      <c r="E205" s="369" t="s">
        <v>13</v>
      </c>
      <c r="F205" s="368" t="s">
        <v>266</v>
      </c>
      <c r="G205" s="389">
        <v>53</v>
      </c>
      <c r="H205" s="389" t="s">
        <v>15</v>
      </c>
      <c r="I205" s="371">
        <f t="shared" si="8"/>
        <v>424</v>
      </c>
      <c r="J205" s="372" t="s">
        <v>1085</v>
      </c>
      <c r="K205" s="373">
        <v>8</v>
      </c>
      <c r="L205" s="378">
        <v>53</v>
      </c>
      <c r="M205" s="412">
        <f t="shared" si="7"/>
        <v>0</v>
      </c>
    </row>
    <row r="206" spans="1:13" ht="29.25" customHeight="1">
      <c r="A206" s="366">
        <v>201</v>
      </c>
      <c r="B206" s="367">
        <v>10</v>
      </c>
      <c r="C206" s="368" t="s">
        <v>377</v>
      </c>
      <c r="D206" s="369" t="s">
        <v>610</v>
      </c>
      <c r="E206" s="369" t="s">
        <v>50</v>
      </c>
      <c r="F206" s="368" t="s">
        <v>78</v>
      </c>
      <c r="G206" s="389">
        <v>117.5</v>
      </c>
      <c r="H206" s="389" t="s">
        <v>79</v>
      </c>
      <c r="I206" s="371">
        <f t="shared" si="8"/>
        <v>1175</v>
      </c>
      <c r="J206" s="372" t="s">
        <v>912</v>
      </c>
      <c r="K206" s="380">
        <v>10</v>
      </c>
      <c r="L206" s="378">
        <v>117.5</v>
      </c>
      <c r="M206" s="412">
        <f t="shared" si="7"/>
        <v>0</v>
      </c>
    </row>
    <row r="207" spans="1:13" ht="29.25" customHeight="1">
      <c r="A207" s="366">
        <v>202</v>
      </c>
      <c r="B207" s="367">
        <v>8</v>
      </c>
      <c r="C207" s="369" t="s">
        <v>1123</v>
      </c>
      <c r="D207" s="369" t="s">
        <v>610</v>
      </c>
      <c r="E207" s="369" t="s">
        <v>13</v>
      </c>
      <c r="F207" s="368" t="s">
        <v>301</v>
      </c>
      <c r="G207" s="389">
        <v>3200</v>
      </c>
      <c r="H207" s="389" t="s">
        <v>15</v>
      </c>
      <c r="I207" s="371">
        <f t="shared" si="8"/>
        <v>25600</v>
      </c>
      <c r="J207" s="372" t="s">
        <v>1124</v>
      </c>
      <c r="K207" s="373">
        <v>8</v>
      </c>
      <c r="L207" s="374">
        <v>3200</v>
      </c>
      <c r="M207" s="412">
        <f t="shared" si="7"/>
        <v>0</v>
      </c>
    </row>
    <row r="208" spans="1:13" ht="29.25" customHeight="1">
      <c r="A208" s="366">
        <v>203</v>
      </c>
      <c r="B208" s="367">
        <v>8</v>
      </c>
      <c r="C208" s="369" t="s">
        <v>274</v>
      </c>
      <c r="D208" s="369" t="s">
        <v>610</v>
      </c>
      <c r="E208" s="369" t="s">
        <v>13</v>
      </c>
      <c r="F208" s="368" t="s">
        <v>275</v>
      </c>
      <c r="G208" s="389">
        <v>146.63</v>
      </c>
      <c r="H208" s="389" t="s">
        <v>15</v>
      </c>
      <c r="I208" s="371">
        <f t="shared" si="8"/>
        <v>1173.04</v>
      </c>
      <c r="J208" s="372" t="s">
        <v>1087</v>
      </c>
      <c r="K208" s="373">
        <v>8</v>
      </c>
      <c r="L208" s="378">
        <v>146.63</v>
      </c>
      <c r="M208" s="412">
        <f t="shared" si="7"/>
        <v>0</v>
      </c>
    </row>
    <row r="209" spans="1:13" ht="29.25" customHeight="1">
      <c r="A209" s="366">
        <v>204</v>
      </c>
      <c r="B209" s="367">
        <v>8</v>
      </c>
      <c r="C209" s="369" t="s">
        <v>674</v>
      </c>
      <c r="D209" s="369" t="s">
        <v>610</v>
      </c>
      <c r="E209" s="369" t="s">
        <v>13</v>
      </c>
      <c r="F209" s="368" t="s">
        <v>123</v>
      </c>
      <c r="G209" s="389">
        <v>142</v>
      </c>
      <c r="H209" s="389" t="s">
        <v>15</v>
      </c>
      <c r="I209" s="371">
        <f t="shared" si="8"/>
        <v>1136</v>
      </c>
      <c r="J209" s="372" t="s">
        <v>960</v>
      </c>
      <c r="K209" s="373">
        <v>8</v>
      </c>
      <c r="L209" s="378">
        <v>142</v>
      </c>
      <c r="M209" s="412">
        <f t="shared" si="7"/>
        <v>0</v>
      </c>
    </row>
    <row r="210" spans="1:13" ht="29.25" customHeight="1">
      <c r="A210" s="366">
        <v>205</v>
      </c>
      <c r="B210" s="385">
        <v>8</v>
      </c>
      <c r="C210" s="386" t="s">
        <v>307</v>
      </c>
      <c r="D210" s="369" t="s">
        <v>610</v>
      </c>
      <c r="E210" s="369" t="s">
        <v>13</v>
      </c>
      <c r="F210" s="386" t="s">
        <v>308</v>
      </c>
      <c r="G210" s="390">
        <v>1372.88</v>
      </c>
      <c r="H210" s="386" t="s">
        <v>15</v>
      </c>
      <c r="I210" s="371">
        <f t="shared" si="8"/>
        <v>10983.04</v>
      </c>
      <c r="J210" s="372" t="s">
        <v>1125</v>
      </c>
      <c r="K210" s="373"/>
      <c r="L210" s="374">
        <v>1372.88</v>
      </c>
      <c r="M210" s="412">
        <f t="shared" si="7"/>
        <v>0</v>
      </c>
    </row>
    <row r="211" spans="1:13" ht="29.25" customHeight="1">
      <c r="A211" s="366">
        <v>206</v>
      </c>
      <c r="B211" s="385">
        <v>27</v>
      </c>
      <c r="C211" s="386" t="s">
        <v>305</v>
      </c>
      <c r="D211" s="369" t="s">
        <v>610</v>
      </c>
      <c r="E211" s="369" t="s">
        <v>13</v>
      </c>
      <c r="F211" s="386" t="s">
        <v>306</v>
      </c>
      <c r="G211" s="390">
        <v>4110.17</v>
      </c>
      <c r="H211" s="386" t="s">
        <v>15</v>
      </c>
      <c r="I211" s="371">
        <f t="shared" si="8"/>
        <v>110974.59</v>
      </c>
      <c r="J211" s="372" t="s">
        <v>1031</v>
      </c>
      <c r="K211" s="373"/>
      <c r="L211" s="374">
        <v>4110.17</v>
      </c>
      <c r="M211" s="412">
        <f t="shared" si="7"/>
        <v>0</v>
      </c>
    </row>
    <row r="212" spans="1:13" ht="29.25" customHeight="1">
      <c r="A212" s="366">
        <v>207</v>
      </c>
      <c r="B212" s="385">
        <v>4000</v>
      </c>
      <c r="C212" s="386" t="s">
        <v>216</v>
      </c>
      <c r="D212" s="369" t="s">
        <v>610</v>
      </c>
      <c r="E212" s="369" t="s">
        <v>13</v>
      </c>
      <c r="F212" s="386" t="s">
        <v>217</v>
      </c>
      <c r="G212" s="387">
        <v>60.75</v>
      </c>
      <c r="H212" s="386" t="s">
        <v>79</v>
      </c>
      <c r="I212" s="371">
        <f t="shared" si="8"/>
        <v>243000</v>
      </c>
      <c r="J212" s="372" t="s">
        <v>1025</v>
      </c>
      <c r="K212" s="373"/>
      <c r="L212" s="378">
        <v>60.75</v>
      </c>
      <c r="M212" s="412">
        <f t="shared" si="7"/>
        <v>0</v>
      </c>
    </row>
    <row r="213" spans="1:13" ht="29.25" customHeight="1">
      <c r="A213" s="366">
        <v>208</v>
      </c>
      <c r="B213" s="385">
        <v>400</v>
      </c>
      <c r="C213" s="386" t="s">
        <v>202</v>
      </c>
      <c r="D213" s="369" t="s">
        <v>610</v>
      </c>
      <c r="E213" s="369" t="s">
        <v>13</v>
      </c>
      <c r="F213" s="386" t="s">
        <v>203</v>
      </c>
      <c r="G213" s="387">
        <v>56.5</v>
      </c>
      <c r="H213" s="386" t="s">
        <v>79</v>
      </c>
      <c r="I213" s="371">
        <f t="shared" si="8"/>
        <v>22600</v>
      </c>
      <c r="J213" s="372" t="s">
        <v>1033</v>
      </c>
      <c r="K213" s="388"/>
      <c r="L213" s="378">
        <v>56.5</v>
      </c>
      <c r="M213" s="412">
        <f t="shared" si="7"/>
        <v>0</v>
      </c>
    </row>
    <row r="214" spans="1:13" ht="29.25" customHeight="1">
      <c r="A214" s="366">
        <v>209</v>
      </c>
      <c r="B214" s="385">
        <v>400</v>
      </c>
      <c r="C214" s="386" t="s">
        <v>214</v>
      </c>
      <c r="D214" s="369" t="s">
        <v>610</v>
      </c>
      <c r="E214" s="369" t="s">
        <v>13</v>
      </c>
      <c r="F214" s="386" t="s">
        <v>215</v>
      </c>
      <c r="G214" s="387">
        <v>58.45</v>
      </c>
      <c r="H214" s="386" t="s">
        <v>79</v>
      </c>
      <c r="I214" s="371">
        <f t="shared" si="8"/>
        <v>23380</v>
      </c>
      <c r="J214" s="372" t="s">
        <v>1126</v>
      </c>
      <c r="K214" s="373"/>
      <c r="L214" s="378">
        <v>58.45</v>
      </c>
      <c r="M214" s="412">
        <f t="shared" si="7"/>
        <v>0</v>
      </c>
    </row>
    <row r="215" spans="1:13" ht="29.25" customHeight="1">
      <c r="A215" s="366">
        <v>210</v>
      </c>
      <c r="B215" s="385">
        <v>8</v>
      </c>
      <c r="C215" s="386" t="s">
        <v>1127</v>
      </c>
      <c r="D215" s="369" t="s">
        <v>610</v>
      </c>
      <c r="E215" s="369" t="s">
        <v>13</v>
      </c>
      <c r="F215" s="386" t="s">
        <v>846</v>
      </c>
      <c r="G215" s="390">
        <v>18150</v>
      </c>
      <c r="H215" s="386" t="s">
        <v>15</v>
      </c>
      <c r="I215" s="371">
        <f t="shared" si="8"/>
        <v>145200</v>
      </c>
      <c r="J215" s="372" t="s">
        <v>1128</v>
      </c>
      <c r="K215" s="388"/>
      <c r="L215" s="374">
        <v>18150</v>
      </c>
      <c r="M215" s="412">
        <f t="shared" si="7"/>
        <v>0</v>
      </c>
    </row>
    <row r="216" spans="1:13" s="376" customFormat="1" ht="29.25" customHeight="1">
      <c r="A216" s="366">
        <v>211</v>
      </c>
      <c r="B216" s="416">
        <v>8</v>
      </c>
      <c r="C216" s="393" t="s">
        <v>309</v>
      </c>
      <c r="D216" s="394" t="s">
        <v>610</v>
      </c>
      <c r="E216" s="394" t="s">
        <v>13</v>
      </c>
      <c r="F216" s="393" t="s">
        <v>310</v>
      </c>
      <c r="G216" s="417">
        <v>1459.83</v>
      </c>
      <c r="H216" s="393" t="s">
        <v>15</v>
      </c>
      <c r="I216" s="418">
        <f t="shared" si="8"/>
        <v>11678.64</v>
      </c>
      <c r="J216" s="372"/>
      <c r="K216" s="380"/>
      <c r="L216" s="374">
        <v>1459.83</v>
      </c>
      <c r="M216" s="412">
        <f t="shared" si="7"/>
        <v>0</v>
      </c>
    </row>
    <row r="217" spans="1:13" ht="16.5">
      <c r="A217" s="419"/>
      <c r="B217" s="1360" t="s">
        <v>1129</v>
      </c>
      <c r="C217" s="1361"/>
      <c r="D217" s="1361"/>
      <c r="E217" s="1361"/>
      <c r="F217" s="1361"/>
      <c r="G217" s="1361"/>
      <c r="H217" s="1362"/>
      <c r="I217" s="420">
        <f>SUM(I6:I216)</f>
        <v>17877032.049429998</v>
      </c>
      <c r="J217" s="421"/>
      <c r="K217" s="373"/>
    </row>
    <row r="218" spans="1:13" ht="21.75" customHeight="1">
      <c r="A218" s="422"/>
      <c r="B218" s="1363" t="s">
        <v>676</v>
      </c>
      <c r="C218" s="1363"/>
      <c r="D218" s="423"/>
      <c r="E218" s="423"/>
      <c r="F218" s="423"/>
      <c r="G218" s="423"/>
      <c r="H218" s="423"/>
      <c r="I218" s="424"/>
    </row>
    <row r="219" spans="1:13" ht="31.5">
      <c r="A219" s="425">
        <v>212</v>
      </c>
      <c r="B219" s="426">
        <v>24</v>
      </c>
      <c r="C219" s="427" t="s">
        <v>401</v>
      </c>
      <c r="D219" s="352" t="s">
        <v>365</v>
      </c>
      <c r="E219" s="352" t="s">
        <v>402</v>
      </c>
      <c r="F219" s="428" t="s">
        <v>403</v>
      </c>
      <c r="G219" s="429">
        <v>2165</v>
      </c>
      <c r="H219" s="430" t="s">
        <v>404</v>
      </c>
      <c r="I219" s="431">
        <f>G219*B219</f>
        <v>51960</v>
      </c>
    </row>
    <row r="220" spans="1:13" ht="47.25">
      <c r="A220" s="425">
        <v>213</v>
      </c>
      <c r="B220" s="426">
        <v>2</v>
      </c>
      <c r="C220" s="427" t="s">
        <v>405</v>
      </c>
      <c r="D220" s="352" t="s">
        <v>365</v>
      </c>
      <c r="E220" s="352" t="s">
        <v>402</v>
      </c>
      <c r="F220" s="428" t="s">
        <v>406</v>
      </c>
      <c r="G220" s="429">
        <v>5665</v>
      </c>
      <c r="H220" s="430" t="s">
        <v>15</v>
      </c>
      <c r="I220" s="431">
        <f t="shared" ref="I220:I283" si="9">G220*B220</f>
        <v>11330</v>
      </c>
    </row>
    <row r="221" spans="1:13" ht="15.75">
      <c r="A221" s="425">
        <v>214</v>
      </c>
      <c r="B221" s="426">
        <v>2</v>
      </c>
      <c r="C221" s="432" t="s">
        <v>407</v>
      </c>
      <c r="D221" s="352" t="s">
        <v>365</v>
      </c>
      <c r="E221" s="352" t="s">
        <v>402</v>
      </c>
      <c r="F221" s="428" t="s">
        <v>408</v>
      </c>
      <c r="G221" s="429">
        <v>4500</v>
      </c>
      <c r="H221" s="430" t="s">
        <v>15</v>
      </c>
      <c r="I221" s="431">
        <f t="shared" si="9"/>
        <v>9000</v>
      </c>
    </row>
    <row r="222" spans="1:13" ht="31.5">
      <c r="A222" s="425">
        <v>215</v>
      </c>
      <c r="B222" s="426">
        <v>7500</v>
      </c>
      <c r="C222" s="427" t="s">
        <v>409</v>
      </c>
      <c r="D222" s="352" t="s">
        <v>365</v>
      </c>
      <c r="E222" s="352" t="s">
        <v>402</v>
      </c>
      <c r="F222" s="428" t="s">
        <v>410</v>
      </c>
      <c r="G222" s="429">
        <v>5</v>
      </c>
      <c r="H222" s="430" t="s">
        <v>411</v>
      </c>
      <c r="I222" s="431">
        <f t="shared" si="9"/>
        <v>37500</v>
      </c>
    </row>
    <row r="223" spans="1:13" ht="94.5">
      <c r="A223" s="425">
        <v>216</v>
      </c>
      <c r="B223" s="426">
        <v>27.65</v>
      </c>
      <c r="C223" s="433" t="s">
        <v>412</v>
      </c>
      <c r="D223" s="352" t="s">
        <v>365</v>
      </c>
      <c r="E223" s="352" t="s">
        <v>402</v>
      </c>
      <c r="F223" s="428" t="s">
        <v>413</v>
      </c>
      <c r="G223" s="429">
        <v>1440</v>
      </c>
      <c r="H223" s="430" t="s">
        <v>414</v>
      </c>
      <c r="I223" s="431">
        <f t="shared" si="9"/>
        <v>39816</v>
      </c>
    </row>
    <row r="224" spans="1:13" ht="78.75">
      <c r="A224" s="425">
        <v>217</v>
      </c>
      <c r="B224" s="426">
        <v>771.84</v>
      </c>
      <c r="C224" s="427" t="s">
        <v>415</v>
      </c>
      <c r="D224" s="352" t="s">
        <v>365</v>
      </c>
      <c r="E224" s="352" t="s">
        <v>402</v>
      </c>
      <c r="F224" s="428" t="s">
        <v>368</v>
      </c>
      <c r="G224" s="429">
        <v>486</v>
      </c>
      <c r="H224" s="430" t="s">
        <v>414</v>
      </c>
      <c r="I224" s="431">
        <f t="shared" si="9"/>
        <v>375114.23999999999</v>
      </c>
    </row>
    <row r="225" spans="1:9" ht="31.5">
      <c r="A225" s="425">
        <v>218</v>
      </c>
      <c r="B225" s="426">
        <v>144</v>
      </c>
      <c r="C225" s="427" t="s">
        <v>416</v>
      </c>
      <c r="D225" s="352" t="s">
        <v>365</v>
      </c>
      <c r="E225" s="352" t="s">
        <v>402</v>
      </c>
      <c r="F225" s="428" t="s">
        <v>417</v>
      </c>
      <c r="G225" s="429">
        <v>144</v>
      </c>
      <c r="H225" s="430" t="s">
        <v>418</v>
      </c>
      <c r="I225" s="431">
        <f t="shared" si="9"/>
        <v>20736</v>
      </c>
    </row>
    <row r="226" spans="1:9" ht="63">
      <c r="A226" s="425">
        <v>219</v>
      </c>
      <c r="B226" s="426">
        <v>144</v>
      </c>
      <c r="C226" s="427" t="s">
        <v>419</v>
      </c>
      <c r="D226" s="352" t="s">
        <v>365</v>
      </c>
      <c r="E226" s="352" t="s">
        <v>402</v>
      </c>
      <c r="F226" s="428" t="s">
        <v>420</v>
      </c>
      <c r="G226" s="429">
        <v>93</v>
      </c>
      <c r="H226" s="430" t="s">
        <v>15</v>
      </c>
      <c r="I226" s="431">
        <f t="shared" si="9"/>
        <v>13392</v>
      </c>
    </row>
    <row r="227" spans="1:9" ht="47.25">
      <c r="A227" s="425">
        <v>220</v>
      </c>
      <c r="B227" s="426">
        <v>211.23</v>
      </c>
      <c r="C227" s="427" t="s">
        <v>421</v>
      </c>
      <c r="D227" s="352" t="s">
        <v>365</v>
      </c>
      <c r="E227" s="352" t="s">
        <v>402</v>
      </c>
      <c r="F227" s="428" t="s">
        <v>422</v>
      </c>
      <c r="G227" s="429">
        <v>202</v>
      </c>
      <c r="H227" s="430" t="s">
        <v>414</v>
      </c>
      <c r="I227" s="431">
        <f t="shared" si="9"/>
        <v>42668.46</v>
      </c>
    </row>
    <row r="228" spans="1:9" ht="110.25">
      <c r="A228" s="425">
        <v>221</v>
      </c>
      <c r="B228" s="426">
        <v>90.38000000000001</v>
      </c>
      <c r="C228" s="427" t="s">
        <v>423</v>
      </c>
      <c r="D228" s="352" t="s">
        <v>365</v>
      </c>
      <c r="E228" s="352" t="s">
        <v>402</v>
      </c>
      <c r="F228" s="428" t="s">
        <v>424</v>
      </c>
      <c r="G228" s="429">
        <v>4923</v>
      </c>
      <c r="H228" s="430" t="s">
        <v>414</v>
      </c>
      <c r="I228" s="431">
        <f t="shared" si="9"/>
        <v>444940.74000000005</v>
      </c>
    </row>
    <row r="229" spans="1:9" ht="189">
      <c r="A229" s="425">
        <v>222</v>
      </c>
      <c r="B229" s="426">
        <v>74.89</v>
      </c>
      <c r="C229" s="427" t="s">
        <v>425</v>
      </c>
      <c r="D229" s="352" t="s">
        <v>365</v>
      </c>
      <c r="E229" s="352" t="s">
        <v>402</v>
      </c>
      <c r="F229" s="428" t="s">
        <v>426</v>
      </c>
      <c r="G229" s="429">
        <v>9675</v>
      </c>
      <c r="H229" s="430" t="s">
        <v>414</v>
      </c>
      <c r="I229" s="431">
        <f t="shared" si="9"/>
        <v>724560.75</v>
      </c>
    </row>
    <row r="230" spans="1:9" ht="78.75">
      <c r="A230" s="425">
        <v>223</v>
      </c>
      <c r="B230" s="426">
        <v>21</v>
      </c>
      <c r="C230" s="427" t="s">
        <v>427</v>
      </c>
      <c r="D230" s="352" t="s">
        <v>365</v>
      </c>
      <c r="E230" s="352" t="s">
        <v>402</v>
      </c>
      <c r="F230" s="428" t="s">
        <v>428</v>
      </c>
      <c r="G230" s="429">
        <v>13424</v>
      </c>
      <c r="H230" s="430" t="s">
        <v>414</v>
      </c>
      <c r="I230" s="431">
        <f t="shared" si="9"/>
        <v>281904</v>
      </c>
    </row>
    <row r="231" spans="1:9" ht="189">
      <c r="A231" s="425">
        <v>224</v>
      </c>
      <c r="B231" s="426">
        <v>5.37</v>
      </c>
      <c r="C231" s="427" t="s">
        <v>429</v>
      </c>
      <c r="D231" s="352" t="s">
        <v>365</v>
      </c>
      <c r="E231" s="352" t="s">
        <v>402</v>
      </c>
      <c r="F231" s="428" t="s">
        <v>430</v>
      </c>
      <c r="G231" s="429">
        <v>12546</v>
      </c>
      <c r="H231" s="430" t="s">
        <v>414</v>
      </c>
      <c r="I231" s="431">
        <f t="shared" si="9"/>
        <v>67372.02</v>
      </c>
    </row>
    <row r="232" spans="1:9" ht="78.75">
      <c r="A232" s="425">
        <v>225</v>
      </c>
      <c r="B232" s="426">
        <v>18.400000000000002</v>
      </c>
      <c r="C232" s="427" t="s">
        <v>431</v>
      </c>
      <c r="D232" s="352" t="s">
        <v>365</v>
      </c>
      <c r="E232" s="352" t="s">
        <v>402</v>
      </c>
      <c r="F232" s="428" t="s">
        <v>432</v>
      </c>
      <c r="G232" s="429">
        <v>12462</v>
      </c>
      <c r="H232" s="430" t="s">
        <v>414</v>
      </c>
      <c r="I232" s="431">
        <f t="shared" si="9"/>
        <v>229300.80000000002</v>
      </c>
    </row>
    <row r="233" spans="1:9" ht="189">
      <c r="A233" s="425">
        <v>226</v>
      </c>
      <c r="B233" s="426">
        <v>1.82</v>
      </c>
      <c r="C233" s="427" t="s">
        <v>433</v>
      </c>
      <c r="D233" s="352" t="s">
        <v>365</v>
      </c>
      <c r="E233" s="352" t="s">
        <v>402</v>
      </c>
      <c r="F233" s="428" t="s">
        <v>434</v>
      </c>
      <c r="G233" s="429">
        <v>13253</v>
      </c>
      <c r="H233" s="430" t="s">
        <v>414</v>
      </c>
      <c r="I233" s="431">
        <f t="shared" si="9"/>
        <v>24120.46</v>
      </c>
    </row>
    <row r="234" spans="1:9" ht="94.5">
      <c r="A234" s="425">
        <v>227</v>
      </c>
      <c r="B234" s="426">
        <v>43.83</v>
      </c>
      <c r="C234" s="427" t="s">
        <v>435</v>
      </c>
      <c r="D234" s="352" t="s">
        <v>365</v>
      </c>
      <c r="E234" s="352" t="s">
        <v>402</v>
      </c>
      <c r="F234" s="428" t="s">
        <v>436</v>
      </c>
      <c r="G234" s="429">
        <v>11050</v>
      </c>
      <c r="H234" s="430" t="s">
        <v>414</v>
      </c>
      <c r="I234" s="431">
        <f t="shared" si="9"/>
        <v>484321.5</v>
      </c>
    </row>
    <row r="235" spans="1:9" ht="78.75">
      <c r="A235" s="425">
        <v>228</v>
      </c>
      <c r="B235" s="426">
        <v>17.5</v>
      </c>
      <c r="C235" s="427" t="s">
        <v>437</v>
      </c>
      <c r="D235" s="352" t="s">
        <v>365</v>
      </c>
      <c r="E235" s="352" t="s">
        <v>50</v>
      </c>
      <c r="F235" s="428" t="s">
        <v>438</v>
      </c>
      <c r="G235" s="429">
        <v>75636</v>
      </c>
      <c r="H235" s="430" t="s">
        <v>439</v>
      </c>
      <c r="I235" s="431">
        <f t="shared" si="9"/>
        <v>1323630</v>
      </c>
    </row>
    <row r="236" spans="1:9" ht="78.75">
      <c r="A236" s="425">
        <v>229</v>
      </c>
      <c r="B236" s="426">
        <v>232</v>
      </c>
      <c r="C236" s="427" t="s">
        <v>440</v>
      </c>
      <c r="D236" s="352" t="s">
        <v>365</v>
      </c>
      <c r="E236" s="352" t="s">
        <v>402</v>
      </c>
      <c r="F236" s="428" t="s">
        <v>441</v>
      </c>
      <c r="G236" s="429">
        <v>5036</v>
      </c>
      <c r="H236" s="430" t="s">
        <v>414</v>
      </c>
      <c r="I236" s="431">
        <f t="shared" si="9"/>
        <v>1168352</v>
      </c>
    </row>
    <row r="237" spans="1:9" ht="63">
      <c r="A237" s="425">
        <v>230</v>
      </c>
      <c r="B237" s="426">
        <v>80.460000000000008</v>
      </c>
      <c r="C237" s="427" t="s">
        <v>442</v>
      </c>
      <c r="D237" s="352" t="s">
        <v>365</v>
      </c>
      <c r="E237" s="352" t="s">
        <v>402</v>
      </c>
      <c r="F237" s="428" t="s">
        <v>443</v>
      </c>
      <c r="G237" s="429">
        <v>124</v>
      </c>
      <c r="H237" s="430" t="s">
        <v>444</v>
      </c>
      <c r="I237" s="431">
        <f t="shared" si="9"/>
        <v>9977.0400000000009</v>
      </c>
    </row>
    <row r="238" spans="1:9" ht="78.75">
      <c r="A238" s="425">
        <v>231</v>
      </c>
      <c r="B238" s="426">
        <v>95.54</v>
      </c>
      <c r="C238" s="427" t="s">
        <v>445</v>
      </c>
      <c r="D238" s="352" t="s">
        <v>365</v>
      </c>
      <c r="E238" s="352" t="s">
        <v>402</v>
      </c>
      <c r="F238" s="428" t="s">
        <v>366</v>
      </c>
      <c r="G238" s="429">
        <v>8374</v>
      </c>
      <c r="H238" s="430" t="s">
        <v>414</v>
      </c>
      <c r="I238" s="431">
        <f t="shared" si="9"/>
        <v>800051.96000000008</v>
      </c>
    </row>
    <row r="239" spans="1:9" ht="47.25">
      <c r="A239" s="425">
        <v>232</v>
      </c>
      <c r="B239" s="426">
        <v>372.29999999999995</v>
      </c>
      <c r="C239" s="427" t="s">
        <v>446</v>
      </c>
      <c r="D239" s="352" t="s">
        <v>365</v>
      </c>
      <c r="E239" s="352" t="s">
        <v>50</v>
      </c>
      <c r="F239" s="428" t="s">
        <v>447</v>
      </c>
      <c r="G239" s="429">
        <v>493</v>
      </c>
      <c r="H239" s="430" t="s">
        <v>414</v>
      </c>
      <c r="I239" s="431">
        <f t="shared" si="9"/>
        <v>183543.89999999997</v>
      </c>
    </row>
    <row r="240" spans="1:9" ht="126">
      <c r="A240" s="425">
        <v>233</v>
      </c>
      <c r="B240" s="426">
        <v>1738.39</v>
      </c>
      <c r="C240" s="427" t="s">
        <v>448</v>
      </c>
      <c r="D240" s="352" t="s">
        <v>365</v>
      </c>
      <c r="E240" s="352" t="s">
        <v>402</v>
      </c>
      <c r="F240" s="428" t="s">
        <v>449</v>
      </c>
      <c r="G240" s="429">
        <v>560</v>
      </c>
      <c r="H240" s="430" t="s">
        <v>444</v>
      </c>
      <c r="I240" s="431">
        <f t="shared" si="9"/>
        <v>973498.4</v>
      </c>
    </row>
    <row r="241" spans="1:9" ht="126">
      <c r="A241" s="425">
        <v>234</v>
      </c>
      <c r="B241" s="426">
        <v>266.18</v>
      </c>
      <c r="C241" s="427" t="s">
        <v>450</v>
      </c>
      <c r="D241" s="352" t="s">
        <v>365</v>
      </c>
      <c r="E241" s="352" t="s">
        <v>402</v>
      </c>
      <c r="F241" s="428" t="s">
        <v>451</v>
      </c>
      <c r="G241" s="429">
        <v>582</v>
      </c>
      <c r="H241" s="430" t="s">
        <v>444</v>
      </c>
      <c r="I241" s="431">
        <f t="shared" si="9"/>
        <v>154916.76</v>
      </c>
    </row>
    <row r="242" spans="1:9" ht="126">
      <c r="A242" s="425">
        <v>235</v>
      </c>
      <c r="B242" s="426">
        <v>86.69</v>
      </c>
      <c r="C242" s="427" t="s">
        <v>452</v>
      </c>
      <c r="D242" s="352" t="s">
        <v>365</v>
      </c>
      <c r="E242" s="352" t="s">
        <v>402</v>
      </c>
      <c r="F242" s="428" t="s">
        <v>453</v>
      </c>
      <c r="G242" s="429">
        <v>3045</v>
      </c>
      <c r="H242" s="430" t="s">
        <v>444</v>
      </c>
      <c r="I242" s="431">
        <f t="shared" si="9"/>
        <v>263971.05</v>
      </c>
    </row>
    <row r="243" spans="1:9" ht="189">
      <c r="A243" s="425">
        <v>236</v>
      </c>
      <c r="B243" s="426">
        <v>23.400000000000002</v>
      </c>
      <c r="C243" s="427" t="s">
        <v>454</v>
      </c>
      <c r="D243" s="352" t="s">
        <v>365</v>
      </c>
      <c r="E243" s="352" t="s">
        <v>50</v>
      </c>
      <c r="F243" s="428" t="s">
        <v>455</v>
      </c>
      <c r="G243" s="429">
        <v>3623</v>
      </c>
      <c r="H243" s="430" t="s">
        <v>444</v>
      </c>
      <c r="I243" s="431">
        <f t="shared" si="9"/>
        <v>84778.200000000012</v>
      </c>
    </row>
    <row r="244" spans="1:9" ht="47.25">
      <c r="A244" s="425">
        <v>237</v>
      </c>
      <c r="B244" s="426">
        <v>27.750000000000004</v>
      </c>
      <c r="C244" s="427" t="s">
        <v>456</v>
      </c>
      <c r="D244" s="352" t="s">
        <v>365</v>
      </c>
      <c r="E244" s="352" t="s">
        <v>50</v>
      </c>
      <c r="F244" s="428" t="s">
        <v>457</v>
      </c>
      <c r="G244" s="429">
        <v>2990</v>
      </c>
      <c r="H244" s="430" t="s">
        <v>458</v>
      </c>
      <c r="I244" s="431">
        <f t="shared" si="9"/>
        <v>82972.500000000015</v>
      </c>
    </row>
    <row r="245" spans="1:9" ht="141.75">
      <c r="A245" s="425">
        <v>238</v>
      </c>
      <c r="B245" s="426">
        <v>8.6999999999999993</v>
      </c>
      <c r="C245" s="427" t="s">
        <v>459</v>
      </c>
      <c r="D245" s="352" t="s">
        <v>365</v>
      </c>
      <c r="E245" s="352" t="s">
        <v>50</v>
      </c>
      <c r="F245" s="428" t="s">
        <v>460</v>
      </c>
      <c r="G245" s="429">
        <v>4017</v>
      </c>
      <c r="H245" s="430" t="s">
        <v>444</v>
      </c>
      <c r="I245" s="431">
        <f t="shared" si="9"/>
        <v>34947.899999999994</v>
      </c>
    </row>
    <row r="246" spans="1:9" ht="63">
      <c r="A246" s="425">
        <v>239</v>
      </c>
      <c r="B246" s="426">
        <v>3.8499999999999996</v>
      </c>
      <c r="C246" s="427" t="s">
        <v>461</v>
      </c>
      <c r="D246" s="352" t="s">
        <v>365</v>
      </c>
      <c r="E246" s="352" t="s">
        <v>50</v>
      </c>
      <c r="F246" s="428" t="s">
        <v>462</v>
      </c>
      <c r="G246" s="429">
        <v>4371</v>
      </c>
      <c r="H246" s="430" t="s">
        <v>444</v>
      </c>
      <c r="I246" s="431">
        <f t="shared" si="9"/>
        <v>16828.349999999999</v>
      </c>
    </row>
    <row r="247" spans="1:9" ht="110.25">
      <c r="A247" s="425">
        <v>240</v>
      </c>
      <c r="B247" s="426">
        <v>3.2</v>
      </c>
      <c r="C247" s="427" t="s">
        <v>463</v>
      </c>
      <c r="D247" s="352" t="s">
        <v>365</v>
      </c>
      <c r="E247" s="352" t="s">
        <v>402</v>
      </c>
      <c r="F247" s="428" t="s">
        <v>464</v>
      </c>
      <c r="G247" s="429">
        <v>914</v>
      </c>
      <c r="H247" s="430" t="s">
        <v>444</v>
      </c>
      <c r="I247" s="431">
        <f t="shared" si="9"/>
        <v>2924.8</v>
      </c>
    </row>
    <row r="248" spans="1:9" ht="110.25">
      <c r="A248" s="425">
        <v>241</v>
      </c>
      <c r="B248" s="426">
        <v>224.7</v>
      </c>
      <c r="C248" s="427" t="s">
        <v>465</v>
      </c>
      <c r="D248" s="352" t="s">
        <v>365</v>
      </c>
      <c r="E248" s="352" t="s">
        <v>402</v>
      </c>
      <c r="F248" s="428" t="s">
        <v>466</v>
      </c>
      <c r="G248" s="429">
        <v>785</v>
      </c>
      <c r="H248" s="430" t="s">
        <v>444</v>
      </c>
      <c r="I248" s="431">
        <f t="shared" si="9"/>
        <v>176389.5</v>
      </c>
    </row>
    <row r="249" spans="1:9" ht="126">
      <c r="A249" s="425">
        <v>242</v>
      </c>
      <c r="B249" s="426">
        <v>12.459999999999999</v>
      </c>
      <c r="C249" s="427" t="s">
        <v>467</v>
      </c>
      <c r="D249" s="352" t="s">
        <v>365</v>
      </c>
      <c r="E249" s="352" t="s">
        <v>402</v>
      </c>
      <c r="F249" s="428" t="s">
        <v>468</v>
      </c>
      <c r="G249" s="429">
        <v>882</v>
      </c>
      <c r="H249" s="430" t="s">
        <v>444</v>
      </c>
      <c r="I249" s="431">
        <f t="shared" si="9"/>
        <v>10989.72</v>
      </c>
    </row>
    <row r="250" spans="1:9" ht="141.75">
      <c r="A250" s="425">
        <v>243</v>
      </c>
      <c r="B250" s="426">
        <v>21.580000000000002</v>
      </c>
      <c r="C250" s="427" t="s">
        <v>469</v>
      </c>
      <c r="D250" s="352" t="s">
        <v>365</v>
      </c>
      <c r="E250" s="352" t="s">
        <v>402</v>
      </c>
      <c r="F250" s="428" t="s">
        <v>470</v>
      </c>
      <c r="G250" s="429">
        <v>875</v>
      </c>
      <c r="H250" s="430" t="s">
        <v>444</v>
      </c>
      <c r="I250" s="431">
        <f t="shared" si="9"/>
        <v>18882.5</v>
      </c>
    </row>
    <row r="251" spans="1:9" ht="141.75">
      <c r="A251" s="425">
        <v>244</v>
      </c>
      <c r="B251" s="426">
        <v>582.17999999999995</v>
      </c>
      <c r="C251" s="427" t="s">
        <v>471</v>
      </c>
      <c r="D251" s="352" t="s">
        <v>365</v>
      </c>
      <c r="E251" s="352" t="s">
        <v>402</v>
      </c>
      <c r="F251" s="428" t="s">
        <v>472</v>
      </c>
      <c r="G251" s="429">
        <v>146</v>
      </c>
      <c r="H251" s="430" t="s">
        <v>444</v>
      </c>
      <c r="I251" s="431">
        <f t="shared" si="9"/>
        <v>84998.28</v>
      </c>
    </row>
    <row r="252" spans="1:9" ht="126">
      <c r="A252" s="425">
        <v>245</v>
      </c>
      <c r="B252" s="426">
        <v>1501.22</v>
      </c>
      <c r="C252" s="427" t="s">
        <v>473</v>
      </c>
      <c r="D252" s="352" t="s">
        <v>365</v>
      </c>
      <c r="E252" s="352" t="s">
        <v>402</v>
      </c>
      <c r="F252" s="428" t="s">
        <v>474</v>
      </c>
      <c r="G252" s="429">
        <v>154</v>
      </c>
      <c r="H252" s="430" t="s">
        <v>444</v>
      </c>
      <c r="I252" s="431">
        <f t="shared" si="9"/>
        <v>231187.88</v>
      </c>
    </row>
    <row r="253" spans="1:9" ht="78.75">
      <c r="A253" s="425">
        <v>246</v>
      </c>
      <c r="B253" s="426">
        <v>9.59</v>
      </c>
      <c r="C253" s="427" t="s">
        <v>475</v>
      </c>
      <c r="D253" s="352" t="s">
        <v>365</v>
      </c>
      <c r="E253" s="352" t="s">
        <v>50</v>
      </c>
      <c r="F253" s="428" t="s">
        <v>476</v>
      </c>
      <c r="G253" s="429">
        <v>6162</v>
      </c>
      <c r="H253" s="430" t="s">
        <v>444</v>
      </c>
      <c r="I253" s="431">
        <f t="shared" si="9"/>
        <v>59093.58</v>
      </c>
    </row>
    <row r="254" spans="1:9" ht="94.5">
      <c r="A254" s="425">
        <v>247</v>
      </c>
      <c r="B254" s="426">
        <v>25.22</v>
      </c>
      <c r="C254" s="427" t="s">
        <v>477</v>
      </c>
      <c r="D254" s="352" t="s">
        <v>365</v>
      </c>
      <c r="E254" s="352" t="s">
        <v>402</v>
      </c>
      <c r="F254" s="428" t="s">
        <v>478</v>
      </c>
      <c r="G254" s="429">
        <v>6292</v>
      </c>
      <c r="H254" s="430" t="s">
        <v>414</v>
      </c>
      <c r="I254" s="431">
        <f t="shared" si="9"/>
        <v>158684.24</v>
      </c>
    </row>
    <row r="255" spans="1:9" ht="94.5">
      <c r="A255" s="425">
        <v>248</v>
      </c>
      <c r="B255" s="426">
        <v>35.56</v>
      </c>
      <c r="C255" s="427" t="s">
        <v>479</v>
      </c>
      <c r="D255" s="352" t="s">
        <v>365</v>
      </c>
      <c r="E255" s="352" t="s">
        <v>402</v>
      </c>
      <c r="F255" s="428" t="s">
        <v>480</v>
      </c>
      <c r="G255" s="429">
        <v>5213</v>
      </c>
      <c r="H255" s="430" t="s">
        <v>414</v>
      </c>
      <c r="I255" s="431">
        <f t="shared" si="9"/>
        <v>185374.28</v>
      </c>
    </row>
    <row r="256" spans="1:9" ht="31.5">
      <c r="A256" s="425">
        <v>249</v>
      </c>
      <c r="B256" s="426">
        <v>2491</v>
      </c>
      <c r="C256" s="427" t="s">
        <v>481</v>
      </c>
      <c r="D256" s="352" t="s">
        <v>365</v>
      </c>
      <c r="E256" s="352" t="s">
        <v>50</v>
      </c>
      <c r="F256" s="428" t="s">
        <v>482</v>
      </c>
      <c r="G256" s="429">
        <v>128</v>
      </c>
      <c r="H256" s="430" t="s">
        <v>483</v>
      </c>
      <c r="I256" s="431">
        <f t="shared" si="9"/>
        <v>318848</v>
      </c>
    </row>
    <row r="257" spans="1:9" ht="47.25">
      <c r="A257" s="425">
        <v>250</v>
      </c>
      <c r="B257" s="426">
        <v>355</v>
      </c>
      <c r="C257" s="427" t="s">
        <v>484</v>
      </c>
      <c r="D257" s="352" t="s">
        <v>365</v>
      </c>
      <c r="E257" s="352" t="s">
        <v>50</v>
      </c>
      <c r="F257" s="428" t="s">
        <v>485</v>
      </c>
      <c r="G257" s="429">
        <v>108</v>
      </c>
      <c r="H257" s="430" t="s">
        <v>418</v>
      </c>
      <c r="I257" s="431">
        <f t="shared" si="9"/>
        <v>38340</v>
      </c>
    </row>
    <row r="258" spans="1:9" ht="78.75">
      <c r="A258" s="425">
        <v>251</v>
      </c>
      <c r="B258" s="426">
        <v>1</v>
      </c>
      <c r="C258" s="427" t="s">
        <v>486</v>
      </c>
      <c r="D258" s="352" t="s">
        <v>365</v>
      </c>
      <c r="E258" s="352" t="s">
        <v>50</v>
      </c>
      <c r="F258" s="428" t="s">
        <v>487</v>
      </c>
      <c r="G258" s="429">
        <v>11353</v>
      </c>
      <c r="H258" s="430" t="s">
        <v>15</v>
      </c>
      <c r="I258" s="431">
        <f t="shared" si="9"/>
        <v>11353</v>
      </c>
    </row>
    <row r="259" spans="1:9" ht="47.25">
      <c r="A259" s="425">
        <v>252</v>
      </c>
      <c r="B259" s="426">
        <v>8</v>
      </c>
      <c r="C259" s="427" t="s">
        <v>488</v>
      </c>
      <c r="D259" s="352" t="s">
        <v>365</v>
      </c>
      <c r="E259" s="352" t="s">
        <v>50</v>
      </c>
      <c r="F259" s="428" t="s">
        <v>489</v>
      </c>
      <c r="G259" s="429">
        <v>166</v>
      </c>
      <c r="H259" s="430" t="s">
        <v>15</v>
      </c>
      <c r="I259" s="431">
        <f t="shared" si="9"/>
        <v>1328</v>
      </c>
    </row>
    <row r="260" spans="1:9" ht="78.75">
      <c r="A260" s="425">
        <v>253</v>
      </c>
      <c r="B260" s="426">
        <v>2</v>
      </c>
      <c r="C260" s="427" t="s">
        <v>490</v>
      </c>
      <c r="D260" s="352" t="s">
        <v>365</v>
      </c>
      <c r="E260" s="352" t="s">
        <v>50</v>
      </c>
      <c r="F260" s="428" t="s">
        <v>491</v>
      </c>
      <c r="G260" s="429">
        <v>449</v>
      </c>
      <c r="H260" s="430" t="s">
        <v>15</v>
      </c>
      <c r="I260" s="431">
        <f t="shared" si="9"/>
        <v>898</v>
      </c>
    </row>
    <row r="261" spans="1:9" ht="94.5">
      <c r="A261" s="425">
        <v>254</v>
      </c>
      <c r="B261" s="426">
        <v>64</v>
      </c>
      <c r="C261" s="427" t="s">
        <v>492</v>
      </c>
      <c r="D261" s="352" t="s">
        <v>365</v>
      </c>
      <c r="E261" s="352" t="s">
        <v>50</v>
      </c>
      <c r="F261" s="428" t="s">
        <v>493</v>
      </c>
      <c r="G261" s="429">
        <v>676</v>
      </c>
      <c r="H261" s="430" t="s">
        <v>15</v>
      </c>
      <c r="I261" s="431">
        <f t="shared" si="9"/>
        <v>43264</v>
      </c>
    </row>
    <row r="262" spans="1:9" ht="47.25">
      <c r="A262" s="425">
        <v>255</v>
      </c>
      <c r="B262" s="426">
        <v>24</v>
      </c>
      <c r="C262" s="427" t="s">
        <v>494</v>
      </c>
      <c r="D262" s="352" t="s">
        <v>365</v>
      </c>
      <c r="E262" s="352" t="s">
        <v>50</v>
      </c>
      <c r="F262" s="428" t="s">
        <v>495</v>
      </c>
      <c r="G262" s="429">
        <v>148</v>
      </c>
      <c r="H262" s="430" t="s">
        <v>15</v>
      </c>
      <c r="I262" s="431">
        <f t="shared" si="9"/>
        <v>3552</v>
      </c>
    </row>
    <row r="263" spans="1:9" ht="47.25">
      <c r="A263" s="425">
        <v>256</v>
      </c>
      <c r="B263" s="426">
        <v>1</v>
      </c>
      <c r="C263" s="427" t="s">
        <v>496</v>
      </c>
      <c r="D263" s="352" t="s">
        <v>365</v>
      </c>
      <c r="E263" s="352" t="s">
        <v>50</v>
      </c>
      <c r="F263" s="428" t="s">
        <v>497</v>
      </c>
      <c r="G263" s="429">
        <v>2192</v>
      </c>
      <c r="H263" s="430" t="s">
        <v>15</v>
      </c>
      <c r="I263" s="431">
        <f t="shared" si="9"/>
        <v>2192</v>
      </c>
    </row>
    <row r="264" spans="1:9" ht="47.25">
      <c r="A264" s="425">
        <v>257</v>
      </c>
      <c r="B264" s="426">
        <v>185</v>
      </c>
      <c r="C264" s="427" t="s">
        <v>498</v>
      </c>
      <c r="D264" s="352" t="s">
        <v>365</v>
      </c>
      <c r="E264" s="352" t="s">
        <v>50</v>
      </c>
      <c r="F264" s="428" t="s">
        <v>499</v>
      </c>
      <c r="G264" s="429">
        <v>75</v>
      </c>
      <c r="H264" s="430" t="s">
        <v>74</v>
      </c>
      <c r="I264" s="431">
        <f t="shared" si="9"/>
        <v>13875</v>
      </c>
    </row>
    <row r="265" spans="1:9" ht="47.25">
      <c r="A265" s="425">
        <v>258</v>
      </c>
      <c r="B265" s="426">
        <v>310</v>
      </c>
      <c r="C265" s="427" t="s">
        <v>500</v>
      </c>
      <c r="D265" s="352" t="s">
        <v>365</v>
      </c>
      <c r="E265" s="352" t="s">
        <v>50</v>
      </c>
      <c r="F265" s="428" t="s">
        <v>501</v>
      </c>
      <c r="G265" s="429">
        <v>103</v>
      </c>
      <c r="H265" s="430" t="s">
        <v>74</v>
      </c>
      <c r="I265" s="431">
        <f t="shared" si="9"/>
        <v>31930</v>
      </c>
    </row>
    <row r="266" spans="1:9" ht="47.25">
      <c r="A266" s="425">
        <v>259</v>
      </c>
      <c r="B266" s="426">
        <v>14</v>
      </c>
      <c r="C266" s="427" t="s">
        <v>502</v>
      </c>
      <c r="D266" s="352" t="s">
        <v>365</v>
      </c>
      <c r="E266" s="352" t="s">
        <v>50</v>
      </c>
      <c r="F266" s="428" t="s">
        <v>503</v>
      </c>
      <c r="G266" s="429">
        <v>141</v>
      </c>
      <c r="H266" s="430" t="s">
        <v>15</v>
      </c>
      <c r="I266" s="431">
        <f t="shared" si="9"/>
        <v>1974</v>
      </c>
    </row>
    <row r="267" spans="1:9" ht="47.25">
      <c r="A267" s="425">
        <v>260</v>
      </c>
      <c r="B267" s="426">
        <v>12</v>
      </c>
      <c r="C267" s="427" t="s">
        <v>504</v>
      </c>
      <c r="D267" s="352" t="s">
        <v>365</v>
      </c>
      <c r="E267" s="352" t="s">
        <v>50</v>
      </c>
      <c r="F267" s="428" t="s">
        <v>505</v>
      </c>
      <c r="G267" s="429">
        <v>2277</v>
      </c>
      <c r="H267" s="430" t="s">
        <v>15</v>
      </c>
      <c r="I267" s="431">
        <f t="shared" si="9"/>
        <v>27324</v>
      </c>
    </row>
    <row r="268" spans="1:9" ht="47.25">
      <c r="A268" s="425">
        <v>261</v>
      </c>
      <c r="B268" s="426">
        <v>12</v>
      </c>
      <c r="C268" s="434" t="s">
        <v>506</v>
      </c>
      <c r="D268" s="352" t="s">
        <v>365</v>
      </c>
      <c r="E268" s="352" t="s">
        <v>50</v>
      </c>
      <c r="F268" s="428" t="s">
        <v>507</v>
      </c>
      <c r="G268" s="429">
        <v>589</v>
      </c>
      <c r="H268" s="430" t="s">
        <v>15</v>
      </c>
      <c r="I268" s="431">
        <f t="shared" si="9"/>
        <v>7068</v>
      </c>
    </row>
    <row r="269" spans="1:9" ht="15.75">
      <c r="A269" s="425">
        <v>262</v>
      </c>
      <c r="B269" s="426">
        <v>10</v>
      </c>
      <c r="C269" s="427" t="e">
        <f>[2]Detaied!B554</f>
        <v>#REF!</v>
      </c>
      <c r="D269" s="352" t="s">
        <v>365</v>
      </c>
      <c r="E269" s="352" t="s">
        <v>50</v>
      </c>
      <c r="F269" s="428" t="s">
        <v>509</v>
      </c>
      <c r="G269" s="429">
        <v>3887</v>
      </c>
      <c r="H269" s="430" t="s">
        <v>15</v>
      </c>
      <c r="I269" s="431">
        <f t="shared" si="9"/>
        <v>38870</v>
      </c>
    </row>
    <row r="270" spans="1:9" ht="94.5">
      <c r="A270" s="425">
        <v>263</v>
      </c>
      <c r="B270" s="426">
        <v>1</v>
      </c>
      <c r="C270" s="427" t="s">
        <v>510</v>
      </c>
      <c r="D270" s="352" t="s">
        <v>365</v>
      </c>
      <c r="E270" s="352" t="s">
        <v>50</v>
      </c>
      <c r="F270" s="428" t="s">
        <v>511</v>
      </c>
      <c r="G270" s="429">
        <v>5345</v>
      </c>
      <c r="H270" s="430" t="s">
        <v>15</v>
      </c>
      <c r="I270" s="431">
        <f t="shared" si="9"/>
        <v>5345</v>
      </c>
    </row>
    <row r="271" spans="1:9" ht="15.75">
      <c r="A271" s="425">
        <v>264</v>
      </c>
      <c r="B271" s="426">
        <v>14</v>
      </c>
      <c r="C271" s="435" t="s">
        <v>512</v>
      </c>
      <c r="D271" s="352" t="s">
        <v>365</v>
      </c>
      <c r="E271" s="352" t="s">
        <v>50</v>
      </c>
      <c r="F271" s="436" t="s">
        <v>513</v>
      </c>
      <c r="G271" s="429">
        <v>582</v>
      </c>
      <c r="H271" s="430" t="s">
        <v>15</v>
      </c>
      <c r="I271" s="431">
        <f t="shared" si="9"/>
        <v>8148</v>
      </c>
    </row>
    <row r="272" spans="1:9" ht="78.75">
      <c r="A272" s="425">
        <v>265</v>
      </c>
      <c r="B272" s="426">
        <v>30</v>
      </c>
      <c r="C272" s="427" t="s">
        <v>514</v>
      </c>
      <c r="D272" s="352" t="s">
        <v>365</v>
      </c>
      <c r="E272" s="352" t="s">
        <v>50</v>
      </c>
      <c r="F272" s="428" t="s">
        <v>515</v>
      </c>
      <c r="G272" s="429">
        <v>755</v>
      </c>
      <c r="H272" s="430" t="s">
        <v>74</v>
      </c>
      <c r="I272" s="431">
        <f t="shared" si="9"/>
        <v>22650</v>
      </c>
    </row>
    <row r="273" spans="1:9" ht="63">
      <c r="A273" s="425">
        <v>266</v>
      </c>
      <c r="B273" s="426">
        <v>1</v>
      </c>
      <c r="C273" s="427" t="s">
        <v>516</v>
      </c>
      <c r="D273" s="352" t="s">
        <v>365</v>
      </c>
      <c r="E273" s="352" t="s">
        <v>402</v>
      </c>
      <c r="F273" s="428" t="s">
        <v>517</v>
      </c>
      <c r="G273" s="429">
        <v>8766</v>
      </c>
      <c r="H273" s="430" t="s">
        <v>15</v>
      </c>
      <c r="I273" s="431">
        <f t="shared" si="9"/>
        <v>8766</v>
      </c>
    </row>
    <row r="274" spans="1:9" ht="31.5">
      <c r="A274" s="425">
        <v>267</v>
      </c>
      <c r="B274" s="426">
        <v>2</v>
      </c>
      <c r="C274" s="427" t="s">
        <v>518</v>
      </c>
      <c r="D274" s="352" t="s">
        <v>365</v>
      </c>
      <c r="E274" s="352" t="s">
        <v>50</v>
      </c>
      <c r="F274" s="428" t="s">
        <v>519</v>
      </c>
      <c r="G274" s="429">
        <v>128</v>
      </c>
      <c r="H274" s="430" t="s">
        <v>15</v>
      </c>
      <c r="I274" s="431">
        <f t="shared" si="9"/>
        <v>256</v>
      </c>
    </row>
    <row r="275" spans="1:9" ht="31.5">
      <c r="A275" s="425">
        <v>268</v>
      </c>
      <c r="B275" s="426">
        <v>2</v>
      </c>
      <c r="C275" s="427" t="s">
        <v>520</v>
      </c>
      <c r="D275" s="352" t="s">
        <v>365</v>
      </c>
      <c r="E275" s="352" t="s">
        <v>50</v>
      </c>
      <c r="F275" s="428" t="s">
        <v>521</v>
      </c>
      <c r="G275" s="429">
        <v>100</v>
      </c>
      <c r="H275" s="430" t="s">
        <v>15</v>
      </c>
      <c r="I275" s="431">
        <f t="shared" si="9"/>
        <v>200</v>
      </c>
    </row>
    <row r="276" spans="1:9" ht="31.5">
      <c r="A276" s="425">
        <v>269</v>
      </c>
      <c r="B276" s="426">
        <v>12</v>
      </c>
      <c r="C276" s="427" t="s">
        <v>522</v>
      </c>
      <c r="D276" s="352" t="s">
        <v>365</v>
      </c>
      <c r="E276" s="352" t="s">
        <v>50</v>
      </c>
      <c r="F276" s="428" t="s">
        <v>523</v>
      </c>
      <c r="G276" s="429">
        <v>462</v>
      </c>
      <c r="H276" s="430" t="s">
        <v>74</v>
      </c>
      <c r="I276" s="431">
        <f t="shared" si="9"/>
        <v>5544</v>
      </c>
    </row>
    <row r="277" spans="1:9" ht="31.5">
      <c r="A277" s="425">
        <v>270</v>
      </c>
      <c r="B277" s="426">
        <v>20</v>
      </c>
      <c r="C277" s="427" t="s">
        <v>524</v>
      </c>
      <c r="D277" s="352" t="s">
        <v>365</v>
      </c>
      <c r="E277" s="352" t="s">
        <v>50</v>
      </c>
      <c r="F277" s="428" t="s">
        <v>525</v>
      </c>
      <c r="G277" s="429">
        <v>410</v>
      </c>
      <c r="H277" s="430" t="s">
        <v>74</v>
      </c>
      <c r="I277" s="431">
        <f t="shared" si="9"/>
        <v>8200</v>
      </c>
    </row>
    <row r="278" spans="1:9" ht="63">
      <c r="A278" s="425">
        <v>271</v>
      </c>
      <c r="B278" s="426">
        <v>2</v>
      </c>
      <c r="C278" s="427" t="s">
        <v>526</v>
      </c>
      <c r="D278" s="352" t="s">
        <v>365</v>
      </c>
      <c r="E278" s="352" t="s">
        <v>50</v>
      </c>
      <c r="F278" s="428" t="s">
        <v>527</v>
      </c>
      <c r="G278" s="429">
        <v>767</v>
      </c>
      <c r="H278" s="430" t="s">
        <v>15</v>
      </c>
      <c r="I278" s="431">
        <f t="shared" si="9"/>
        <v>1534</v>
      </c>
    </row>
    <row r="279" spans="1:9" ht="47.25">
      <c r="A279" s="425">
        <v>272</v>
      </c>
      <c r="B279" s="426">
        <v>1</v>
      </c>
      <c r="C279" s="427" t="s">
        <v>528</v>
      </c>
      <c r="D279" s="352" t="s">
        <v>365</v>
      </c>
      <c r="E279" s="352" t="s">
        <v>50</v>
      </c>
      <c r="F279" s="428" t="s">
        <v>529</v>
      </c>
      <c r="G279" s="429">
        <v>2228</v>
      </c>
      <c r="H279" s="430" t="s">
        <v>15</v>
      </c>
      <c r="I279" s="431">
        <f t="shared" si="9"/>
        <v>2228</v>
      </c>
    </row>
    <row r="280" spans="1:9" ht="47.25">
      <c r="A280" s="425">
        <v>273</v>
      </c>
      <c r="B280" s="426">
        <v>1</v>
      </c>
      <c r="C280" s="427" t="s">
        <v>530</v>
      </c>
      <c r="D280" s="352" t="s">
        <v>365</v>
      </c>
      <c r="E280" s="352" t="s">
        <v>50</v>
      </c>
      <c r="F280" s="428" t="s">
        <v>531</v>
      </c>
      <c r="G280" s="429">
        <v>1324</v>
      </c>
      <c r="H280" s="430" t="s">
        <v>15</v>
      </c>
      <c r="I280" s="431">
        <f t="shared" si="9"/>
        <v>1324</v>
      </c>
    </row>
    <row r="281" spans="1:9" ht="31.5">
      <c r="A281" s="425">
        <v>274</v>
      </c>
      <c r="B281" s="426">
        <v>2</v>
      </c>
      <c r="C281" s="427" t="s">
        <v>532</v>
      </c>
      <c r="D281" s="352" t="s">
        <v>365</v>
      </c>
      <c r="E281" s="352" t="s">
        <v>50</v>
      </c>
      <c r="F281" s="428" t="s">
        <v>533</v>
      </c>
      <c r="G281" s="429">
        <v>721</v>
      </c>
      <c r="H281" s="430" t="s">
        <v>15</v>
      </c>
      <c r="I281" s="431">
        <f t="shared" si="9"/>
        <v>1442</v>
      </c>
    </row>
    <row r="282" spans="1:9" ht="31.5">
      <c r="A282" s="425">
        <v>275</v>
      </c>
      <c r="B282" s="426">
        <v>4</v>
      </c>
      <c r="C282" s="427" t="s">
        <v>534</v>
      </c>
      <c r="D282" s="352" t="s">
        <v>365</v>
      </c>
      <c r="E282" s="352" t="s">
        <v>50</v>
      </c>
      <c r="F282" s="428" t="s">
        <v>535</v>
      </c>
      <c r="G282" s="429">
        <v>298</v>
      </c>
      <c r="H282" s="430" t="s">
        <v>15</v>
      </c>
      <c r="I282" s="431">
        <f t="shared" si="9"/>
        <v>1192</v>
      </c>
    </row>
    <row r="283" spans="1:9" ht="126">
      <c r="A283" s="425">
        <v>276</v>
      </c>
      <c r="B283" s="426">
        <v>1</v>
      </c>
      <c r="C283" s="427" t="s">
        <v>536</v>
      </c>
      <c r="D283" s="352" t="s">
        <v>365</v>
      </c>
      <c r="E283" s="352" t="s">
        <v>50</v>
      </c>
      <c r="F283" s="428" t="s">
        <v>537</v>
      </c>
      <c r="G283" s="429">
        <v>1717</v>
      </c>
      <c r="H283" s="430" t="s">
        <v>15</v>
      </c>
      <c r="I283" s="431">
        <f t="shared" si="9"/>
        <v>1717</v>
      </c>
    </row>
    <row r="284" spans="1:9" ht="31.5">
      <c r="A284" s="425">
        <v>277</v>
      </c>
      <c r="B284" s="426">
        <v>2</v>
      </c>
      <c r="C284" s="427" t="s">
        <v>538</v>
      </c>
      <c r="D284" s="352" t="s">
        <v>365</v>
      </c>
      <c r="E284" s="352" t="s">
        <v>50</v>
      </c>
      <c r="F284" s="428" t="s">
        <v>539</v>
      </c>
      <c r="G284" s="429">
        <v>309</v>
      </c>
      <c r="H284" s="430" t="s">
        <v>15</v>
      </c>
      <c r="I284" s="431">
        <f t="shared" ref="I284:I313" si="10">G284*B284</f>
        <v>618</v>
      </c>
    </row>
    <row r="285" spans="1:9" ht="31.5">
      <c r="A285" s="425">
        <v>278</v>
      </c>
      <c r="B285" s="426">
        <v>2</v>
      </c>
      <c r="C285" s="427" t="s">
        <v>540</v>
      </c>
      <c r="D285" s="352" t="s">
        <v>365</v>
      </c>
      <c r="E285" s="352" t="s">
        <v>50</v>
      </c>
      <c r="F285" s="428" t="s">
        <v>541</v>
      </c>
      <c r="G285" s="429">
        <v>134</v>
      </c>
      <c r="H285" s="430" t="s">
        <v>15</v>
      </c>
      <c r="I285" s="431">
        <f t="shared" si="10"/>
        <v>268</v>
      </c>
    </row>
    <row r="286" spans="1:9" ht="31.5">
      <c r="A286" s="425">
        <v>279</v>
      </c>
      <c r="B286" s="426">
        <v>1</v>
      </c>
      <c r="C286" s="427" t="s">
        <v>542</v>
      </c>
      <c r="D286" s="352" t="s">
        <v>365</v>
      </c>
      <c r="E286" s="352" t="s">
        <v>50</v>
      </c>
      <c r="F286" s="428" t="s">
        <v>543</v>
      </c>
      <c r="G286" s="429">
        <v>2032</v>
      </c>
      <c r="H286" s="430" t="s">
        <v>15</v>
      </c>
      <c r="I286" s="431">
        <f t="shared" si="10"/>
        <v>2032</v>
      </c>
    </row>
    <row r="287" spans="1:9" ht="78.75">
      <c r="A287" s="425">
        <v>280</v>
      </c>
      <c r="B287" s="426">
        <v>1000</v>
      </c>
      <c r="C287" s="427" t="s">
        <v>544</v>
      </c>
      <c r="D287" s="352" t="s">
        <v>365</v>
      </c>
      <c r="E287" s="352" t="s">
        <v>50</v>
      </c>
      <c r="F287" s="428" t="s">
        <v>545</v>
      </c>
      <c r="G287" s="429">
        <v>10</v>
      </c>
      <c r="H287" s="430" t="s">
        <v>546</v>
      </c>
      <c r="I287" s="431">
        <f t="shared" si="10"/>
        <v>10000</v>
      </c>
    </row>
    <row r="288" spans="1:9" ht="31.5">
      <c r="A288" s="425">
        <v>281</v>
      </c>
      <c r="B288" s="426">
        <v>2</v>
      </c>
      <c r="C288" s="427" t="s">
        <v>547</v>
      </c>
      <c r="D288" s="352" t="s">
        <v>365</v>
      </c>
      <c r="E288" s="352" t="s">
        <v>50</v>
      </c>
      <c r="F288" s="428" t="s">
        <v>548</v>
      </c>
      <c r="G288" s="429">
        <v>33</v>
      </c>
      <c r="H288" s="430" t="s">
        <v>15</v>
      </c>
      <c r="I288" s="431">
        <f t="shared" si="10"/>
        <v>66</v>
      </c>
    </row>
    <row r="289" spans="1:9" ht="94.5">
      <c r="A289" s="425">
        <v>282</v>
      </c>
      <c r="B289" s="426">
        <v>20</v>
      </c>
      <c r="C289" s="427" t="s">
        <v>549</v>
      </c>
      <c r="D289" s="352" t="s">
        <v>365</v>
      </c>
      <c r="E289" s="352" t="s">
        <v>50</v>
      </c>
      <c r="F289" s="428" t="s">
        <v>550</v>
      </c>
      <c r="G289" s="429">
        <v>239</v>
      </c>
      <c r="H289" s="430" t="s">
        <v>74</v>
      </c>
      <c r="I289" s="431">
        <f t="shared" si="10"/>
        <v>4780</v>
      </c>
    </row>
    <row r="290" spans="1:9" ht="94.5">
      <c r="A290" s="425">
        <v>283</v>
      </c>
      <c r="B290" s="426">
        <v>50</v>
      </c>
      <c r="C290" s="427" t="s">
        <v>551</v>
      </c>
      <c r="D290" s="352" t="s">
        <v>365</v>
      </c>
      <c r="E290" s="352" t="s">
        <v>50</v>
      </c>
      <c r="F290" s="428" t="s">
        <v>372</v>
      </c>
      <c r="G290" s="429">
        <v>313</v>
      </c>
      <c r="H290" s="430" t="s">
        <v>74</v>
      </c>
      <c r="I290" s="431">
        <f t="shared" si="10"/>
        <v>15650</v>
      </c>
    </row>
    <row r="291" spans="1:9" ht="94.5">
      <c r="A291" s="425">
        <v>284</v>
      </c>
      <c r="B291" s="426">
        <v>40</v>
      </c>
      <c r="C291" s="427" t="s">
        <v>552</v>
      </c>
      <c r="D291" s="352" t="s">
        <v>365</v>
      </c>
      <c r="E291" s="352" t="s">
        <v>50</v>
      </c>
      <c r="F291" s="428" t="s">
        <v>553</v>
      </c>
      <c r="G291" s="429">
        <v>410</v>
      </c>
      <c r="H291" s="430" t="s">
        <v>74</v>
      </c>
      <c r="I291" s="431">
        <f t="shared" si="10"/>
        <v>16400</v>
      </c>
    </row>
    <row r="292" spans="1:9" ht="31.5">
      <c r="A292" s="425">
        <v>285</v>
      </c>
      <c r="B292" s="426">
        <v>2</v>
      </c>
      <c r="C292" s="427" t="s">
        <v>554</v>
      </c>
      <c r="D292" s="352" t="s">
        <v>365</v>
      </c>
      <c r="E292" s="352" t="s">
        <v>50</v>
      </c>
      <c r="F292" s="428" t="s">
        <v>555</v>
      </c>
      <c r="G292" s="429">
        <v>466</v>
      </c>
      <c r="H292" s="430" t="s">
        <v>15</v>
      </c>
      <c r="I292" s="431">
        <f t="shared" si="10"/>
        <v>932</v>
      </c>
    </row>
    <row r="293" spans="1:9" ht="31.5">
      <c r="A293" s="425">
        <v>286</v>
      </c>
      <c r="B293" s="426">
        <v>20</v>
      </c>
      <c r="C293" s="427" t="s">
        <v>556</v>
      </c>
      <c r="D293" s="352" t="s">
        <v>365</v>
      </c>
      <c r="E293" s="352" t="s">
        <v>50</v>
      </c>
      <c r="F293" s="428" t="s">
        <v>557</v>
      </c>
      <c r="G293" s="429">
        <v>331</v>
      </c>
      <c r="H293" s="430" t="s">
        <v>15</v>
      </c>
      <c r="I293" s="431">
        <f t="shared" si="10"/>
        <v>6620</v>
      </c>
    </row>
    <row r="294" spans="1:9" ht="31.5">
      <c r="A294" s="425">
        <v>287</v>
      </c>
      <c r="B294" s="426">
        <v>1</v>
      </c>
      <c r="C294" s="427" t="s">
        <v>558</v>
      </c>
      <c r="D294" s="352" t="s">
        <v>365</v>
      </c>
      <c r="E294" s="352" t="s">
        <v>50</v>
      </c>
      <c r="F294" s="428" t="s">
        <v>559</v>
      </c>
      <c r="G294" s="429">
        <v>489</v>
      </c>
      <c r="H294" s="430" t="s">
        <v>15</v>
      </c>
      <c r="I294" s="431">
        <f t="shared" si="10"/>
        <v>489</v>
      </c>
    </row>
    <row r="295" spans="1:9" ht="15.75">
      <c r="A295" s="425">
        <v>288</v>
      </c>
      <c r="B295" s="426">
        <v>1</v>
      </c>
      <c r="C295" s="427" t="s">
        <v>560</v>
      </c>
      <c r="D295" s="352" t="s">
        <v>365</v>
      </c>
      <c r="E295" s="352" t="s">
        <v>50</v>
      </c>
      <c r="F295" s="428" t="s">
        <v>561</v>
      </c>
      <c r="G295" s="429">
        <v>675</v>
      </c>
      <c r="H295" s="430" t="s">
        <v>15</v>
      </c>
      <c r="I295" s="431">
        <f t="shared" si="10"/>
        <v>675</v>
      </c>
    </row>
    <row r="296" spans="1:9" ht="47.25">
      <c r="A296" s="425">
        <v>289</v>
      </c>
      <c r="B296" s="426">
        <v>17.5</v>
      </c>
      <c r="C296" s="427" t="s">
        <v>562</v>
      </c>
      <c r="D296" s="352" t="s">
        <v>365</v>
      </c>
      <c r="E296" s="352" t="s">
        <v>50</v>
      </c>
      <c r="F296" s="428" t="s">
        <v>563</v>
      </c>
      <c r="G296" s="429">
        <v>395</v>
      </c>
      <c r="H296" s="430" t="s">
        <v>322</v>
      </c>
      <c r="I296" s="431">
        <f t="shared" si="10"/>
        <v>6912.5</v>
      </c>
    </row>
    <row r="297" spans="1:9" ht="47.25">
      <c r="A297" s="425">
        <v>290</v>
      </c>
      <c r="B297" s="426">
        <v>3.05</v>
      </c>
      <c r="C297" s="427" t="s">
        <v>564</v>
      </c>
      <c r="D297" s="352" t="s">
        <v>365</v>
      </c>
      <c r="E297" s="352" t="s">
        <v>50</v>
      </c>
      <c r="F297" s="428" t="s">
        <v>565</v>
      </c>
      <c r="G297" s="429">
        <v>3553</v>
      </c>
      <c r="H297" s="430" t="s">
        <v>444</v>
      </c>
      <c r="I297" s="431">
        <f t="shared" si="10"/>
        <v>10836.65</v>
      </c>
    </row>
    <row r="298" spans="1:9" ht="15.75">
      <c r="A298" s="425">
        <v>291</v>
      </c>
      <c r="B298" s="426">
        <v>211.06</v>
      </c>
      <c r="C298" s="437" t="s">
        <v>566</v>
      </c>
      <c r="D298" s="352" t="s">
        <v>365</v>
      </c>
      <c r="E298" s="352" t="s">
        <v>402</v>
      </c>
      <c r="F298" s="428" t="s">
        <v>567</v>
      </c>
      <c r="G298" s="429">
        <v>270</v>
      </c>
      <c r="H298" s="430" t="s">
        <v>414</v>
      </c>
      <c r="I298" s="431">
        <f t="shared" si="10"/>
        <v>56986.2</v>
      </c>
    </row>
    <row r="299" spans="1:9" ht="31.5">
      <c r="A299" s="425">
        <v>292</v>
      </c>
      <c r="B299" s="426">
        <v>9.3999999999999986</v>
      </c>
      <c r="C299" s="427" t="s">
        <v>568</v>
      </c>
      <c r="D299" s="352" t="s">
        <v>365</v>
      </c>
      <c r="E299" s="352" t="s">
        <v>402</v>
      </c>
      <c r="F299" s="428" t="s">
        <v>569</v>
      </c>
      <c r="G299" s="429">
        <v>1601</v>
      </c>
      <c r="H299" s="430" t="s">
        <v>414</v>
      </c>
      <c r="I299" s="431">
        <f t="shared" si="10"/>
        <v>15049.399999999998</v>
      </c>
    </row>
    <row r="300" spans="1:9" ht="126">
      <c r="A300" s="425">
        <v>293</v>
      </c>
      <c r="B300" s="426">
        <v>50</v>
      </c>
      <c r="C300" s="427" t="s">
        <v>570</v>
      </c>
      <c r="D300" s="352" t="s">
        <v>365</v>
      </c>
      <c r="E300" s="352" t="s">
        <v>402</v>
      </c>
      <c r="F300" s="428" t="s">
        <v>571</v>
      </c>
      <c r="G300" s="429">
        <v>916</v>
      </c>
      <c r="H300" s="430" t="s">
        <v>444</v>
      </c>
      <c r="I300" s="431">
        <f t="shared" si="10"/>
        <v>45800</v>
      </c>
    </row>
    <row r="301" spans="1:9" ht="47.25">
      <c r="A301" s="425">
        <v>294</v>
      </c>
      <c r="B301" s="426">
        <v>25.67</v>
      </c>
      <c r="C301" s="432" t="s">
        <v>572</v>
      </c>
      <c r="D301" s="352" t="s">
        <v>365</v>
      </c>
      <c r="E301" s="352" t="s">
        <v>50</v>
      </c>
      <c r="F301" s="428" t="s">
        <v>573</v>
      </c>
      <c r="G301" s="429">
        <v>5299</v>
      </c>
      <c r="H301" s="430" t="s">
        <v>458</v>
      </c>
      <c r="I301" s="431">
        <f t="shared" si="10"/>
        <v>136025.33000000002</v>
      </c>
    </row>
    <row r="302" spans="1:9" ht="47.25">
      <c r="A302" s="425">
        <v>295</v>
      </c>
      <c r="B302" s="426">
        <v>1</v>
      </c>
      <c r="C302" s="438" t="s">
        <v>574</v>
      </c>
      <c r="D302" s="352" t="s">
        <v>365</v>
      </c>
      <c r="E302" s="352" t="s">
        <v>402</v>
      </c>
      <c r="F302" s="428" t="s">
        <v>575</v>
      </c>
      <c r="G302" s="429">
        <v>5000</v>
      </c>
      <c r="H302" s="430" t="s">
        <v>444</v>
      </c>
      <c r="I302" s="431">
        <f t="shared" si="10"/>
        <v>5000</v>
      </c>
    </row>
    <row r="303" spans="1:9" ht="63">
      <c r="A303" s="425">
        <v>296</v>
      </c>
      <c r="B303" s="426">
        <v>225</v>
      </c>
      <c r="C303" s="432" t="s">
        <v>576</v>
      </c>
      <c r="D303" s="352" t="s">
        <v>365</v>
      </c>
      <c r="E303" s="352" t="s">
        <v>402</v>
      </c>
      <c r="F303" s="428" t="s">
        <v>577</v>
      </c>
      <c r="G303" s="429">
        <v>336</v>
      </c>
      <c r="H303" s="430" t="s">
        <v>418</v>
      </c>
      <c r="I303" s="431">
        <f t="shared" si="10"/>
        <v>75600</v>
      </c>
    </row>
    <row r="304" spans="1:9" ht="63">
      <c r="A304" s="425">
        <v>297</v>
      </c>
      <c r="B304" s="426">
        <v>25</v>
      </c>
      <c r="C304" s="432" t="s">
        <v>578</v>
      </c>
      <c r="D304" s="352" t="s">
        <v>365</v>
      </c>
      <c r="E304" s="352" t="s">
        <v>50</v>
      </c>
      <c r="F304" s="428" t="s">
        <v>579</v>
      </c>
      <c r="G304" s="429">
        <v>883</v>
      </c>
      <c r="H304" s="430" t="s">
        <v>418</v>
      </c>
      <c r="I304" s="431">
        <f t="shared" si="10"/>
        <v>22075</v>
      </c>
    </row>
    <row r="305" spans="1:9" ht="63">
      <c r="A305" s="425">
        <v>298</v>
      </c>
      <c r="B305" s="426">
        <v>1</v>
      </c>
      <c r="C305" s="432" t="s">
        <v>580</v>
      </c>
      <c r="D305" s="352" t="s">
        <v>365</v>
      </c>
      <c r="E305" s="352" t="s">
        <v>50</v>
      </c>
      <c r="F305" s="428" t="s">
        <v>581</v>
      </c>
      <c r="G305" s="429">
        <v>21619</v>
      </c>
      <c r="H305" s="430" t="s">
        <v>15</v>
      </c>
      <c r="I305" s="431">
        <f t="shared" si="10"/>
        <v>21619</v>
      </c>
    </row>
    <row r="306" spans="1:9" ht="47.25">
      <c r="A306" s="425">
        <v>299</v>
      </c>
      <c r="B306" s="426">
        <v>168</v>
      </c>
      <c r="C306" s="432" t="s">
        <v>582</v>
      </c>
      <c r="D306" s="352" t="s">
        <v>365</v>
      </c>
      <c r="E306" s="352" t="s">
        <v>50</v>
      </c>
      <c r="F306" s="428" t="s">
        <v>583</v>
      </c>
      <c r="G306" s="429">
        <v>180</v>
      </c>
      <c r="H306" s="430" t="s">
        <v>418</v>
      </c>
      <c r="I306" s="431">
        <f t="shared" si="10"/>
        <v>30240</v>
      </c>
    </row>
    <row r="307" spans="1:9" ht="47.25">
      <c r="A307" s="425">
        <v>300</v>
      </c>
      <c r="B307" s="426">
        <v>1</v>
      </c>
      <c r="C307" s="432" t="s">
        <v>584</v>
      </c>
      <c r="D307" s="352" t="s">
        <v>365</v>
      </c>
      <c r="E307" s="352" t="s">
        <v>50</v>
      </c>
      <c r="F307" s="428" t="s">
        <v>585</v>
      </c>
      <c r="G307" s="429">
        <v>1040</v>
      </c>
      <c r="H307" s="430" t="s">
        <v>15</v>
      </c>
      <c r="I307" s="431">
        <f t="shared" si="10"/>
        <v>1040</v>
      </c>
    </row>
    <row r="308" spans="1:9" ht="47.25">
      <c r="A308" s="425">
        <v>301</v>
      </c>
      <c r="B308" s="426">
        <v>180</v>
      </c>
      <c r="C308" s="432" t="s">
        <v>586</v>
      </c>
      <c r="D308" s="352" t="s">
        <v>365</v>
      </c>
      <c r="E308" s="352" t="s">
        <v>50</v>
      </c>
      <c r="F308" s="428" t="s">
        <v>587</v>
      </c>
      <c r="G308" s="429">
        <v>192</v>
      </c>
      <c r="H308" s="430" t="s">
        <v>418</v>
      </c>
      <c r="I308" s="431">
        <f t="shared" si="10"/>
        <v>34560</v>
      </c>
    </row>
    <row r="309" spans="1:9" ht="15.75">
      <c r="A309" s="425">
        <v>302</v>
      </c>
      <c r="B309" s="426">
        <v>1</v>
      </c>
      <c r="C309" s="432" t="s">
        <v>588</v>
      </c>
      <c r="D309" s="352" t="s">
        <v>365</v>
      </c>
      <c r="E309" s="352" t="s">
        <v>402</v>
      </c>
      <c r="F309" s="428" t="s">
        <v>589</v>
      </c>
      <c r="G309" s="429">
        <v>5000</v>
      </c>
      <c r="H309" s="430" t="s">
        <v>15</v>
      </c>
      <c r="I309" s="431">
        <f t="shared" si="10"/>
        <v>5000</v>
      </c>
    </row>
    <row r="310" spans="1:9" ht="47.25">
      <c r="A310" s="425">
        <v>303</v>
      </c>
      <c r="B310" s="426">
        <v>1</v>
      </c>
      <c r="C310" s="432" t="s">
        <v>590</v>
      </c>
      <c r="D310" s="352" t="s">
        <v>365</v>
      </c>
      <c r="E310" s="352" t="s">
        <v>402</v>
      </c>
      <c r="F310" s="428" t="s">
        <v>591</v>
      </c>
      <c r="G310" s="429">
        <v>5408</v>
      </c>
      <c r="H310" s="430" t="s">
        <v>15</v>
      </c>
      <c r="I310" s="431">
        <f t="shared" si="10"/>
        <v>5408</v>
      </c>
    </row>
    <row r="311" spans="1:9" ht="15.75">
      <c r="A311" s="425">
        <v>304</v>
      </c>
      <c r="B311" s="426">
        <v>287.97000000000003</v>
      </c>
      <c r="C311" s="432" t="s">
        <v>592</v>
      </c>
      <c r="D311" s="352" t="s">
        <v>365</v>
      </c>
      <c r="E311" s="352" t="s">
        <v>402</v>
      </c>
      <c r="F311" s="428" t="s">
        <v>593</v>
      </c>
      <c r="G311" s="439">
        <v>40</v>
      </c>
      <c r="H311" s="430" t="s">
        <v>414</v>
      </c>
      <c r="I311" s="431">
        <f t="shared" si="10"/>
        <v>11518.800000000001</v>
      </c>
    </row>
    <row r="312" spans="1:9" ht="15.75">
      <c r="A312" s="425">
        <v>305</v>
      </c>
      <c r="B312" s="426">
        <v>546.35</v>
      </c>
      <c r="C312" s="432" t="s">
        <v>594</v>
      </c>
      <c r="D312" s="352" t="s">
        <v>365</v>
      </c>
      <c r="E312" s="352" t="s">
        <v>402</v>
      </c>
      <c r="F312" s="428" t="s">
        <v>595</v>
      </c>
      <c r="G312" s="439">
        <v>97.5</v>
      </c>
      <c r="H312" s="430" t="s">
        <v>414</v>
      </c>
      <c r="I312" s="431">
        <f t="shared" si="10"/>
        <v>53269.125</v>
      </c>
    </row>
    <row r="313" spans="1:9" ht="15.75">
      <c r="A313" s="425">
        <v>306</v>
      </c>
      <c r="B313" s="426">
        <v>370</v>
      </c>
      <c r="C313" s="432" t="s">
        <v>596</v>
      </c>
      <c r="D313" s="352" t="s">
        <v>365</v>
      </c>
      <c r="E313" s="352" t="s">
        <v>402</v>
      </c>
      <c r="F313" s="428" t="s">
        <v>597</v>
      </c>
      <c r="G313" s="439">
        <v>30</v>
      </c>
      <c r="H313" s="430" t="s">
        <v>414</v>
      </c>
      <c r="I313" s="431">
        <f t="shared" si="10"/>
        <v>11100</v>
      </c>
    </row>
    <row r="314" spans="1:9" ht="17.25">
      <c r="A314" s="440"/>
      <c r="B314" s="441"/>
      <c r="C314" s="440"/>
      <c r="D314" s="440"/>
      <c r="E314" s="1350" t="s">
        <v>851</v>
      </c>
      <c r="F314" s="1350"/>
      <c r="G314" s="1350"/>
      <c r="H314" s="1350"/>
      <c r="I314" s="442">
        <f>SUM(I219:I313)</f>
        <v>10099961.815000001</v>
      </c>
    </row>
    <row r="315" spans="1:9" ht="17.25">
      <c r="A315" s="440"/>
      <c r="B315" s="441"/>
      <c r="C315" s="440"/>
      <c r="D315" s="440"/>
      <c r="E315" s="1284" t="s">
        <v>852</v>
      </c>
      <c r="F315" s="1284"/>
      <c r="G315" s="1284"/>
      <c r="H315" s="1284"/>
      <c r="I315" s="442">
        <f>I314+I217</f>
        <v>27976993.864429999</v>
      </c>
    </row>
    <row r="316" spans="1:9" ht="17.25">
      <c r="A316" s="440"/>
      <c r="B316" s="441"/>
      <c r="C316" s="440"/>
      <c r="D316" s="440"/>
      <c r="E316" s="1284" t="s">
        <v>853</v>
      </c>
      <c r="F316" s="1284"/>
      <c r="G316" s="1284"/>
      <c r="H316" s="1284"/>
      <c r="I316" s="443">
        <f>I315*18/100</f>
        <v>5035858.8955974001</v>
      </c>
    </row>
    <row r="317" spans="1:9" ht="17.25">
      <c r="A317" s="440"/>
      <c r="B317" s="441"/>
      <c r="C317" s="440"/>
      <c r="D317" s="440"/>
      <c r="E317" s="1284" t="s">
        <v>854</v>
      </c>
      <c r="F317" s="1284"/>
      <c r="G317" s="1284"/>
      <c r="H317" s="1284"/>
      <c r="I317" s="442">
        <f>I316+I315</f>
        <v>33012852.760027401</v>
      </c>
    </row>
  </sheetData>
  <mergeCells count="10">
    <mergeCell ref="E314:H314"/>
    <mergeCell ref="E315:H315"/>
    <mergeCell ref="E316:H316"/>
    <mergeCell ref="E317:H317"/>
    <mergeCell ref="A1:I1"/>
    <mergeCell ref="A2:I2"/>
    <mergeCell ref="A3:I3"/>
    <mergeCell ref="A4:C4"/>
    <mergeCell ref="B217:H217"/>
    <mergeCell ref="B218:C218"/>
  </mergeCells>
  <printOptions horizontalCentered="1"/>
  <pageMargins left="0.47244094488188998" right="0.196850393700787" top="0.43307086614173201" bottom="0.511811023622047" header="0.31496062992126" footer="0.196850393700787"/>
  <pageSetup paperSize="5" scale="61" orientation="portrait" r:id="rId1"/>
</worksheet>
</file>

<file path=xl/worksheets/sheet8.xml><?xml version="1.0" encoding="utf-8"?>
<worksheet xmlns="http://schemas.openxmlformats.org/spreadsheetml/2006/main" xmlns:r="http://schemas.openxmlformats.org/officeDocument/2006/relationships">
  <sheetPr>
    <tabColor rgb="FFFF0000"/>
  </sheetPr>
  <dimension ref="A1:N317"/>
  <sheetViews>
    <sheetView view="pageBreakPreview" zoomScale="87" zoomScaleSheetLayoutView="87" workbookViewId="0">
      <pane xSplit="1" ySplit="5" topLeftCell="B313" activePane="bottomRight" state="frozen"/>
      <selection pane="topRight" activeCell="B1" sqref="B1"/>
      <selection pane="bottomLeft" activeCell="A6" sqref="A6"/>
      <selection pane="bottomRight" activeCell="C326" sqref="C326"/>
    </sheetView>
  </sheetViews>
  <sheetFormatPr defaultRowHeight="15"/>
  <cols>
    <col min="1" max="1" width="7.85546875" style="500" customWidth="1"/>
    <col min="2" max="2" width="11.140625" style="500" customWidth="1"/>
    <col min="3" max="3" width="72.85546875" style="500" customWidth="1"/>
    <col min="4" max="4" width="6.7109375" style="500" customWidth="1"/>
    <col min="5" max="5" width="10" style="500" customWidth="1"/>
    <col min="6" max="6" width="13.5703125" style="500" bestFit="1" customWidth="1"/>
    <col min="7" max="7" width="12.140625" style="500" customWidth="1"/>
    <col min="8" max="8" width="7.7109375" style="500" customWidth="1"/>
    <col min="9" max="9" width="15" style="501" customWidth="1"/>
    <col min="10" max="256" width="9.140625" style="447"/>
    <col min="257" max="257" width="7.85546875" style="447" customWidth="1"/>
    <col min="258" max="258" width="11.140625" style="447" customWidth="1"/>
    <col min="259" max="259" width="72.85546875" style="447" customWidth="1"/>
    <col min="260" max="260" width="6.7109375" style="447" customWidth="1"/>
    <col min="261" max="261" width="10" style="447" customWidth="1"/>
    <col min="262" max="262" width="13.5703125" style="447" bestFit="1" customWidth="1"/>
    <col min="263" max="263" width="12.140625" style="447" customWidth="1"/>
    <col min="264" max="264" width="7.7109375" style="447" customWidth="1"/>
    <col min="265" max="265" width="15" style="447" customWidth="1"/>
    <col min="266" max="512" width="9.140625" style="447"/>
    <col min="513" max="513" width="7.85546875" style="447" customWidth="1"/>
    <col min="514" max="514" width="11.140625" style="447" customWidth="1"/>
    <col min="515" max="515" width="72.85546875" style="447" customWidth="1"/>
    <col min="516" max="516" width="6.7109375" style="447" customWidth="1"/>
    <col min="517" max="517" width="10" style="447" customWidth="1"/>
    <col min="518" max="518" width="13.5703125" style="447" bestFit="1" customWidth="1"/>
    <col min="519" max="519" width="12.140625" style="447" customWidth="1"/>
    <col min="520" max="520" width="7.7109375" style="447" customWidth="1"/>
    <col min="521" max="521" width="15" style="447" customWidth="1"/>
    <col min="522" max="768" width="9.140625" style="447"/>
    <col min="769" max="769" width="7.85546875" style="447" customWidth="1"/>
    <col min="770" max="770" width="11.140625" style="447" customWidth="1"/>
    <col min="771" max="771" width="72.85546875" style="447" customWidth="1"/>
    <col min="772" max="772" width="6.7109375" style="447" customWidth="1"/>
    <col min="773" max="773" width="10" style="447" customWidth="1"/>
    <col min="774" max="774" width="13.5703125" style="447" bestFit="1" customWidth="1"/>
    <col min="775" max="775" width="12.140625" style="447" customWidth="1"/>
    <col min="776" max="776" width="7.7109375" style="447" customWidth="1"/>
    <col min="777" max="777" width="15" style="447" customWidth="1"/>
    <col min="778" max="1024" width="9.140625" style="447"/>
    <col min="1025" max="1025" width="7.85546875" style="447" customWidth="1"/>
    <col min="1026" max="1026" width="11.140625" style="447" customWidth="1"/>
    <col min="1027" max="1027" width="72.85546875" style="447" customWidth="1"/>
    <col min="1028" max="1028" width="6.7109375" style="447" customWidth="1"/>
    <col min="1029" max="1029" width="10" style="447" customWidth="1"/>
    <col min="1030" max="1030" width="13.5703125" style="447" bestFit="1" customWidth="1"/>
    <col min="1031" max="1031" width="12.140625" style="447" customWidth="1"/>
    <col min="1032" max="1032" width="7.7109375" style="447" customWidth="1"/>
    <col min="1033" max="1033" width="15" style="447" customWidth="1"/>
    <col min="1034" max="1280" width="9.140625" style="447"/>
    <col min="1281" max="1281" width="7.85546875" style="447" customWidth="1"/>
    <col min="1282" max="1282" width="11.140625" style="447" customWidth="1"/>
    <col min="1283" max="1283" width="72.85546875" style="447" customWidth="1"/>
    <col min="1284" max="1284" width="6.7109375" style="447" customWidth="1"/>
    <col min="1285" max="1285" width="10" style="447" customWidth="1"/>
    <col min="1286" max="1286" width="13.5703125" style="447" bestFit="1" customWidth="1"/>
    <col min="1287" max="1287" width="12.140625" style="447" customWidth="1"/>
    <col min="1288" max="1288" width="7.7109375" style="447" customWidth="1"/>
    <col min="1289" max="1289" width="15" style="447" customWidth="1"/>
    <col min="1290" max="1536" width="9.140625" style="447"/>
    <col min="1537" max="1537" width="7.85546875" style="447" customWidth="1"/>
    <col min="1538" max="1538" width="11.140625" style="447" customWidth="1"/>
    <col min="1539" max="1539" width="72.85546875" style="447" customWidth="1"/>
    <col min="1540" max="1540" width="6.7109375" style="447" customWidth="1"/>
    <col min="1541" max="1541" width="10" style="447" customWidth="1"/>
    <col min="1542" max="1542" width="13.5703125" style="447" bestFit="1" customWidth="1"/>
    <col min="1543" max="1543" width="12.140625" style="447" customWidth="1"/>
    <col min="1544" max="1544" width="7.7109375" style="447" customWidth="1"/>
    <col min="1545" max="1545" width="15" style="447" customWidth="1"/>
    <col min="1546" max="1792" width="9.140625" style="447"/>
    <col min="1793" max="1793" width="7.85546875" style="447" customWidth="1"/>
    <col min="1794" max="1794" width="11.140625" style="447" customWidth="1"/>
    <col min="1795" max="1795" width="72.85546875" style="447" customWidth="1"/>
    <col min="1796" max="1796" width="6.7109375" style="447" customWidth="1"/>
    <col min="1797" max="1797" width="10" style="447" customWidth="1"/>
    <col min="1798" max="1798" width="13.5703125" style="447" bestFit="1" customWidth="1"/>
    <col min="1799" max="1799" width="12.140625" style="447" customWidth="1"/>
    <col min="1800" max="1800" width="7.7109375" style="447" customWidth="1"/>
    <col min="1801" max="1801" width="15" style="447" customWidth="1"/>
    <col min="1802" max="2048" width="9.140625" style="447"/>
    <col min="2049" max="2049" width="7.85546875" style="447" customWidth="1"/>
    <col min="2050" max="2050" width="11.140625" style="447" customWidth="1"/>
    <col min="2051" max="2051" width="72.85546875" style="447" customWidth="1"/>
    <col min="2052" max="2052" width="6.7109375" style="447" customWidth="1"/>
    <col min="2053" max="2053" width="10" style="447" customWidth="1"/>
    <col min="2054" max="2054" width="13.5703125" style="447" bestFit="1" customWidth="1"/>
    <col min="2055" max="2055" width="12.140625" style="447" customWidth="1"/>
    <col min="2056" max="2056" width="7.7109375" style="447" customWidth="1"/>
    <col min="2057" max="2057" width="15" style="447" customWidth="1"/>
    <col min="2058" max="2304" width="9.140625" style="447"/>
    <col min="2305" max="2305" width="7.85546875" style="447" customWidth="1"/>
    <col min="2306" max="2306" width="11.140625" style="447" customWidth="1"/>
    <col min="2307" max="2307" width="72.85546875" style="447" customWidth="1"/>
    <col min="2308" max="2308" width="6.7109375" style="447" customWidth="1"/>
    <col min="2309" max="2309" width="10" style="447" customWidth="1"/>
    <col min="2310" max="2310" width="13.5703125" style="447" bestFit="1" customWidth="1"/>
    <col min="2311" max="2311" width="12.140625" style="447" customWidth="1"/>
    <col min="2312" max="2312" width="7.7109375" style="447" customWidth="1"/>
    <col min="2313" max="2313" width="15" style="447" customWidth="1"/>
    <col min="2314" max="2560" width="9.140625" style="447"/>
    <col min="2561" max="2561" width="7.85546875" style="447" customWidth="1"/>
    <col min="2562" max="2562" width="11.140625" style="447" customWidth="1"/>
    <col min="2563" max="2563" width="72.85546875" style="447" customWidth="1"/>
    <col min="2564" max="2564" width="6.7109375" style="447" customWidth="1"/>
    <col min="2565" max="2565" width="10" style="447" customWidth="1"/>
    <col min="2566" max="2566" width="13.5703125" style="447" bestFit="1" customWidth="1"/>
    <col min="2567" max="2567" width="12.140625" style="447" customWidth="1"/>
    <col min="2568" max="2568" width="7.7109375" style="447" customWidth="1"/>
    <col min="2569" max="2569" width="15" style="447" customWidth="1"/>
    <col min="2570" max="2816" width="9.140625" style="447"/>
    <col min="2817" max="2817" width="7.85546875" style="447" customWidth="1"/>
    <col min="2818" max="2818" width="11.140625" style="447" customWidth="1"/>
    <col min="2819" max="2819" width="72.85546875" style="447" customWidth="1"/>
    <col min="2820" max="2820" width="6.7109375" style="447" customWidth="1"/>
    <col min="2821" max="2821" width="10" style="447" customWidth="1"/>
    <col min="2822" max="2822" width="13.5703125" style="447" bestFit="1" customWidth="1"/>
    <col min="2823" max="2823" width="12.140625" style="447" customWidth="1"/>
    <col min="2824" max="2824" width="7.7109375" style="447" customWidth="1"/>
    <col min="2825" max="2825" width="15" style="447" customWidth="1"/>
    <col min="2826" max="3072" width="9.140625" style="447"/>
    <col min="3073" max="3073" width="7.85546875" style="447" customWidth="1"/>
    <col min="3074" max="3074" width="11.140625" style="447" customWidth="1"/>
    <col min="3075" max="3075" width="72.85546875" style="447" customWidth="1"/>
    <col min="3076" max="3076" width="6.7109375" style="447" customWidth="1"/>
    <col min="3077" max="3077" width="10" style="447" customWidth="1"/>
    <col min="3078" max="3078" width="13.5703125" style="447" bestFit="1" customWidth="1"/>
    <col min="3079" max="3079" width="12.140625" style="447" customWidth="1"/>
    <col min="3080" max="3080" width="7.7109375" style="447" customWidth="1"/>
    <col min="3081" max="3081" width="15" style="447" customWidth="1"/>
    <col min="3082" max="3328" width="9.140625" style="447"/>
    <col min="3329" max="3329" width="7.85546875" style="447" customWidth="1"/>
    <col min="3330" max="3330" width="11.140625" style="447" customWidth="1"/>
    <col min="3331" max="3331" width="72.85546875" style="447" customWidth="1"/>
    <col min="3332" max="3332" width="6.7109375" style="447" customWidth="1"/>
    <col min="3333" max="3333" width="10" style="447" customWidth="1"/>
    <col min="3334" max="3334" width="13.5703125" style="447" bestFit="1" customWidth="1"/>
    <col min="3335" max="3335" width="12.140625" style="447" customWidth="1"/>
    <col min="3336" max="3336" width="7.7109375" style="447" customWidth="1"/>
    <col min="3337" max="3337" width="15" style="447" customWidth="1"/>
    <col min="3338" max="3584" width="9.140625" style="447"/>
    <col min="3585" max="3585" width="7.85546875" style="447" customWidth="1"/>
    <col min="3586" max="3586" width="11.140625" style="447" customWidth="1"/>
    <col min="3587" max="3587" width="72.85546875" style="447" customWidth="1"/>
    <col min="3588" max="3588" width="6.7109375" style="447" customWidth="1"/>
    <col min="3589" max="3589" width="10" style="447" customWidth="1"/>
    <col min="3590" max="3590" width="13.5703125" style="447" bestFit="1" customWidth="1"/>
    <col min="3591" max="3591" width="12.140625" style="447" customWidth="1"/>
    <col min="3592" max="3592" width="7.7109375" style="447" customWidth="1"/>
    <col min="3593" max="3593" width="15" style="447" customWidth="1"/>
    <col min="3594" max="3840" width="9.140625" style="447"/>
    <col min="3841" max="3841" width="7.85546875" style="447" customWidth="1"/>
    <col min="3842" max="3842" width="11.140625" style="447" customWidth="1"/>
    <col min="3843" max="3843" width="72.85546875" style="447" customWidth="1"/>
    <col min="3844" max="3844" width="6.7109375" style="447" customWidth="1"/>
    <col min="3845" max="3845" width="10" style="447" customWidth="1"/>
    <col min="3846" max="3846" width="13.5703125" style="447" bestFit="1" customWidth="1"/>
    <col min="3847" max="3847" width="12.140625" style="447" customWidth="1"/>
    <col min="3848" max="3848" width="7.7109375" style="447" customWidth="1"/>
    <col min="3849" max="3849" width="15" style="447" customWidth="1"/>
    <col min="3850" max="4096" width="9.140625" style="447"/>
    <col min="4097" max="4097" width="7.85546875" style="447" customWidth="1"/>
    <col min="4098" max="4098" width="11.140625" style="447" customWidth="1"/>
    <col min="4099" max="4099" width="72.85546875" style="447" customWidth="1"/>
    <col min="4100" max="4100" width="6.7109375" style="447" customWidth="1"/>
    <col min="4101" max="4101" width="10" style="447" customWidth="1"/>
    <col min="4102" max="4102" width="13.5703125" style="447" bestFit="1" customWidth="1"/>
    <col min="4103" max="4103" width="12.140625" style="447" customWidth="1"/>
    <col min="4104" max="4104" width="7.7109375" style="447" customWidth="1"/>
    <col min="4105" max="4105" width="15" style="447" customWidth="1"/>
    <col min="4106" max="4352" width="9.140625" style="447"/>
    <col min="4353" max="4353" width="7.85546875" style="447" customWidth="1"/>
    <col min="4354" max="4354" width="11.140625" style="447" customWidth="1"/>
    <col min="4355" max="4355" width="72.85546875" style="447" customWidth="1"/>
    <col min="4356" max="4356" width="6.7109375" style="447" customWidth="1"/>
    <col min="4357" max="4357" width="10" style="447" customWidth="1"/>
    <col min="4358" max="4358" width="13.5703125" style="447" bestFit="1" customWidth="1"/>
    <col min="4359" max="4359" width="12.140625" style="447" customWidth="1"/>
    <col min="4360" max="4360" width="7.7109375" style="447" customWidth="1"/>
    <col min="4361" max="4361" width="15" style="447" customWidth="1"/>
    <col min="4362" max="4608" width="9.140625" style="447"/>
    <col min="4609" max="4609" width="7.85546875" style="447" customWidth="1"/>
    <col min="4610" max="4610" width="11.140625" style="447" customWidth="1"/>
    <col min="4611" max="4611" width="72.85546875" style="447" customWidth="1"/>
    <col min="4612" max="4612" width="6.7109375" style="447" customWidth="1"/>
    <col min="4613" max="4613" width="10" style="447" customWidth="1"/>
    <col min="4614" max="4614" width="13.5703125" style="447" bestFit="1" customWidth="1"/>
    <col min="4615" max="4615" width="12.140625" style="447" customWidth="1"/>
    <col min="4616" max="4616" width="7.7109375" style="447" customWidth="1"/>
    <col min="4617" max="4617" width="15" style="447" customWidth="1"/>
    <col min="4618" max="4864" width="9.140625" style="447"/>
    <col min="4865" max="4865" width="7.85546875" style="447" customWidth="1"/>
    <col min="4866" max="4866" width="11.140625" style="447" customWidth="1"/>
    <col min="4867" max="4867" width="72.85546875" style="447" customWidth="1"/>
    <col min="4868" max="4868" width="6.7109375" style="447" customWidth="1"/>
    <col min="4869" max="4869" width="10" style="447" customWidth="1"/>
    <col min="4870" max="4870" width="13.5703125" style="447" bestFit="1" customWidth="1"/>
    <col min="4871" max="4871" width="12.140625" style="447" customWidth="1"/>
    <col min="4872" max="4872" width="7.7109375" style="447" customWidth="1"/>
    <col min="4873" max="4873" width="15" style="447" customWidth="1"/>
    <col min="4874" max="5120" width="9.140625" style="447"/>
    <col min="5121" max="5121" width="7.85546875" style="447" customWidth="1"/>
    <col min="5122" max="5122" width="11.140625" style="447" customWidth="1"/>
    <col min="5123" max="5123" width="72.85546875" style="447" customWidth="1"/>
    <col min="5124" max="5124" width="6.7109375" style="447" customWidth="1"/>
    <col min="5125" max="5125" width="10" style="447" customWidth="1"/>
    <col min="5126" max="5126" width="13.5703125" style="447" bestFit="1" customWidth="1"/>
    <col min="5127" max="5127" width="12.140625" style="447" customWidth="1"/>
    <col min="5128" max="5128" width="7.7109375" style="447" customWidth="1"/>
    <col min="5129" max="5129" width="15" style="447" customWidth="1"/>
    <col min="5130" max="5376" width="9.140625" style="447"/>
    <col min="5377" max="5377" width="7.85546875" style="447" customWidth="1"/>
    <col min="5378" max="5378" width="11.140625" style="447" customWidth="1"/>
    <col min="5379" max="5379" width="72.85546875" style="447" customWidth="1"/>
    <col min="5380" max="5380" width="6.7109375" style="447" customWidth="1"/>
    <col min="5381" max="5381" width="10" style="447" customWidth="1"/>
    <col min="5382" max="5382" width="13.5703125" style="447" bestFit="1" customWidth="1"/>
    <col min="5383" max="5383" width="12.140625" style="447" customWidth="1"/>
    <col min="5384" max="5384" width="7.7109375" style="447" customWidth="1"/>
    <col min="5385" max="5385" width="15" style="447" customWidth="1"/>
    <col min="5386" max="5632" width="9.140625" style="447"/>
    <col min="5633" max="5633" width="7.85546875" style="447" customWidth="1"/>
    <col min="5634" max="5634" width="11.140625" style="447" customWidth="1"/>
    <col min="5635" max="5635" width="72.85546875" style="447" customWidth="1"/>
    <col min="5636" max="5636" width="6.7109375" style="447" customWidth="1"/>
    <col min="5637" max="5637" width="10" style="447" customWidth="1"/>
    <col min="5638" max="5638" width="13.5703125" style="447" bestFit="1" customWidth="1"/>
    <col min="5639" max="5639" width="12.140625" style="447" customWidth="1"/>
    <col min="5640" max="5640" width="7.7109375" style="447" customWidth="1"/>
    <col min="5641" max="5641" width="15" style="447" customWidth="1"/>
    <col min="5642" max="5888" width="9.140625" style="447"/>
    <col min="5889" max="5889" width="7.85546875" style="447" customWidth="1"/>
    <col min="5890" max="5890" width="11.140625" style="447" customWidth="1"/>
    <col min="5891" max="5891" width="72.85546875" style="447" customWidth="1"/>
    <col min="5892" max="5892" width="6.7109375" style="447" customWidth="1"/>
    <col min="5893" max="5893" width="10" style="447" customWidth="1"/>
    <col min="5894" max="5894" width="13.5703125" style="447" bestFit="1" customWidth="1"/>
    <col min="5895" max="5895" width="12.140625" style="447" customWidth="1"/>
    <col min="5896" max="5896" width="7.7109375" style="447" customWidth="1"/>
    <col min="5897" max="5897" width="15" style="447" customWidth="1"/>
    <col min="5898" max="6144" width="9.140625" style="447"/>
    <col min="6145" max="6145" width="7.85546875" style="447" customWidth="1"/>
    <col min="6146" max="6146" width="11.140625" style="447" customWidth="1"/>
    <col min="6147" max="6147" width="72.85546875" style="447" customWidth="1"/>
    <col min="6148" max="6148" width="6.7109375" style="447" customWidth="1"/>
    <col min="6149" max="6149" width="10" style="447" customWidth="1"/>
    <col min="6150" max="6150" width="13.5703125" style="447" bestFit="1" customWidth="1"/>
    <col min="6151" max="6151" width="12.140625" style="447" customWidth="1"/>
    <col min="6152" max="6152" width="7.7109375" style="447" customWidth="1"/>
    <col min="6153" max="6153" width="15" style="447" customWidth="1"/>
    <col min="6154" max="6400" width="9.140625" style="447"/>
    <col min="6401" max="6401" width="7.85546875" style="447" customWidth="1"/>
    <col min="6402" max="6402" width="11.140625" style="447" customWidth="1"/>
    <col min="6403" max="6403" width="72.85546875" style="447" customWidth="1"/>
    <col min="6404" max="6404" width="6.7109375" style="447" customWidth="1"/>
    <col min="6405" max="6405" width="10" style="447" customWidth="1"/>
    <col min="6406" max="6406" width="13.5703125" style="447" bestFit="1" customWidth="1"/>
    <col min="6407" max="6407" width="12.140625" style="447" customWidth="1"/>
    <col min="6408" max="6408" width="7.7109375" style="447" customWidth="1"/>
    <col min="6409" max="6409" width="15" style="447" customWidth="1"/>
    <col min="6410" max="6656" width="9.140625" style="447"/>
    <col min="6657" max="6657" width="7.85546875" style="447" customWidth="1"/>
    <col min="6658" max="6658" width="11.140625" style="447" customWidth="1"/>
    <col min="6659" max="6659" width="72.85546875" style="447" customWidth="1"/>
    <col min="6660" max="6660" width="6.7109375" style="447" customWidth="1"/>
    <col min="6661" max="6661" width="10" style="447" customWidth="1"/>
    <col min="6662" max="6662" width="13.5703125" style="447" bestFit="1" customWidth="1"/>
    <col min="6663" max="6663" width="12.140625" style="447" customWidth="1"/>
    <col min="6664" max="6664" width="7.7109375" style="447" customWidth="1"/>
    <col min="6665" max="6665" width="15" style="447" customWidth="1"/>
    <col min="6666" max="6912" width="9.140625" style="447"/>
    <col min="6913" max="6913" width="7.85546875" style="447" customWidth="1"/>
    <col min="6914" max="6914" width="11.140625" style="447" customWidth="1"/>
    <col min="6915" max="6915" width="72.85546875" style="447" customWidth="1"/>
    <col min="6916" max="6916" width="6.7109375" style="447" customWidth="1"/>
    <col min="6917" max="6917" width="10" style="447" customWidth="1"/>
    <col min="6918" max="6918" width="13.5703125" style="447" bestFit="1" customWidth="1"/>
    <col min="6919" max="6919" width="12.140625" style="447" customWidth="1"/>
    <col min="6920" max="6920" width="7.7109375" style="447" customWidth="1"/>
    <col min="6921" max="6921" width="15" style="447" customWidth="1"/>
    <col min="6922" max="7168" width="9.140625" style="447"/>
    <col min="7169" max="7169" width="7.85546875" style="447" customWidth="1"/>
    <col min="7170" max="7170" width="11.140625" style="447" customWidth="1"/>
    <col min="7171" max="7171" width="72.85546875" style="447" customWidth="1"/>
    <col min="7172" max="7172" width="6.7109375" style="447" customWidth="1"/>
    <col min="7173" max="7173" width="10" style="447" customWidth="1"/>
    <col min="7174" max="7174" width="13.5703125" style="447" bestFit="1" customWidth="1"/>
    <col min="7175" max="7175" width="12.140625" style="447" customWidth="1"/>
    <col min="7176" max="7176" width="7.7109375" style="447" customWidth="1"/>
    <col min="7177" max="7177" width="15" style="447" customWidth="1"/>
    <col min="7178" max="7424" width="9.140625" style="447"/>
    <col min="7425" max="7425" width="7.85546875" style="447" customWidth="1"/>
    <col min="7426" max="7426" width="11.140625" style="447" customWidth="1"/>
    <col min="7427" max="7427" width="72.85546875" style="447" customWidth="1"/>
    <col min="7428" max="7428" width="6.7109375" style="447" customWidth="1"/>
    <col min="7429" max="7429" width="10" style="447" customWidth="1"/>
    <col min="7430" max="7430" width="13.5703125" style="447" bestFit="1" customWidth="1"/>
    <col min="7431" max="7431" width="12.140625" style="447" customWidth="1"/>
    <col min="7432" max="7432" width="7.7109375" style="447" customWidth="1"/>
    <col min="7433" max="7433" width="15" style="447" customWidth="1"/>
    <col min="7434" max="7680" width="9.140625" style="447"/>
    <col min="7681" max="7681" width="7.85546875" style="447" customWidth="1"/>
    <col min="7682" max="7682" width="11.140625" style="447" customWidth="1"/>
    <col min="7683" max="7683" width="72.85546875" style="447" customWidth="1"/>
    <col min="7684" max="7684" width="6.7109375" style="447" customWidth="1"/>
    <col min="7685" max="7685" width="10" style="447" customWidth="1"/>
    <col min="7686" max="7686" width="13.5703125" style="447" bestFit="1" customWidth="1"/>
    <col min="7687" max="7687" width="12.140625" style="447" customWidth="1"/>
    <col min="7688" max="7688" width="7.7109375" style="447" customWidth="1"/>
    <col min="7689" max="7689" width="15" style="447" customWidth="1"/>
    <col min="7690" max="7936" width="9.140625" style="447"/>
    <col min="7937" max="7937" width="7.85546875" style="447" customWidth="1"/>
    <col min="7938" max="7938" width="11.140625" style="447" customWidth="1"/>
    <col min="7939" max="7939" width="72.85546875" style="447" customWidth="1"/>
    <col min="7940" max="7940" width="6.7109375" style="447" customWidth="1"/>
    <col min="7941" max="7941" width="10" style="447" customWidth="1"/>
    <col min="7942" max="7942" width="13.5703125" style="447" bestFit="1" customWidth="1"/>
    <col min="7943" max="7943" width="12.140625" style="447" customWidth="1"/>
    <col min="7944" max="7944" width="7.7109375" style="447" customWidth="1"/>
    <col min="7945" max="7945" width="15" style="447" customWidth="1"/>
    <col min="7946" max="8192" width="9.140625" style="447"/>
    <col min="8193" max="8193" width="7.85546875" style="447" customWidth="1"/>
    <col min="8194" max="8194" width="11.140625" style="447" customWidth="1"/>
    <col min="8195" max="8195" width="72.85546875" style="447" customWidth="1"/>
    <col min="8196" max="8196" width="6.7109375" style="447" customWidth="1"/>
    <col min="8197" max="8197" width="10" style="447" customWidth="1"/>
    <col min="8198" max="8198" width="13.5703125" style="447" bestFit="1" customWidth="1"/>
    <col min="8199" max="8199" width="12.140625" style="447" customWidth="1"/>
    <col min="8200" max="8200" width="7.7109375" style="447" customWidth="1"/>
    <col min="8201" max="8201" width="15" style="447" customWidth="1"/>
    <col min="8202" max="8448" width="9.140625" style="447"/>
    <col min="8449" max="8449" width="7.85546875" style="447" customWidth="1"/>
    <col min="8450" max="8450" width="11.140625" style="447" customWidth="1"/>
    <col min="8451" max="8451" width="72.85546875" style="447" customWidth="1"/>
    <col min="8452" max="8452" width="6.7109375" style="447" customWidth="1"/>
    <col min="8453" max="8453" width="10" style="447" customWidth="1"/>
    <col min="8454" max="8454" width="13.5703125" style="447" bestFit="1" customWidth="1"/>
    <col min="8455" max="8455" width="12.140625" style="447" customWidth="1"/>
    <col min="8456" max="8456" width="7.7109375" style="447" customWidth="1"/>
    <col min="8457" max="8457" width="15" style="447" customWidth="1"/>
    <col min="8458" max="8704" width="9.140625" style="447"/>
    <col min="8705" max="8705" width="7.85546875" style="447" customWidth="1"/>
    <col min="8706" max="8706" width="11.140625" style="447" customWidth="1"/>
    <col min="8707" max="8707" width="72.85546875" style="447" customWidth="1"/>
    <col min="8708" max="8708" width="6.7109375" style="447" customWidth="1"/>
    <col min="8709" max="8709" width="10" style="447" customWidth="1"/>
    <col min="8710" max="8710" width="13.5703125" style="447" bestFit="1" customWidth="1"/>
    <col min="8711" max="8711" width="12.140625" style="447" customWidth="1"/>
    <col min="8712" max="8712" width="7.7109375" style="447" customWidth="1"/>
    <col min="8713" max="8713" width="15" style="447" customWidth="1"/>
    <col min="8714" max="8960" width="9.140625" style="447"/>
    <col min="8961" max="8961" width="7.85546875" style="447" customWidth="1"/>
    <col min="8962" max="8962" width="11.140625" style="447" customWidth="1"/>
    <col min="8963" max="8963" width="72.85546875" style="447" customWidth="1"/>
    <col min="8964" max="8964" width="6.7109375" style="447" customWidth="1"/>
    <col min="8965" max="8965" width="10" style="447" customWidth="1"/>
    <col min="8966" max="8966" width="13.5703125" style="447" bestFit="1" customWidth="1"/>
    <col min="8967" max="8967" width="12.140625" style="447" customWidth="1"/>
    <col min="8968" max="8968" width="7.7109375" style="447" customWidth="1"/>
    <col min="8969" max="8969" width="15" style="447" customWidth="1"/>
    <col min="8970" max="9216" width="9.140625" style="447"/>
    <col min="9217" max="9217" width="7.85546875" style="447" customWidth="1"/>
    <col min="9218" max="9218" width="11.140625" style="447" customWidth="1"/>
    <col min="9219" max="9219" width="72.85546875" style="447" customWidth="1"/>
    <col min="9220" max="9220" width="6.7109375" style="447" customWidth="1"/>
    <col min="9221" max="9221" width="10" style="447" customWidth="1"/>
    <col min="9222" max="9222" width="13.5703125" style="447" bestFit="1" customWidth="1"/>
    <col min="9223" max="9223" width="12.140625" style="447" customWidth="1"/>
    <col min="9224" max="9224" width="7.7109375" style="447" customWidth="1"/>
    <col min="9225" max="9225" width="15" style="447" customWidth="1"/>
    <col min="9226" max="9472" width="9.140625" style="447"/>
    <col min="9473" max="9473" width="7.85546875" style="447" customWidth="1"/>
    <col min="9474" max="9474" width="11.140625" style="447" customWidth="1"/>
    <col min="9475" max="9475" width="72.85546875" style="447" customWidth="1"/>
    <col min="9476" max="9476" width="6.7109375" style="447" customWidth="1"/>
    <col min="9477" max="9477" width="10" style="447" customWidth="1"/>
    <col min="9478" max="9478" width="13.5703125" style="447" bestFit="1" customWidth="1"/>
    <col min="9479" max="9479" width="12.140625" style="447" customWidth="1"/>
    <col min="9480" max="9480" width="7.7109375" style="447" customWidth="1"/>
    <col min="9481" max="9481" width="15" style="447" customWidth="1"/>
    <col min="9482" max="9728" width="9.140625" style="447"/>
    <col min="9729" max="9729" width="7.85546875" style="447" customWidth="1"/>
    <col min="9730" max="9730" width="11.140625" style="447" customWidth="1"/>
    <col min="9731" max="9731" width="72.85546875" style="447" customWidth="1"/>
    <col min="9732" max="9732" width="6.7109375" style="447" customWidth="1"/>
    <col min="9733" max="9733" width="10" style="447" customWidth="1"/>
    <col min="9734" max="9734" width="13.5703125" style="447" bestFit="1" customWidth="1"/>
    <col min="9735" max="9735" width="12.140625" style="447" customWidth="1"/>
    <col min="9736" max="9736" width="7.7109375" style="447" customWidth="1"/>
    <col min="9737" max="9737" width="15" style="447" customWidth="1"/>
    <col min="9738" max="9984" width="9.140625" style="447"/>
    <col min="9985" max="9985" width="7.85546875" style="447" customWidth="1"/>
    <col min="9986" max="9986" width="11.140625" style="447" customWidth="1"/>
    <col min="9987" max="9987" width="72.85546875" style="447" customWidth="1"/>
    <col min="9988" max="9988" width="6.7109375" style="447" customWidth="1"/>
    <col min="9989" max="9989" width="10" style="447" customWidth="1"/>
    <col min="9990" max="9990" width="13.5703125" style="447" bestFit="1" customWidth="1"/>
    <col min="9991" max="9991" width="12.140625" style="447" customWidth="1"/>
    <col min="9992" max="9992" width="7.7109375" style="447" customWidth="1"/>
    <col min="9993" max="9993" width="15" style="447" customWidth="1"/>
    <col min="9994" max="10240" width="9.140625" style="447"/>
    <col min="10241" max="10241" width="7.85546875" style="447" customWidth="1"/>
    <col min="10242" max="10242" width="11.140625" style="447" customWidth="1"/>
    <col min="10243" max="10243" width="72.85546875" style="447" customWidth="1"/>
    <col min="10244" max="10244" width="6.7109375" style="447" customWidth="1"/>
    <col min="10245" max="10245" width="10" style="447" customWidth="1"/>
    <col min="10246" max="10246" width="13.5703125" style="447" bestFit="1" customWidth="1"/>
    <col min="10247" max="10247" width="12.140625" style="447" customWidth="1"/>
    <col min="10248" max="10248" width="7.7109375" style="447" customWidth="1"/>
    <col min="10249" max="10249" width="15" style="447" customWidth="1"/>
    <col min="10250" max="10496" width="9.140625" style="447"/>
    <col min="10497" max="10497" width="7.85546875" style="447" customWidth="1"/>
    <col min="10498" max="10498" width="11.140625" style="447" customWidth="1"/>
    <col min="10499" max="10499" width="72.85546875" style="447" customWidth="1"/>
    <col min="10500" max="10500" width="6.7109375" style="447" customWidth="1"/>
    <col min="10501" max="10501" width="10" style="447" customWidth="1"/>
    <col min="10502" max="10502" width="13.5703125" style="447" bestFit="1" customWidth="1"/>
    <col min="10503" max="10503" width="12.140625" style="447" customWidth="1"/>
    <col min="10504" max="10504" width="7.7109375" style="447" customWidth="1"/>
    <col min="10505" max="10505" width="15" style="447" customWidth="1"/>
    <col min="10506" max="10752" width="9.140625" style="447"/>
    <col min="10753" max="10753" width="7.85546875" style="447" customWidth="1"/>
    <col min="10754" max="10754" width="11.140625" style="447" customWidth="1"/>
    <col min="10755" max="10755" width="72.85546875" style="447" customWidth="1"/>
    <col min="10756" max="10756" width="6.7109375" style="447" customWidth="1"/>
    <col min="10757" max="10757" width="10" style="447" customWidth="1"/>
    <col min="10758" max="10758" width="13.5703125" style="447" bestFit="1" customWidth="1"/>
    <col min="10759" max="10759" width="12.140625" style="447" customWidth="1"/>
    <col min="10760" max="10760" width="7.7109375" style="447" customWidth="1"/>
    <col min="10761" max="10761" width="15" style="447" customWidth="1"/>
    <col min="10762" max="11008" width="9.140625" style="447"/>
    <col min="11009" max="11009" width="7.85546875" style="447" customWidth="1"/>
    <col min="11010" max="11010" width="11.140625" style="447" customWidth="1"/>
    <col min="11011" max="11011" width="72.85546875" style="447" customWidth="1"/>
    <col min="11012" max="11012" width="6.7109375" style="447" customWidth="1"/>
    <col min="11013" max="11013" width="10" style="447" customWidth="1"/>
    <col min="11014" max="11014" width="13.5703125" style="447" bestFit="1" customWidth="1"/>
    <col min="11015" max="11015" width="12.140625" style="447" customWidth="1"/>
    <col min="11016" max="11016" width="7.7109375" style="447" customWidth="1"/>
    <col min="11017" max="11017" width="15" style="447" customWidth="1"/>
    <col min="11018" max="11264" width="9.140625" style="447"/>
    <col min="11265" max="11265" width="7.85546875" style="447" customWidth="1"/>
    <col min="11266" max="11266" width="11.140625" style="447" customWidth="1"/>
    <col min="11267" max="11267" width="72.85546875" style="447" customWidth="1"/>
    <col min="11268" max="11268" width="6.7109375" style="447" customWidth="1"/>
    <col min="11269" max="11269" width="10" style="447" customWidth="1"/>
    <col min="11270" max="11270" width="13.5703125" style="447" bestFit="1" customWidth="1"/>
    <col min="11271" max="11271" width="12.140625" style="447" customWidth="1"/>
    <col min="11272" max="11272" width="7.7109375" style="447" customWidth="1"/>
    <col min="11273" max="11273" width="15" style="447" customWidth="1"/>
    <col min="11274" max="11520" width="9.140625" style="447"/>
    <col min="11521" max="11521" width="7.85546875" style="447" customWidth="1"/>
    <col min="11522" max="11522" width="11.140625" style="447" customWidth="1"/>
    <col min="11523" max="11523" width="72.85546875" style="447" customWidth="1"/>
    <col min="11524" max="11524" width="6.7109375" style="447" customWidth="1"/>
    <col min="11525" max="11525" width="10" style="447" customWidth="1"/>
    <col min="11526" max="11526" width="13.5703125" style="447" bestFit="1" customWidth="1"/>
    <col min="11527" max="11527" width="12.140625" style="447" customWidth="1"/>
    <col min="11528" max="11528" width="7.7109375" style="447" customWidth="1"/>
    <col min="11529" max="11529" width="15" style="447" customWidth="1"/>
    <col min="11530" max="11776" width="9.140625" style="447"/>
    <col min="11777" max="11777" width="7.85546875" style="447" customWidth="1"/>
    <col min="11778" max="11778" width="11.140625" style="447" customWidth="1"/>
    <col min="11779" max="11779" width="72.85546875" style="447" customWidth="1"/>
    <col min="11780" max="11780" width="6.7109375" style="447" customWidth="1"/>
    <col min="11781" max="11781" width="10" style="447" customWidth="1"/>
    <col min="11782" max="11782" width="13.5703125" style="447" bestFit="1" customWidth="1"/>
    <col min="11783" max="11783" width="12.140625" style="447" customWidth="1"/>
    <col min="11784" max="11784" width="7.7109375" style="447" customWidth="1"/>
    <col min="11785" max="11785" width="15" style="447" customWidth="1"/>
    <col min="11786" max="12032" width="9.140625" style="447"/>
    <col min="12033" max="12033" width="7.85546875" style="447" customWidth="1"/>
    <col min="12034" max="12034" width="11.140625" style="447" customWidth="1"/>
    <col min="12035" max="12035" width="72.85546875" style="447" customWidth="1"/>
    <col min="12036" max="12036" width="6.7109375" style="447" customWidth="1"/>
    <col min="12037" max="12037" width="10" style="447" customWidth="1"/>
    <col min="12038" max="12038" width="13.5703125" style="447" bestFit="1" customWidth="1"/>
    <col min="12039" max="12039" width="12.140625" style="447" customWidth="1"/>
    <col min="12040" max="12040" width="7.7109375" style="447" customWidth="1"/>
    <col min="12041" max="12041" width="15" style="447" customWidth="1"/>
    <col min="12042" max="12288" width="9.140625" style="447"/>
    <col min="12289" max="12289" width="7.85546875" style="447" customWidth="1"/>
    <col min="12290" max="12290" width="11.140625" style="447" customWidth="1"/>
    <col min="12291" max="12291" width="72.85546875" style="447" customWidth="1"/>
    <col min="12292" max="12292" width="6.7109375" style="447" customWidth="1"/>
    <col min="12293" max="12293" width="10" style="447" customWidth="1"/>
    <col min="12294" max="12294" width="13.5703125" style="447" bestFit="1" customWidth="1"/>
    <col min="12295" max="12295" width="12.140625" style="447" customWidth="1"/>
    <col min="12296" max="12296" width="7.7109375" style="447" customWidth="1"/>
    <col min="12297" max="12297" width="15" style="447" customWidth="1"/>
    <col min="12298" max="12544" width="9.140625" style="447"/>
    <col min="12545" max="12545" width="7.85546875" style="447" customWidth="1"/>
    <col min="12546" max="12546" width="11.140625" style="447" customWidth="1"/>
    <col min="12547" max="12547" width="72.85546875" style="447" customWidth="1"/>
    <col min="12548" max="12548" width="6.7109375" style="447" customWidth="1"/>
    <col min="12549" max="12549" width="10" style="447" customWidth="1"/>
    <col min="12550" max="12550" width="13.5703125" style="447" bestFit="1" customWidth="1"/>
    <col min="12551" max="12551" width="12.140625" style="447" customWidth="1"/>
    <col min="12552" max="12552" width="7.7109375" style="447" customWidth="1"/>
    <col min="12553" max="12553" width="15" style="447" customWidth="1"/>
    <col min="12554" max="12800" width="9.140625" style="447"/>
    <col min="12801" max="12801" width="7.85546875" style="447" customWidth="1"/>
    <col min="12802" max="12802" width="11.140625" style="447" customWidth="1"/>
    <col min="12803" max="12803" width="72.85546875" style="447" customWidth="1"/>
    <col min="12804" max="12804" width="6.7109375" style="447" customWidth="1"/>
    <col min="12805" max="12805" width="10" style="447" customWidth="1"/>
    <col min="12806" max="12806" width="13.5703125" style="447" bestFit="1" customWidth="1"/>
    <col min="12807" max="12807" width="12.140625" style="447" customWidth="1"/>
    <col min="12808" max="12808" width="7.7109375" style="447" customWidth="1"/>
    <col min="12809" max="12809" width="15" style="447" customWidth="1"/>
    <col min="12810" max="13056" width="9.140625" style="447"/>
    <col min="13057" max="13057" width="7.85546875" style="447" customWidth="1"/>
    <col min="13058" max="13058" width="11.140625" style="447" customWidth="1"/>
    <col min="13059" max="13059" width="72.85546875" style="447" customWidth="1"/>
    <col min="13060" max="13060" width="6.7109375" style="447" customWidth="1"/>
    <col min="13061" max="13061" width="10" style="447" customWidth="1"/>
    <col min="13062" max="13062" width="13.5703125" style="447" bestFit="1" customWidth="1"/>
    <col min="13063" max="13063" width="12.140625" style="447" customWidth="1"/>
    <col min="13064" max="13064" width="7.7109375" style="447" customWidth="1"/>
    <col min="13065" max="13065" width="15" style="447" customWidth="1"/>
    <col min="13066" max="13312" width="9.140625" style="447"/>
    <col min="13313" max="13313" width="7.85546875" style="447" customWidth="1"/>
    <col min="13314" max="13314" width="11.140625" style="447" customWidth="1"/>
    <col min="13315" max="13315" width="72.85546875" style="447" customWidth="1"/>
    <col min="13316" max="13316" width="6.7109375" style="447" customWidth="1"/>
    <col min="13317" max="13317" width="10" style="447" customWidth="1"/>
    <col min="13318" max="13318" width="13.5703125" style="447" bestFit="1" customWidth="1"/>
    <col min="13319" max="13319" width="12.140625" style="447" customWidth="1"/>
    <col min="13320" max="13320" width="7.7109375" style="447" customWidth="1"/>
    <col min="13321" max="13321" width="15" style="447" customWidth="1"/>
    <col min="13322" max="13568" width="9.140625" style="447"/>
    <col min="13569" max="13569" width="7.85546875" style="447" customWidth="1"/>
    <col min="13570" max="13570" width="11.140625" style="447" customWidth="1"/>
    <col min="13571" max="13571" width="72.85546875" style="447" customWidth="1"/>
    <col min="13572" max="13572" width="6.7109375" style="447" customWidth="1"/>
    <col min="13573" max="13573" width="10" style="447" customWidth="1"/>
    <col min="13574" max="13574" width="13.5703125" style="447" bestFit="1" customWidth="1"/>
    <col min="13575" max="13575" width="12.140625" style="447" customWidth="1"/>
    <col min="13576" max="13576" width="7.7109375" style="447" customWidth="1"/>
    <col min="13577" max="13577" width="15" style="447" customWidth="1"/>
    <col min="13578" max="13824" width="9.140625" style="447"/>
    <col min="13825" max="13825" width="7.85546875" style="447" customWidth="1"/>
    <col min="13826" max="13826" width="11.140625" style="447" customWidth="1"/>
    <col min="13827" max="13827" width="72.85546875" style="447" customWidth="1"/>
    <col min="13828" max="13828" width="6.7109375" style="447" customWidth="1"/>
    <col min="13829" max="13829" width="10" style="447" customWidth="1"/>
    <col min="13830" max="13830" width="13.5703125" style="447" bestFit="1" customWidth="1"/>
    <col min="13831" max="13831" width="12.140625" style="447" customWidth="1"/>
    <col min="13832" max="13832" width="7.7109375" style="447" customWidth="1"/>
    <col min="13833" max="13833" width="15" style="447" customWidth="1"/>
    <col min="13834" max="14080" width="9.140625" style="447"/>
    <col min="14081" max="14081" width="7.85546875" style="447" customWidth="1"/>
    <col min="14082" max="14082" width="11.140625" style="447" customWidth="1"/>
    <col min="14083" max="14083" width="72.85546875" style="447" customWidth="1"/>
    <col min="14084" max="14084" width="6.7109375" style="447" customWidth="1"/>
    <col min="14085" max="14085" width="10" style="447" customWidth="1"/>
    <col min="14086" max="14086" width="13.5703125" style="447" bestFit="1" customWidth="1"/>
    <col min="14087" max="14087" width="12.140625" style="447" customWidth="1"/>
    <col min="14088" max="14088" width="7.7109375" style="447" customWidth="1"/>
    <col min="14089" max="14089" width="15" style="447" customWidth="1"/>
    <col min="14090" max="14336" width="9.140625" style="447"/>
    <col min="14337" max="14337" width="7.85546875" style="447" customWidth="1"/>
    <col min="14338" max="14338" width="11.140625" style="447" customWidth="1"/>
    <col min="14339" max="14339" width="72.85546875" style="447" customWidth="1"/>
    <col min="14340" max="14340" width="6.7109375" style="447" customWidth="1"/>
    <col min="14341" max="14341" width="10" style="447" customWidth="1"/>
    <col min="14342" max="14342" width="13.5703125" style="447" bestFit="1" customWidth="1"/>
    <col min="14343" max="14343" width="12.140625" style="447" customWidth="1"/>
    <col min="14344" max="14344" width="7.7109375" style="447" customWidth="1"/>
    <col min="14345" max="14345" width="15" style="447" customWidth="1"/>
    <col min="14346" max="14592" width="9.140625" style="447"/>
    <col min="14593" max="14593" width="7.85546875" style="447" customWidth="1"/>
    <col min="14594" max="14594" width="11.140625" style="447" customWidth="1"/>
    <col min="14595" max="14595" width="72.85546875" style="447" customWidth="1"/>
    <col min="14596" max="14596" width="6.7109375" style="447" customWidth="1"/>
    <col min="14597" max="14597" width="10" style="447" customWidth="1"/>
    <col min="14598" max="14598" width="13.5703125" style="447" bestFit="1" customWidth="1"/>
    <col min="14599" max="14599" width="12.140625" style="447" customWidth="1"/>
    <col min="14600" max="14600" width="7.7109375" style="447" customWidth="1"/>
    <col min="14601" max="14601" width="15" style="447" customWidth="1"/>
    <col min="14602" max="14848" width="9.140625" style="447"/>
    <col min="14849" max="14849" width="7.85546875" style="447" customWidth="1"/>
    <col min="14850" max="14850" width="11.140625" style="447" customWidth="1"/>
    <col min="14851" max="14851" width="72.85546875" style="447" customWidth="1"/>
    <col min="14852" max="14852" width="6.7109375" style="447" customWidth="1"/>
    <col min="14853" max="14853" width="10" style="447" customWidth="1"/>
    <col min="14854" max="14854" width="13.5703125" style="447" bestFit="1" customWidth="1"/>
    <col min="14855" max="14855" width="12.140625" style="447" customWidth="1"/>
    <col min="14856" max="14856" width="7.7109375" style="447" customWidth="1"/>
    <col min="14857" max="14857" width="15" style="447" customWidth="1"/>
    <col min="14858" max="15104" width="9.140625" style="447"/>
    <col min="15105" max="15105" width="7.85546875" style="447" customWidth="1"/>
    <col min="15106" max="15106" width="11.140625" style="447" customWidth="1"/>
    <col min="15107" max="15107" width="72.85546875" style="447" customWidth="1"/>
    <col min="15108" max="15108" width="6.7109375" style="447" customWidth="1"/>
    <col min="15109" max="15109" width="10" style="447" customWidth="1"/>
    <col min="15110" max="15110" width="13.5703125" style="447" bestFit="1" customWidth="1"/>
    <col min="15111" max="15111" width="12.140625" style="447" customWidth="1"/>
    <col min="15112" max="15112" width="7.7109375" style="447" customWidth="1"/>
    <col min="15113" max="15113" width="15" style="447" customWidth="1"/>
    <col min="15114" max="15360" width="9.140625" style="447"/>
    <col min="15361" max="15361" width="7.85546875" style="447" customWidth="1"/>
    <col min="15362" max="15362" width="11.140625" style="447" customWidth="1"/>
    <col min="15363" max="15363" width="72.85546875" style="447" customWidth="1"/>
    <col min="15364" max="15364" width="6.7109375" style="447" customWidth="1"/>
    <col min="15365" max="15365" width="10" style="447" customWidth="1"/>
    <col min="15366" max="15366" width="13.5703125" style="447" bestFit="1" customWidth="1"/>
    <col min="15367" max="15367" width="12.140625" style="447" customWidth="1"/>
    <col min="15368" max="15368" width="7.7109375" style="447" customWidth="1"/>
    <col min="15369" max="15369" width="15" style="447" customWidth="1"/>
    <col min="15370" max="15616" width="9.140625" style="447"/>
    <col min="15617" max="15617" width="7.85546875" style="447" customWidth="1"/>
    <col min="15618" max="15618" width="11.140625" style="447" customWidth="1"/>
    <col min="15619" max="15619" width="72.85546875" style="447" customWidth="1"/>
    <col min="15620" max="15620" width="6.7109375" style="447" customWidth="1"/>
    <col min="15621" max="15621" width="10" style="447" customWidth="1"/>
    <col min="15622" max="15622" width="13.5703125" style="447" bestFit="1" customWidth="1"/>
    <col min="15623" max="15623" width="12.140625" style="447" customWidth="1"/>
    <col min="15624" max="15624" width="7.7109375" style="447" customWidth="1"/>
    <col min="15625" max="15625" width="15" style="447" customWidth="1"/>
    <col min="15626" max="15872" width="9.140625" style="447"/>
    <col min="15873" max="15873" width="7.85546875" style="447" customWidth="1"/>
    <col min="15874" max="15874" width="11.140625" style="447" customWidth="1"/>
    <col min="15875" max="15875" width="72.85546875" style="447" customWidth="1"/>
    <col min="15876" max="15876" width="6.7109375" style="447" customWidth="1"/>
    <col min="15877" max="15877" width="10" style="447" customWidth="1"/>
    <col min="15878" max="15878" width="13.5703125" style="447" bestFit="1" customWidth="1"/>
    <col min="15879" max="15879" width="12.140625" style="447" customWidth="1"/>
    <col min="15880" max="15880" width="7.7109375" style="447" customWidth="1"/>
    <col min="15881" max="15881" width="15" style="447" customWidth="1"/>
    <col min="15882" max="16128" width="9.140625" style="447"/>
    <col min="16129" max="16129" width="7.85546875" style="447" customWidth="1"/>
    <col min="16130" max="16130" width="11.140625" style="447" customWidth="1"/>
    <col min="16131" max="16131" width="72.85546875" style="447" customWidth="1"/>
    <col min="16132" max="16132" width="6.7109375" style="447" customWidth="1"/>
    <col min="16133" max="16133" width="10" style="447" customWidth="1"/>
    <col min="16134" max="16134" width="13.5703125" style="447" bestFit="1" customWidth="1"/>
    <col min="16135" max="16135" width="12.140625" style="447" customWidth="1"/>
    <col min="16136" max="16136" width="7.7109375" style="447" customWidth="1"/>
    <col min="16137" max="16137" width="15" style="447" customWidth="1"/>
    <col min="16138" max="16384" width="9.140625" style="447"/>
  </cols>
  <sheetData>
    <row r="1" spans="1:14" ht="20.25">
      <c r="A1" s="1364" t="s">
        <v>855</v>
      </c>
      <c r="B1" s="1364"/>
      <c r="C1" s="1364"/>
      <c r="D1" s="1364"/>
      <c r="E1" s="1364"/>
      <c r="F1" s="1364"/>
      <c r="G1" s="1364"/>
      <c r="H1" s="1364"/>
      <c r="I1" s="1364"/>
    </row>
    <row r="2" spans="1:14" ht="78.75" customHeight="1">
      <c r="A2" s="1365" t="s">
        <v>1130</v>
      </c>
      <c r="B2" s="1366"/>
      <c r="C2" s="1366"/>
      <c r="D2" s="1366"/>
      <c r="E2" s="1366"/>
      <c r="F2" s="1366"/>
      <c r="G2" s="1366"/>
      <c r="H2" s="1366"/>
      <c r="I2" s="1367"/>
    </row>
    <row r="3" spans="1:14" ht="31.5" customHeight="1">
      <c r="A3" s="1368" t="s">
        <v>1131</v>
      </c>
      <c r="B3" s="1366"/>
      <c r="C3" s="1366"/>
      <c r="D3" s="1366"/>
      <c r="E3" s="1366"/>
      <c r="F3" s="1366"/>
      <c r="G3" s="1366"/>
      <c r="H3" s="1366"/>
      <c r="I3" s="1367"/>
    </row>
    <row r="4" spans="1:14" ht="19.5" customHeight="1">
      <c r="A4" s="1369" t="s">
        <v>1</v>
      </c>
      <c r="B4" s="1370"/>
      <c r="C4" s="1370"/>
      <c r="D4" s="448"/>
      <c r="E4" s="448"/>
      <c r="F4" s="448"/>
      <c r="G4" s="448"/>
      <c r="H4" s="448"/>
      <c r="I4" s="449"/>
    </row>
    <row r="5" spans="1:14" s="454" customFormat="1" ht="82.5">
      <c r="A5" s="450" t="s">
        <v>1132</v>
      </c>
      <c r="B5" s="451" t="s">
        <v>737</v>
      </c>
      <c r="C5" s="452" t="s">
        <v>811</v>
      </c>
      <c r="D5" s="452" t="s">
        <v>812</v>
      </c>
      <c r="E5" s="452" t="s">
        <v>6</v>
      </c>
      <c r="F5" s="452" t="s">
        <v>857</v>
      </c>
      <c r="G5" s="453" t="s">
        <v>814</v>
      </c>
      <c r="H5" s="452" t="s">
        <v>742</v>
      </c>
      <c r="I5" s="451" t="s">
        <v>815</v>
      </c>
    </row>
    <row r="6" spans="1:14" s="465" customFormat="1" ht="15.75">
      <c r="A6" s="455">
        <v>1</v>
      </c>
      <c r="B6" s="456">
        <v>2</v>
      </c>
      <c r="C6" s="456" t="s">
        <v>861</v>
      </c>
      <c r="D6" s="457" t="s">
        <v>610</v>
      </c>
      <c r="E6" s="457" t="s">
        <v>13</v>
      </c>
      <c r="F6" s="456" t="s">
        <v>14</v>
      </c>
      <c r="G6" s="458">
        <v>5805.84</v>
      </c>
      <c r="H6" s="456" t="s">
        <v>15</v>
      </c>
      <c r="I6" s="459">
        <f>B6*G6</f>
        <v>11611.68</v>
      </c>
      <c r="J6" s="460" t="s">
        <v>862</v>
      </c>
      <c r="K6" s="461">
        <v>2</v>
      </c>
      <c r="L6" s="462">
        <v>5805.84</v>
      </c>
      <c r="M6" s="463">
        <f>B6-K6</f>
        <v>0</v>
      </c>
      <c r="N6" s="464">
        <f>G6-L6</f>
        <v>0</v>
      </c>
    </row>
    <row r="7" spans="1:14" s="465" customFormat="1" ht="48" customHeight="1">
      <c r="A7" s="455">
        <v>2</v>
      </c>
      <c r="B7" s="456">
        <v>2</v>
      </c>
      <c r="C7" s="466" t="s">
        <v>863</v>
      </c>
      <c r="D7" s="457" t="s">
        <v>610</v>
      </c>
      <c r="E7" s="457" t="s">
        <v>13</v>
      </c>
      <c r="F7" s="456" t="s">
        <v>18</v>
      </c>
      <c r="G7" s="458">
        <v>21945</v>
      </c>
      <c r="H7" s="456" t="s">
        <v>15</v>
      </c>
      <c r="I7" s="459">
        <f t="shared" ref="I7:I70" si="0">B7*G7</f>
        <v>43890</v>
      </c>
      <c r="J7" s="460" t="s">
        <v>864</v>
      </c>
      <c r="K7" s="461">
        <v>2</v>
      </c>
      <c r="L7" s="462">
        <v>21945</v>
      </c>
      <c r="M7" s="463">
        <f t="shared" ref="M7:M70" si="1">B7-K7</f>
        <v>0</v>
      </c>
      <c r="N7" s="464">
        <f t="shared" ref="N7:N70" si="2">G7-L7</f>
        <v>0</v>
      </c>
    </row>
    <row r="8" spans="1:14" s="465" customFormat="1" ht="15.75">
      <c r="A8" s="455">
        <v>3</v>
      </c>
      <c r="B8" s="456">
        <v>2</v>
      </c>
      <c r="C8" s="456" t="s">
        <v>865</v>
      </c>
      <c r="D8" s="457" t="s">
        <v>610</v>
      </c>
      <c r="E8" s="457" t="s">
        <v>13</v>
      </c>
      <c r="F8" s="456" t="s">
        <v>20</v>
      </c>
      <c r="G8" s="458">
        <v>5805.84</v>
      </c>
      <c r="H8" s="456" t="s">
        <v>15</v>
      </c>
      <c r="I8" s="459">
        <f t="shared" si="0"/>
        <v>11611.68</v>
      </c>
      <c r="J8" s="460" t="s">
        <v>866</v>
      </c>
      <c r="K8" s="461">
        <v>2</v>
      </c>
      <c r="L8" s="462">
        <v>5805.84</v>
      </c>
      <c r="M8" s="463">
        <f t="shared" si="1"/>
        <v>0</v>
      </c>
      <c r="N8" s="464">
        <f t="shared" si="2"/>
        <v>0</v>
      </c>
    </row>
    <row r="9" spans="1:14" s="465" customFormat="1" ht="24" customHeight="1">
      <c r="A9" s="455">
        <v>4</v>
      </c>
      <c r="B9" s="456">
        <v>2</v>
      </c>
      <c r="C9" s="456" t="s">
        <v>867</v>
      </c>
      <c r="D9" s="457" t="s">
        <v>610</v>
      </c>
      <c r="E9" s="457" t="s">
        <v>13</v>
      </c>
      <c r="F9" s="456" t="s">
        <v>21</v>
      </c>
      <c r="G9" s="458">
        <v>49480.2</v>
      </c>
      <c r="H9" s="456" t="s">
        <v>15</v>
      </c>
      <c r="I9" s="459">
        <f t="shared" si="0"/>
        <v>98960.4</v>
      </c>
      <c r="J9" s="460" t="s">
        <v>868</v>
      </c>
      <c r="K9" s="461">
        <v>2</v>
      </c>
      <c r="L9" s="462">
        <v>49480.2</v>
      </c>
      <c r="M9" s="463">
        <f t="shared" si="1"/>
        <v>0</v>
      </c>
      <c r="N9" s="464">
        <f t="shared" si="2"/>
        <v>0</v>
      </c>
    </row>
    <row r="10" spans="1:14" s="465" customFormat="1" ht="15.75">
      <c r="A10" s="455">
        <v>5</v>
      </c>
      <c r="B10" s="456">
        <v>1</v>
      </c>
      <c r="C10" s="456" t="s">
        <v>869</v>
      </c>
      <c r="D10" s="457" t="s">
        <v>610</v>
      </c>
      <c r="E10" s="457" t="s">
        <v>13</v>
      </c>
      <c r="F10" s="456" t="s">
        <v>23</v>
      </c>
      <c r="G10" s="458">
        <v>350</v>
      </c>
      <c r="H10" s="456" t="s">
        <v>15</v>
      </c>
      <c r="I10" s="459">
        <f t="shared" si="0"/>
        <v>350</v>
      </c>
      <c r="J10" s="460" t="s">
        <v>870</v>
      </c>
      <c r="K10" s="461">
        <v>1</v>
      </c>
      <c r="L10" s="467">
        <v>350</v>
      </c>
      <c r="M10" s="463">
        <f t="shared" si="1"/>
        <v>0</v>
      </c>
      <c r="N10" s="464">
        <f t="shared" si="2"/>
        <v>0</v>
      </c>
    </row>
    <row r="11" spans="1:14" s="465" customFormat="1" ht="94.5" customHeight="1">
      <c r="A11" s="455">
        <v>6</v>
      </c>
      <c r="B11" s="456">
        <v>1</v>
      </c>
      <c r="C11" s="466" t="s">
        <v>871</v>
      </c>
      <c r="D11" s="457" t="s">
        <v>610</v>
      </c>
      <c r="E11" s="457" t="s">
        <v>13</v>
      </c>
      <c r="F11" s="456" t="s">
        <v>24</v>
      </c>
      <c r="G11" s="458">
        <v>3299.7</v>
      </c>
      <c r="H11" s="456" t="s">
        <v>15</v>
      </c>
      <c r="I11" s="459">
        <f t="shared" si="0"/>
        <v>3299.7</v>
      </c>
      <c r="J11" s="460" t="s">
        <v>872</v>
      </c>
      <c r="K11" s="461">
        <v>1</v>
      </c>
      <c r="L11" s="462">
        <v>3299.7</v>
      </c>
      <c r="M11" s="463">
        <f t="shared" si="1"/>
        <v>0</v>
      </c>
      <c r="N11" s="464">
        <f t="shared" si="2"/>
        <v>0</v>
      </c>
    </row>
    <row r="12" spans="1:14" s="465" customFormat="1" ht="15.75">
      <c r="A12" s="455">
        <v>7</v>
      </c>
      <c r="B12" s="456">
        <v>1</v>
      </c>
      <c r="C12" s="456" t="s">
        <v>873</v>
      </c>
      <c r="D12" s="457" t="s">
        <v>610</v>
      </c>
      <c r="E12" s="457" t="s">
        <v>13</v>
      </c>
      <c r="F12" s="456" t="s">
        <v>26</v>
      </c>
      <c r="G12" s="458">
        <v>280</v>
      </c>
      <c r="H12" s="456" t="s">
        <v>15</v>
      </c>
      <c r="I12" s="459">
        <f t="shared" si="0"/>
        <v>280</v>
      </c>
      <c r="J12" s="460" t="s">
        <v>874</v>
      </c>
      <c r="K12" s="461">
        <v>1</v>
      </c>
      <c r="L12" s="467">
        <v>280</v>
      </c>
      <c r="M12" s="463">
        <f t="shared" si="1"/>
        <v>0</v>
      </c>
      <c r="N12" s="464">
        <f t="shared" si="2"/>
        <v>0</v>
      </c>
    </row>
    <row r="13" spans="1:14" s="465" customFormat="1" ht="31.5">
      <c r="A13" s="455">
        <v>8</v>
      </c>
      <c r="B13" s="456">
        <v>1</v>
      </c>
      <c r="C13" s="466" t="s">
        <v>875</v>
      </c>
      <c r="D13" s="457" t="s">
        <v>610</v>
      </c>
      <c r="E13" s="457" t="s">
        <v>13</v>
      </c>
      <c r="F13" s="456" t="s">
        <v>27</v>
      </c>
      <c r="G13" s="458">
        <v>25967.57</v>
      </c>
      <c r="H13" s="456" t="s">
        <v>15</v>
      </c>
      <c r="I13" s="459">
        <f t="shared" si="0"/>
        <v>25967.57</v>
      </c>
      <c r="J13" s="460" t="s">
        <v>876</v>
      </c>
      <c r="K13" s="461">
        <v>1</v>
      </c>
      <c r="L13" s="462">
        <v>25967.57</v>
      </c>
      <c r="M13" s="463">
        <f t="shared" si="1"/>
        <v>0</v>
      </c>
      <c r="N13" s="464">
        <f t="shared" si="2"/>
        <v>0</v>
      </c>
    </row>
    <row r="14" spans="1:14" s="465" customFormat="1" ht="31.5">
      <c r="A14" s="455">
        <v>9</v>
      </c>
      <c r="B14" s="456">
        <v>1</v>
      </c>
      <c r="C14" s="466" t="s">
        <v>877</v>
      </c>
      <c r="D14" s="457" t="s">
        <v>610</v>
      </c>
      <c r="E14" s="457" t="s">
        <v>13</v>
      </c>
      <c r="F14" s="456" t="s">
        <v>29</v>
      </c>
      <c r="G14" s="458">
        <v>1650</v>
      </c>
      <c r="H14" s="456" t="s">
        <v>15</v>
      </c>
      <c r="I14" s="459">
        <f t="shared" si="0"/>
        <v>1650</v>
      </c>
      <c r="J14" s="460" t="s">
        <v>878</v>
      </c>
      <c r="K14" s="461">
        <v>1</v>
      </c>
      <c r="L14" s="462">
        <v>1650</v>
      </c>
      <c r="M14" s="463">
        <f t="shared" si="1"/>
        <v>0</v>
      </c>
      <c r="N14" s="464">
        <f t="shared" si="2"/>
        <v>0</v>
      </c>
    </row>
    <row r="15" spans="1:14" s="465" customFormat="1" ht="15.75">
      <c r="A15" s="455">
        <v>10</v>
      </c>
      <c r="B15" s="456">
        <v>16</v>
      </c>
      <c r="C15" s="466" t="s">
        <v>30</v>
      </c>
      <c r="D15" s="457" t="s">
        <v>610</v>
      </c>
      <c r="E15" s="457" t="s">
        <v>13</v>
      </c>
      <c r="F15" s="456" t="s">
        <v>31</v>
      </c>
      <c r="G15" s="458">
        <v>1024</v>
      </c>
      <c r="H15" s="456" t="s">
        <v>15</v>
      </c>
      <c r="I15" s="459">
        <f t="shared" si="0"/>
        <v>16384</v>
      </c>
      <c r="J15" s="460" t="s">
        <v>879</v>
      </c>
      <c r="K15" s="461">
        <v>16</v>
      </c>
      <c r="L15" s="462">
        <v>1024</v>
      </c>
      <c r="M15" s="463">
        <f t="shared" si="1"/>
        <v>0</v>
      </c>
      <c r="N15" s="464">
        <f t="shared" si="2"/>
        <v>0</v>
      </c>
    </row>
    <row r="16" spans="1:14" s="465" customFormat="1" ht="76.5" customHeight="1">
      <c r="A16" s="455">
        <v>11</v>
      </c>
      <c r="B16" s="456">
        <v>8</v>
      </c>
      <c r="C16" s="466" t="s">
        <v>880</v>
      </c>
      <c r="D16" s="457" t="s">
        <v>610</v>
      </c>
      <c r="E16" s="457" t="s">
        <v>13</v>
      </c>
      <c r="F16" s="456" t="s">
        <v>24</v>
      </c>
      <c r="G16" s="458">
        <v>3299.7</v>
      </c>
      <c r="H16" s="456" t="s">
        <v>15</v>
      </c>
      <c r="I16" s="459">
        <f t="shared" si="0"/>
        <v>26397.599999999999</v>
      </c>
      <c r="J16" s="460" t="s">
        <v>872</v>
      </c>
      <c r="K16" s="461">
        <v>8</v>
      </c>
      <c r="L16" s="462">
        <v>3299.7</v>
      </c>
      <c r="M16" s="463">
        <f t="shared" si="1"/>
        <v>0</v>
      </c>
      <c r="N16" s="464">
        <f t="shared" si="2"/>
        <v>0</v>
      </c>
    </row>
    <row r="17" spans="1:14" s="465" customFormat="1" ht="15.75">
      <c r="A17" s="455">
        <v>12</v>
      </c>
      <c r="B17" s="456">
        <v>16</v>
      </c>
      <c r="C17" s="466" t="s">
        <v>32</v>
      </c>
      <c r="D17" s="457" t="s">
        <v>610</v>
      </c>
      <c r="E17" s="457" t="s">
        <v>13</v>
      </c>
      <c r="F17" s="456" t="s">
        <v>33</v>
      </c>
      <c r="G17" s="458">
        <v>1044.48</v>
      </c>
      <c r="H17" s="456" t="s">
        <v>15</v>
      </c>
      <c r="I17" s="459">
        <f t="shared" si="0"/>
        <v>16711.68</v>
      </c>
      <c r="J17" s="460" t="s">
        <v>881</v>
      </c>
      <c r="K17" s="461">
        <v>16</v>
      </c>
      <c r="L17" s="462">
        <v>1044.48</v>
      </c>
      <c r="M17" s="463">
        <f t="shared" si="1"/>
        <v>0</v>
      </c>
      <c r="N17" s="464">
        <f t="shared" si="2"/>
        <v>0</v>
      </c>
    </row>
    <row r="18" spans="1:14" s="465" customFormat="1" ht="47.25">
      <c r="A18" s="455">
        <v>13</v>
      </c>
      <c r="B18" s="456">
        <v>16</v>
      </c>
      <c r="C18" s="466" t="s">
        <v>34</v>
      </c>
      <c r="D18" s="457" t="s">
        <v>610</v>
      </c>
      <c r="E18" s="457" t="s">
        <v>13</v>
      </c>
      <c r="F18" s="456" t="s">
        <v>35</v>
      </c>
      <c r="G18" s="458">
        <v>8894</v>
      </c>
      <c r="H18" s="456" t="s">
        <v>15</v>
      </c>
      <c r="I18" s="459">
        <f t="shared" si="0"/>
        <v>142304</v>
      </c>
      <c r="J18" s="460" t="s">
        <v>882</v>
      </c>
      <c r="K18" s="461">
        <v>16</v>
      </c>
      <c r="L18" s="462">
        <v>8894</v>
      </c>
      <c r="M18" s="463">
        <f t="shared" si="1"/>
        <v>0</v>
      </c>
      <c r="N18" s="464">
        <f t="shared" si="2"/>
        <v>0</v>
      </c>
    </row>
    <row r="19" spans="1:14" s="465" customFormat="1" ht="15.75">
      <c r="A19" s="455">
        <v>14</v>
      </c>
      <c r="B19" s="456">
        <v>10</v>
      </c>
      <c r="C19" s="466" t="s">
        <v>36</v>
      </c>
      <c r="D19" s="457" t="s">
        <v>610</v>
      </c>
      <c r="E19" s="457" t="s">
        <v>13</v>
      </c>
      <c r="F19" s="456" t="s">
        <v>37</v>
      </c>
      <c r="G19" s="458">
        <v>1024</v>
      </c>
      <c r="H19" s="456" t="s">
        <v>15</v>
      </c>
      <c r="I19" s="459">
        <f t="shared" si="0"/>
        <v>10240</v>
      </c>
      <c r="J19" s="460" t="s">
        <v>883</v>
      </c>
      <c r="K19" s="461">
        <v>10</v>
      </c>
      <c r="L19" s="462">
        <v>1024</v>
      </c>
      <c r="M19" s="463">
        <f t="shared" si="1"/>
        <v>0</v>
      </c>
      <c r="N19" s="464">
        <f t="shared" si="2"/>
        <v>0</v>
      </c>
    </row>
    <row r="20" spans="1:14" s="465" customFormat="1" ht="78" customHeight="1">
      <c r="A20" s="455">
        <v>15</v>
      </c>
      <c r="B20" s="456">
        <v>5</v>
      </c>
      <c r="C20" s="466" t="s">
        <v>884</v>
      </c>
      <c r="D20" s="457" t="s">
        <v>610</v>
      </c>
      <c r="E20" s="457" t="s">
        <v>13</v>
      </c>
      <c r="F20" s="456" t="s">
        <v>24</v>
      </c>
      <c r="G20" s="458">
        <v>3299.7</v>
      </c>
      <c r="H20" s="456" t="s">
        <v>15</v>
      </c>
      <c r="I20" s="459">
        <f t="shared" si="0"/>
        <v>16498.5</v>
      </c>
      <c r="J20" s="460" t="s">
        <v>872</v>
      </c>
      <c r="K20" s="461">
        <v>5</v>
      </c>
      <c r="L20" s="462">
        <v>3299.7</v>
      </c>
      <c r="M20" s="463">
        <f t="shared" si="1"/>
        <v>0</v>
      </c>
      <c r="N20" s="464">
        <f t="shared" si="2"/>
        <v>0</v>
      </c>
    </row>
    <row r="21" spans="1:14" s="465" customFormat="1" ht="15.75">
      <c r="A21" s="455">
        <v>16</v>
      </c>
      <c r="B21" s="456">
        <v>10</v>
      </c>
      <c r="C21" s="466" t="s">
        <v>38</v>
      </c>
      <c r="D21" s="457" t="s">
        <v>610</v>
      </c>
      <c r="E21" s="457" t="s">
        <v>13</v>
      </c>
      <c r="F21" s="456" t="s">
        <v>39</v>
      </c>
      <c r="G21" s="458">
        <v>1044.48</v>
      </c>
      <c r="H21" s="456" t="s">
        <v>15</v>
      </c>
      <c r="I21" s="459">
        <f t="shared" si="0"/>
        <v>10444.799999999999</v>
      </c>
      <c r="J21" s="460" t="s">
        <v>885</v>
      </c>
      <c r="K21" s="461">
        <v>10</v>
      </c>
      <c r="L21" s="462">
        <v>1044.48</v>
      </c>
      <c r="M21" s="463">
        <f t="shared" si="1"/>
        <v>0</v>
      </c>
      <c r="N21" s="464">
        <f t="shared" si="2"/>
        <v>0</v>
      </c>
    </row>
    <row r="22" spans="1:14" s="465" customFormat="1" ht="31.5">
      <c r="A22" s="455">
        <v>17</v>
      </c>
      <c r="B22" s="456">
        <v>10</v>
      </c>
      <c r="C22" s="466" t="s">
        <v>40</v>
      </c>
      <c r="D22" s="457" t="s">
        <v>610</v>
      </c>
      <c r="E22" s="457" t="s">
        <v>13</v>
      </c>
      <c r="F22" s="456" t="s">
        <v>41</v>
      </c>
      <c r="G22" s="458">
        <v>9847</v>
      </c>
      <c r="H22" s="456" t="s">
        <v>15</v>
      </c>
      <c r="I22" s="459">
        <f t="shared" si="0"/>
        <v>98470</v>
      </c>
      <c r="J22" s="460" t="s">
        <v>886</v>
      </c>
      <c r="K22" s="461">
        <v>10</v>
      </c>
      <c r="L22" s="462">
        <v>9847</v>
      </c>
      <c r="M22" s="463">
        <f t="shared" si="1"/>
        <v>0</v>
      </c>
      <c r="N22" s="464">
        <f t="shared" si="2"/>
        <v>0</v>
      </c>
    </row>
    <row r="23" spans="1:14" s="465" customFormat="1" ht="15.75">
      <c r="A23" s="455">
        <v>18</v>
      </c>
      <c r="B23" s="456">
        <v>1</v>
      </c>
      <c r="C23" s="466" t="s">
        <v>42</v>
      </c>
      <c r="D23" s="457" t="s">
        <v>610</v>
      </c>
      <c r="E23" s="457" t="s">
        <v>13</v>
      </c>
      <c r="F23" s="456" t="s">
        <v>43</v>
      </c>
      <c r="G23" s="458">
        <v>1612</v>
      </c>
      <c r="H23" s="456" t="s">
        <v>44</v>
      </c>
      <c r="I23" s="459">
        <f t="shared" si="0"/>
        <v>1612</v>
      </c>
      <c r="J23" s="460" t="s">
        <v>887</v>
      </c>
      <c r="K23" s="461">
        <v>1</v>
      </c>
      <c r="L23" s="462">
        <v>1612</v>
      </c>
      <c r="M23" s="463">
        <f t="shared" si="1"/>
        <v>0</v>
      </c>
      <c r="N23" s="464">
        <f t="shared" si="2"/>
        <v>0</v>
      </c>
    </row>
    <row r="24" spans="1:14" s="465" customFormat="1" ht="77.25" customHeight="1">
      <c r="A24" s="455">
        <v>19</v>
      </c>
      <c r="B24" s="456">
        <v>1</v>
      </c>
      <c r="C24" s="466" t="s">
        <v>888</v>
      </c>
      <c r="D24" s="457" t="s">
        <v>610</v>
      </c>
      <c r="E24" s="457" t="s">
        <v>13</v>
      </c>
      <c r="F24" s="456" t="s">
        <v>24</v>
      </c>
      <c r="G24" s="458">
        <v>3299.7</v>
      </c>
      <c r="H24" s="456" t="s">
        <v>15</v>
      </c>
      <c r="I24" s="459">
        <f t="shared" si="0"/>
        <v>3299.7</v>
      </c>
      <c r="J24" s="460" t="s">
        <v>872</v>
      </c>
      <c r="K24" s="461">
        <v>1</v>
      </c>
      <c r="L24" s="462">
        <v>3299.7</v>
      </c>
      <c r="M24" s="463">
        <f t="shared" si="1"/>
        <v>0</v>
      </c>
      <c r="N24" s="464">
        <f t="shared" si="2"/>
        <v>0</v>
      </c>
    </row>
    <row r="25" spans="1:14" s="465" customFormat="1" ht="15.75">
      <c r="A25" s="455">
        <v>20</v>
      </c>
      <c r="B25" s="456">
        <v>1</v>
      </c>
      <c r="C25" s="466" t="s">
        <v>45</v>
      </c>
      <c r="D25" s="457" t="s">
        <v>610</v>
      </c>
      <c r="E25" s="457" t="s">
        <v>13</v>
      </c>
      <c r="F25" s="456" t="s">
        <v>46</v>
      </c>
      <c r="G25" s="458">
        <v>1024</v>
      </c>
      <c r="H25" s="456" t="s">
        <v>44</v>
      </c>
      <c r="I25" s="459">
        <f t="shared" si="0"/>
        <v>1024</v>
      </c>
      <c r="J25" s="460" t="s">
        <v>889</v>
      </c>
      <c r="K25" s="461">
        <v>1</v>
      </c>
      <c r="L25" s="462">
        <v>1024</v>
      </c>
      <c r="M25" s="463">
        <f t="shared" si="1"/>
        <v>0</v>
      </c>
      <c r="N25" s="464">
        <f t="shared" si="2"/>
        <v>0</v>
      </c>
    </row>
    <row r="26" spans="1:14" s="465" customFormat="1" ht="31.5">
      <c r="A26" s="455">
        <v>21</v>
      </c>
      <c r="B26" s="456">
        <v>1</v>
      </c>
      <c r="C26" s="466" t="s">
        <v>890</v>
      </c>
      <c r="D26" s="457" t="s">
        <v>610</v>
      </c>
      <c r="E26" s="457" t="s">
        <v>13</v>
      </c>
      <c r="F26" s="456" t="s">
        <v>48</v>
      </c>
      <c r="G26" s="458">
        <v>7666</v>
      </c>
      <c r="H26" s="456" t="s">
        <v>15</v>
      </c>
      <c r="I26" s="459">
        <f t="shared" si="0"/>
        <v>7666</v>
      </c>
      <c r="J26" s="460" t="s">
        <v>891</v>
      </c>
      <c r="K26" s="461">
        <v>1</v>
      </c>
      <c r="L26" s="462">
        <v>7666</v>
      </c>
      <c r="M26" s="463">
        <f t="shared" si="1"/>
        <v>0</v>
      </c>
      <c r="N26" s="464">
        <f t="shared" si="2"/>
        <v>0</v>
      </c>
    </row>
    <row r="27" spans="1:14" s="465" customFormat="1" ht="47.25">
      <c r="A27" s="455">
        <v>22</v>
      </c>
      <c r="B27" s="456">
        <v>1</v>
      </c>
      <c r="C27" s="466" t="s">
        <v>892</v>
      </c>
      <c r="D27" s="457" t="s">
        <v>610</v>
      </c>
      <c r="E27" s="457" t="s">
        <v>13</v>
      </c>
      <c r="F27" s="456" t="s">
        <v>51</v>
      </c>
      <c r="G27" s="458">
        <v>42000</v>
      </c>
      <c r="H27" s="456" t="s">
        <v>15</v>
      </c>
      <c r="I27" s="459">
        <f t="shared" si="0"/>
        <v>42000</v>
      </c>
      <c r="J27" s="460" t="s">
        <v>893</v>
      </c>
      <c r="K27" s="461">
        <v>1</v>
      </c>
      <c r="L27" s="462">
        <v>42000</v>
      </c>
      <c r="M27" s="463">
        <f t="shared" si="1"/>
        <v>0</v>
      </c>
      <c r="N27" s="464">
        <f t="shared" si="2"/>
        <v>0</v>
      </c>
    </row>
    <row r="28" spans="1:14" s="465" customFormat="1" ht="63">
      <c r="A28" s="455">
        <v>23</v>
      </c>
      <c r="B28" s="456">
        <v>1</v>
      </c>
      <c r="C28" s="466" t="s">
        <v>820</v>
      </c>
      <c r="D28" s="457" t="s">
        <v>610</v>
      </c>
      <c r="E28" s="457" t="s">
        <v>13</v>
      </c>
      <c r="F28" s="456" t="s">
        <v>53</v>
      </c>
      <c r="G28" s="458">
        <v>2122</v>
      </c>
      <c r="H28" s="456" t="s">
        <v>15</v>
      </c>
      <c r="I28" s="459">
        <f t="shared" si="0"/>
        <v>2122</v>
      </c>
      <c r="J28" s="460" t="s">
        <v>894</v>
      </c>
      <c r="K28" s="461">
        <v>1</v>
      </c>
      <c r="L28" s="462">
        <v>2122</v>
      </c>
      <c r="M28" s="463">
        <f t="shared" si="1"/>
        <v>0</v>
      </c>
      <c r="N28" s="464">
        <f t="shared" si="2"/>
        <v>0</v>
      </c>
    </row>
    <row r="29" spans="1:14" s="465" customFormat="1" ht="15.75">
      <c r="A29" s="455">
        <v>24</v>
      </c>
      <c r="B29" s="456">
        <v>44</v>
      </c>
      <c r="C29" s="379" t="s">
        <v>54</v>
      </c>
      <c r="D29" s="457" t="s">
        <v>610</v>
      </c>
      <c r="E29" s="457" t="s">
        <v>13</v>
      </c>
      <c r="F29" s="456" t="s">
        <v>55</v>
      </c>
      <c r="G29" s="458">
        <v>48</v>
      </c>
      <c r="H29" s="456" t="s">
        <v>15</v>
      </c>
      <c r="I29" s="459">
        <f t="shared" si="0"/>
        <v>2112</v>
      </c>
      <c r="J29" s="460" t="s">
        <v>895</v>
      </c>
      <c r="K29" s="461">
        <v>44</v>
      </c>
      <c r="L29" s="467">
        <v>48</v>
      </c>
      <c r="M29" s="463">
        <f t="shared" si="1"/>
        <v>0</v>
      </c>
      <c r="N29" s="464">
        <f t="shared" si="2"/>
        <v>0</v>
      </c>
    </row>
    <row r="30" spans="1:14" s="465" customFormat="1" ht="78.75">
      <c r="A30" s="455">
        <v>25</v>
      </c>
      <c r="B30" s="456">
        <v>0.83</v>
      </c>
      <c r="C30" s="466" t="s">
        <v>56</v>
      </c>
      <c r="D30" s="457" t="s">
        <v>610</v>
      </c>
      <c r="E30" s="457" t="s">
        <v>13</v>
      </c>
      <c r="F30" s="456" t="s">
        <v>57</v>
      </c>
      <c r="G30" s="458">
        <v>3426</v>
      </c>
      <c r="H30" s="456" t="s">
        <v>58</v>
      </c>
      <c r="I30" s="459">
        <f t="shared" si="0"/>
        <v>2843.58</v>
      </c>
      <c r="J30" s="460" t="s">
        <v>896</v>
      </c>
      <c r="K30" s="468">
        <v>0.83</v>
      </c>
      <c r="L30" s="462">
        <v>3426</v>
      </c>
      <c r="M30" s="463">
        <f t="shared" si="1"/>
        <v>0</v>
      </c>
      <c r="N30" s="464">
        <f t="shared" si="2"/>
        <v>0</v>
      </c>
    </row>
    <row r="31" spans="1:14" s="465" customFormat="1" ht="63">
      <c r="A31" s="455">
        <v>26</v>
      </c>
      <c r="B31" s="456">
        <v>3.83</v>
      </c>
      <c r="C31" s="466" t="s">
        <v>59</v>
      </c>
      <c r="D31" s="457" t="s">
        <v>610</v>
      </c>
      <c r="E31" s="457" t="s">
        <v>13</v>
      </c>
      <c r="F31" s="456" t="s">
        <v>60</v>
      </c>
      <c r="G31" s="458">
        <v>1470</v>
      </c>
      <c r="H31" s="456" t="s">
        <v>58</v>
      </c>
      <c r="I31" s="459">
        <f t="shared" si="0"/>
        <v>5630.1</v>
      </c>
      <c r="J31" s="460" t="s">
        <v>897</v>
      </c>
      <c r="K31" s="468">
        <v>3.83</v>
      </c>
      <c r="L31" s="462">
        <v>1470</v>
      </c>
      <c r="M31" s="463">
        <f t="shared" si="1"/>
        <v>0</v>
      </c>
      <c r="N31" s="464">
        <f t="shared" si="2"/>
        <v>0</v>
      </c>
    </row>
    <row r="32" spans="1:14" ht="126">
      <c r="A32" s="455">
        <v>27</v>
      </c>
      <c r="B32" s="456">
        <v>3.83</v>
      </c>
      <c r="C32" s="466" t="s">
        <v>898</v>
      </c>
      <c r="D32" s="457" t="s">
        <v>610</v>
      </c>
      <c r="E32" s="457" t="s">
        <v>50</v>
      </c>
      <c r="F32" s="456" t="s">
        <v>61</v>
      </c>
      <c r="G32" s="458">
        <v>2181</v>
      </c>
      <c r="H32" s="456" t="s">
        <v>58</v>
      </c>
      <c r="I32" s="459">
        <f t="shared" si="0"/>
        <v>8353.23</v>
      </c>
      <c r="J32" s="460" t="s">
        <v>899</v>
      </c>
      <c r="K32" s="468">
        <v>3.83</v>
      </c>
      <c r="L32" s="462">
        <v>2181</v>
      </c>
      <c r="M32" s="463">
        <f t="shared" si="1"/>
        <v>0</v>
      </c>
      <c r="N32" s="464">
        <f t="shared" si="2"/>
        <v>0</v>
      </c>
    </row>
    <row r="33" spans="1:14" ht="126">
      <c r="A33" s="455">
        <v>28</v>
      </c>
      <c r="B33" s="456">
        <v>3.83</v>
      </c>
      <c r="C33" s="466" t="s">
        <v>900</v>
      </c>
      <c r="D33" s="457" t="s">
        <v>610</v>
      </c>
      <c r="E33" s="457" t="s">
        <v>13</v>
      </c>
      <c r="F33" s="456" t="s">
        <v>62</v>
      </c>
      <c r="G33" s="458">
        <v>851</v>
      </c>
      <c r="H33" s="456" t="s">
        <v>58</v>
      </c>
      <c r="I33" s="459">
        <f t="shared" si="0"/>
        <v>3259.33</v>
      </c>
      <c r="J33" s="460" t="s">
        <v>901</v>
      </c>
      <c r="K33" s="468">
        <v>3.83</v>
      </c>
      <c r="L33" s="467">
        <v>851</v>
      </c>
      <c r="M33" s="463">
        <f t="shared" si="1"/>
        <v>0</v>
      </c>
      <c r="N33" s="464">
        <f t="shared" si="2"/>
        <v>0</v>
      </c>
    </row>
    <row r="34" spans="1:14" ht="126">
      <c r="A34" s="455">
        <v>29</v>
      </c>
      <c r="B34" s="456">
        <v>3.83</v>
      </c>
      <c r="C34" s="466" t="s">
        <v>902</v>
      </c>
      <c r="D34" s="457" t="s">
        <v>610</v>
      </c>
      <c r="E34" s="457" t="s">
        <v>50</v>
      </c>
      <c r="F34" s="456" t="s">
        <v>63</v>
      </c>
      <c r="G34" s="458">
        <v>1293</v>
      </c>
      <c r="H34" s="456" t="s">
        <v>58</v>
      </c>
      <c r="I34" s="459">
        <f t="shared" si="0"/>
        <v>4952.1900000000005</v>
      </c>
      <c r="J34" s="460" t="s">
        <v>903</v>
      </c>
      <c r="K34" s="468">
        <v>3.83</v>
      </c>
      <c r="L34" s="462">
        <v>1293</v>
      </c>
      <c r="M34" s="463">
        <f t="shared" si="1"/>
        <v>0</v>
      </c>
      <c r="N34" s="464">
        <f t="shared" si="2"/>
        <v>0</v>
      </c>
    </row>
    <row r="35" spans="1:14" ht="126">
      <c r="A35" s="455">
        <v>30</v>
      </c>
      <c r="B35" s="456">
        <v>3.83</v>
      </c>
      <c r="C35" s="466" t="s">
        <v>904</v>
      </c>
      <c r="D35" s="457" t="s">
        <v>610</v>
      </c>
      <c r="E35" s="457" t="s">
        <v>13</v>
      </c>
      <c r="F35" s="456" t="s">
        <v>64</v>
      </c>
      <c r="G35" s="458">
        <v>482</v>
      </c>
      <c r="H35" s="456" t="s">
        <v>58</v>
      </c>
      <c r="I35" s="459">
        <f t="shared" si="0"/>
        <v>1846.06</v>
      </c>
      <c r="J35" s="460" t="s">
        <v>905</v>
      </c>
      <c r="K35" s="468">
        <v>3.83</v>
      </c>
      <c r="L35" s="467">
        <v>482</v>
      </c>
      <c r="M35" s="463">
        <f t="shared" si="1"/>
        <v>0</v>
      </c>
      <c r="N35" s="464">
        <f t="shared" si="2"/>
        <v>0</v>
      </c>
    </row>
    <row r="36" spans="1:14" ht="15.75">
      <c r="A36" s="455">
        <v>31</v>
      </c>
      <c r="B36" s="456">
        <v>43</v>
      </c>
      <c r="C36" s="466" t="s">
        <v>65</v>
      </c>
      <c r="D36" s="457" t="s">
        <v>610</v>
      </c>
      <c r="E36" s="457" t="s">
        <v>13</v>
      </c>
      <c r="F36" s="456" t="s">
        <v>66</v>
      </c>
      <c r="G36" s="458">
        <v>122</v>
      </c>
      <c r="H36" s="456" t="s">
        <v>15</v>
      </c>
      <c r="I36" s="459">
        <f t="shared" si="0"/>
        <v>5246</v>
      </c>
      <c r="J36" s="460" t="s">
        <v>906</v>
      </c>
      <c r="K36" s="461">
        <v>43</v>
      </c>
      <c r="L36" s="467">
        <v>122</v>
      </c>
      <c r="M36" s="463">
        <f t="shared" si="1"/>
        <v>0</v>
      </c>
      <c r="N36" s="464">
        <f t="shared" si="2"/>
        <v>0</v>
      </c>
    </row>
    <row r="37" spans="1:14" ht="31.5">
      <c r="A37" s="455">
        <v>32</v>
      </c>
      <c r="B37" s="456">
        <v>36</v>
      </c>
      <c r="C37" s="466" t="s">
        <v>682</v>
      </c>
      <c r="D37" s="457" t="s">
        <v>610</v>
      </c>
      <c r="E37" s="457" t="s">
        <v>50</v>
      </c>
      <c r="F37" s="456" t="s">
        <v>67</v>
      </c>
      <c r="G37" s="458">
        <v>3486</v>
      </c>
      <c r="H37" s="456" t="s">
        <v>15</v>
      </c>
      <c r="I37" s="459">
        <f t="shared" si="0"/>
        <v>125496</v>
      </c>
      <c r="J37" s="460" t="s">
        <v>907</v>
      </c>
      <c r="K37" s="461">
        <v>36</v>
      </c>
      <c r="L37" s="462">
        <v>3486</v>
      </c>
      <c r="M37" s="463">
        <f t="shared" si="1"/>
        <v>0</v>
      </c>
      <c r="N37" s="464">
        <f t="shared" si="2"/>
        <v>0</v>
      </c>
    </row>
    <row r="38" spans="1:14" ht="63.75" customHeight="1">
      <c r="A38" s="455">
        <v>33</v>
      </c>
      <c r="B38" s="456">
        <v>36</v>
      </c>
      <c r="C38" s="466" t="s">
        <v>68</v>
      </c>
      <c r="D38" s="457" t="s">
        <v>610</v>
      </c>
      <c r="E38" s="457" t="s">
        <v>13</v>
      </c>
      <c r="F38" s="456" t="s">
        <v>69</v>
      </c>
      <c r="G38" s="458">
        <v>1234.2</v>
      </c>
      <c r="H38" s="456" t="s">
        <v>15</v>
      </c>
      <c r="I38" s="459">
        <f t="shared" si="0"/>
        <v>44431.200000000004</v>
      </c>
      <c r="J38" s="460" t="s">
        <v>908</v>
      </c>
      <c r="K38" s="461">
        <v>36</v>
      </c>
      <c r="L38" s="462">
        <v>1234.2</v>
      </c>
      <c r="M38" s="463">
        <f t="shared" si="1"/>
        <v>0</v>
      </c>
      <c r="N38" s="464">
        <f t="shared" si="2"/>
        <v>0</v>
      </c>
    </row>
    <row r="39" spans="1:14" ht="47.25">
      <c r="A39" s="455">
        <v>34</v>
      </c>
      <c r="B39" s="456">
        <v>36</v>
      </c>
      <c r="C39" s="466" t="s">
        <v>70</v>
      </c>
      <c r="D39" s="457" t="s">
        <v>610</v>
      </c>
      <c r="E39" s="457" t="s">
        <v>13</v>
      </c>
      <c r="F39" s="456" t="s">
        <v>71</v>
      </c>
      <c r="G39" s="458">
        <v>386</v>
      </c>
      <c r="H39" s="456" t="s">
        <v>15</v>
      </c>
      <c r="I39" s="459">
        <f t="shared" si="0"/>
        <v>13896</v>
      </c>
      <c r="J39" s="460" t="s">
        <v>909</v>
      </c>
      <c r="K39" s="461">
        <v>36</v>
      </c>
      <c r="L39" s="467">
        <v>386</v>
      </c>
      <c r="M39" s="463">
        <f t="shared" si="1"/>
        <v>0</v>
      </c>
      <c r="N39" s="464">
        <f t="shared" si="2"/>
        <v>0</v>
      </c>
    </row>
    <row r="40" spans="1:14" ht="78.75">
      <c r="A40" s="455">
        <v>35</v>
      </c>
      <c r="B40" s="456">
        <v>531.9</v>
      </c>
      <c r="C40" s="466" t="s">
        <v>72</v>
      </c>
      <c r="D40" s="457" t="s">
        <v>610</v>
      </c>
      <c r="E40" s="457" t="s">
        <v>13</v>
      </c>
      <c r="F40" s="456" t="s">
        <v>73</v>
      </c>
      <c r="G40" s="458">
        <v>65</v>
      </c>
      <c r="H40" s="456" t="s">
        <v>74</v>
      </c>
      <c r="I40" s="459">
        <f t="shared" si="0"/>
        <v>34573.5</v>
      </c>
      <c r="J40" s="460" t="s">
        <v>910</v>
      </c>
      <c r="K40" s="468">
        <v>531.9</v>
      </c>
      <c r="L40" s="467">
        <v>65</v>
      </c>
      <c r="M40" s="463">
        <f t="shared" si="1"/>
        <v>0</v>
      </c>
      <c r="N40" s="464">
        <f t="shared" si="2"/>
        <v>0</v>
      </c>
    </row>
    <row r="41" spans="1:14" ht="47.25">
      <c r="A41" s="455">
        <v>36</v>
      </c>
      <c r="B41" s="456">
        <v>208.3</v>
      </c>
      <c r="C41" s="466" t="s">
        <v>75</v>
      </c>
      <c r="D41" s="457" t="s">
        <v>610</v>
      </c>
      <c r="E41" s="457" t="s">
        <v>13</v>
      </c>
      <c r="F41" s="456" t="s">
        <v>76</v>
      </c>
      <c r="G41" s="458">
        <v>41</v>
      </c>
      <c r="H41" s="456" t="s">
        <v>74</v>
      </c>
      <c r="I41" s="459">
        <f t="shared" si="0"/>
        <v>8540.3000000000011</v>
      </c>
      <c r="J41" s="460" t="s">
        <v>911</v>
      </c>
      <c r="K41" s="468">
        <v>208.3</v>
      </c>
      <c r="L41" s="467">
        <v>41</v>
      </c>
      <c r="M41" s="463">
        <f t="shared" si="1"/>
        <v>0</v>
      </c>
      <c r="N41" s="464">
        <f t="shared" si="2"/>
        <v>0</v>
      </c>
    </row>
    <row r="42" spans="1:14" ht="15.75">
      <c r="A42" s="455">
        <v>37</v>
      </c>
      <c r="B42" s="456">
        <v>50</v>
      </c>
      <c r="C42" s="466" t="s">
        <v>77</v>
      </c>
      <c r="D42" s="457" t="s">
        <v>610</v>
      </c>
      <c r="E42" s="457" t="s">
        <v>50</v>
      </c>
      <c r="F42" s="456" t="s">
        <v>78</v>
      </c>
      <c r="G42" s="458">
        <v>117.5</v>
      </c>
      <c r="H42" s="456" t="s">
        <v>79</v>
      </c>
      <c r="I42" s="459">
        <f t="shared" si="0"/>
        <v>5875</v>
      </c>
      <c r="J42" s="460" t="s">
        <v>912</v>
      </c>
      <c r="K42" s="468">
        <v>50</v>
      </c>
      <c r="L42" s="467">
        <v>117.5</v>
      </c>
      <c r="M42" s="463">
        <f t="shared" si="1"/>
        <v>0</v>
      </c>
      <c r="N42" s="464">
        <f t="shared" si="2"/>
        <v>0</v>
      </c>
    </row>
    <row r="43" spans="1:14" ht="15.75">
      <c r="A43" s="455">
        <v>38</v>
      </c>
      <c r="B43" s="456">
        <v>314</v>
      </c>
      <c r="C43" s="381" t="s">
        <v>913</v>
      </c>
      <c r="D43" s="457" t="s">
        <v>610</v>
      </c>
      <c r="E43" s="457" t="s">
        <v>13</v>
      </c>
      <c r="F43" s="456" t="s">
        <v>81</v>
      </c>
      <c r="G43" s="458">
        <v>55</v>
      </c>
      <c r="H43" s="456" t="s">
        <v>82</v>
      </c>
      <c r="I43" s="459">
        <f t="shared" si="0"/>
        <v>17270</v>
      </c>
      <c r="J43" s="460" t="s">
        <v>914</v>
      </c>
      <c r="K43" s="468">
        <v>314</v>
      </c>
      <c r="L43" s="467">
        <v>55</v>
      </c>
      <c r="M43" s="463">
        <f t="shared" si="1"/>
        <v>0</v>
      </c>
      <c r="N43" s="464">
        <f t="shared" si="2"/>
        <v>0</v>
      </c>
    </row>
    <row r="44" spans="1:14" ht="63">
      <c r="A44" s="455">
        <v>39</v>
      </c>
      <c r="B44" s="456">
        <v>2</v>
      </c>
      <c r="C44" s="466" t="s">
        <v>83</v>
      </c>
      <c r="D44" s="457" t="s">
        <v>610</v>
      </c>
      <c r="E44" s="457" t="s">
        <v>50</v>
      </c>
      <c r="F44" s="456" t="s">
        <v>84</v>
      </c>
      <c r="G44" s="458">
        <v>4725</v>
      </c>
      <c r="H44" s="456" t="s">
        <v>15</v>
      </c>
      <c r="I44" s="459">
        <f t="shared" si="0"/>
        <v>9450</v>
      </c>
      <c r="J44" s="460" t="s">
        <v>915</v>
      </c>
      <c r="K44" s="461">
        <v>2</v>
      </c>
      <c r="L44" s="462">
        <v>4725</v>
      </c>
      <c r="M44" s="463">
        <f t="shared" si="1"/>
        <v>0</v>
      </c>
      <c r="N44" s="464">
        <f t="shared" si="2"/>
        <v>0</v>
      </c>
    </row>
    <row r="45" spans="1:14" ht="31.5">
      <c r="A45" s="455">
        <v>40</v>
      </c>
      <c r="B45" s="456">
        <v>2</v>
      </c>
      <c r="C45" s="466" t="s">
        <v>85</v>
      </c>
      <c r="D45" s="457" t="s">
        <v>610</v>
      </c>
      <c r="E45" s="457" t="s">
        <v>13</v>
      </c>
      <c r="F45" s="456" t="s">
        <v>86</v>
      </c>
      <c r="G45" s="458">
        <v>1323</v>
      </c>
      <c r="H45" s="456" t="s">
        <v>15</v>
      </c>
      <c r="I45" s="459">
        <f t="shared" si="0"/>
        <v>2646</v>
      </c>
      <c r="J45" s="460" t="s">
        <v>916</v>
      </c>
      <c r="K45" s="461">
        <v>2</v>
      </c>
      <c r="L45" s="462">
        <v>1323</v>
      </c>
      <c r="M45" s="463">
        <f t="shared" si="1"/>
        <v>0</v>
      </c>
      <c r="N45" s="464">
        <f t="shared" si="2"/>
        <v>0</v>
      </c>
    </row>
    <row r="46" spans="1:14" ht="160.5">
      <c r="A46" s="455">
        <v>41</v>
      </c>
      <c r="B46" s="456">
        <v>106</v>
      </c>
      <c r="C46" s="466" t="s">
        <v>917</v>
      </c>
      <c r="D46" s="457" t="s">
        <v>610</v>
      </c>
      <c r="E46" s="457" t="s">
        <v>13</v>
      </c>
      <c r="F46" s="456" t="s">
        <v>87</v>
      </c>
      <c r="G46" s="458">
        <v>2463.3000000000002</v>
      </c>
      <c r="H46" s="456" t="s">
        <v>82</v>
      </c>
      <c r="I46" s="459">
        <f t="shared" si="0"/>
        <v>261109.80000000002</v>
      </c>
      <c r="J46" s="460" t="s">
        <v>918</v>
      </c>
      <c r="K46" s="468">
        <v>106</v>
      </c>
      <c r="L46" s="462">
        <v>2463.3000000000002</v>
      </c>
      <c r="M46" s="463">
        <f t="shared" si="1"/>
        <v>0</v>
      </c>
      <c r="N46" s="464">
        <f t="shared" si="2"/>
        <v>0</v>
      </c>
    </row>
    <row r="47" spans="1:14" ht="15.75">
      <c r="A47" s="455">
        <v>42</v>
      </c>
      <c r="B47" s="456">
        <v>56</v>
      </c>
      <c r="C47" s="469" t="s">
        <v>919</v>
      </c>
      <c r="D47" s="457" t="s">
        <v>610</v>
      </c>
      <c r="E47" s="457" t="s">
        <v>13</v>
      </c>
      <c r="F47" s="456" t="s">
        <v>88</v>
      </c>
      <c r="G47" s="458">
        <v>133</v>
      </c>
      <c r="H47" s="456" t="s">
        <v>82</v>
      </c>
      <c r="I47" s="459">
        <f t="shared" si="0"/>
        <v>7448</v>
      </c>
      <c r="J47" s="460" t="s">
        <v>920</v>
      </c>
      <c r="K47" s="468">
        <v>56</v>
      </c>
      <c r="L47" s="467">
        <v>133</v>
      </c>
      <c r="M47" s="463">
        <f t="shared" si="1"/>
        <v>0</v>
      </c>
      <c r="N47" s="464">
        <f t="shared" si="2"/>
        <v>0</v>
      </c>
    </row>
    <row r="48" spans="1:14" ht="15.75">
      <c r="A48" s="455">
        <v>43</v>
      </c>
      <c r="B48" s="456">
        <v>106</v>
      </c>
      <c r="C48" s="456" t="s">
        <v>921</v>
      </c>
      <c r="D48" s="457" t="s">
        <v>610</v>
      </c>
      <c r="E48" s="457" t="s">
        <v>13</v>
      </c>
      <c r="F48" s="456" t="s">
        <v>90</v>
      </c>
      <c r="G48" s="458">
        <v>200</v>
      </c>
      <c r="H48" s="456" t="s">
        <v>82</v>
      </c>
      <c r="I48" s="459">
        <f t="shared" si="0"/>
        <v>21200</v>
      </c>
      <c r="J48" s="460" t="s">
        <v>922</v>
      </c>
      <c r="K48" s="468">
        <v>106</v>
      </c>
      <c r="L48" s="467">
        <v>200</v>
      </c>
      <c r="M48" s="463">
        <f t="shared" si="1"/>
        <v>0</v>
      </c>
      <c r="N48" s="464">
        <f t="shared" si="2"/>
        <v>0</v>
      </c>
    </row>
    <row r="49" spans="1:14" ht="78.75">
      <c r="A49" s="455">
        <v>44</v>
      </c>
      <c r="B49" s="456">
        <v>14</v>
      </c>
      <c r="C49" s="469" t="s">
        <v>923</v>
      </c>
      <c r="D49" s="457" t="s">
        <v>610</v>
      </c>
      <c r="E49" s="457" t="s">
        <v>13</v>
      </c>
      <c r="F49" s="456" t="s">
        <v>91</v>
      </c>
      <c r="G49" s="458">
        <v>135.66</v>
      </c>
      <c r="H49" s="456" t="s">
        <v>82</v>
      </c>
      <c r="I49" s="459">
        <f t="shared" si="0"/>
        <v>1899.24</v>
      </c>
      <c r="J49" s="460" t="s">
        <v>924</v>
      </c>
      <c r="K49" s="468">
        <v>14</v>
      </c>
      <c r="L49" s="467">
        <v>135.66</v>
      </c>
      <c r="M49" s="463">
        <f t="shared" si="1"/>
        <v>0</v>
      </c>
      <c r="N49" s="464">
        <f t="shared" si="2"/>
        <v>0</v>
      </c>
    </row>
    <row r="50" spans="1:14" ht="15.75">
      <c r="A50" s="455">
        <v>45</v>
      </c>
      <c r="B50" s="456">
        <v>8</v>
      </c>
      <c r="C50" s="383" t="s">
        <v>925</v>
      </c>
      <c r="D50" s="457" t="s">
        <v>610</v>
      </c>
      <c r="E50" s="457" t="s">
        <v>50</v>
      </c>
      <c r="F50" s="456" t="s">
        <v>92</v>
      </c>
      <c r="G50" s="458">
        <v>2500</v>
      </c>
      <c r="H50" s="456" t="s">
        <v>15</v>
      </c>
      <c r="I50" s="459">
        <f t="shared" si="0"/>
        <v>20000</v>
      </c>
      <c r="J50" s="460" t="s">
        <v>926</v>
      </c>
      <c r="K50" s="461">
        <v>8</v>
      </c>
      <c r="L50" s="462">
        <v>2500</v>
      </c>
      <c r="M50" s="463">
        <f t="shared" si="1"/>
        <v>0</v>
      </c>
      <c r="N50" s="464">
        <f t="shared" si="2"/>
        <v>0</v>
      </c>
    </row>
    <row r="51" spans="1:14" ht="15.75">
      <c r="A51" s="455">
        <v>46</v>
      </c>
      <c r="B51" s="456">
        <v>8</v>
      </c>
      <c r="C51" s="383" t="s">
        <v>927</v>
      </c>
      <c r="D51" s="457" t="s">
        <v>610</v>
      </c>
      <c r="E51" s="457" t="s">
        <v>50</v>
      </c>
      <c r="F51" s="456" t="s">
        <v>93</v>
      </c>
      <c r="G51" s="458">
        <v>4200</v>
      </c>
      <c r="H51" s="456" t="s">
        <v>15</v>
      </c>
      <c r="I51" s="459">
        <f t="shared" si="0"/>
        <v>33600</v>
      </c>
      <c r="J51" s="460" t="s">
        <v>928</v>
      </c>
      <c r="K51" s="461">
        <v>8</v>
      </c>
      <c r="L51" s="462">
        <v>4200</v>
      </c>
      <c r="M51" s="463">
        <f t="shared" si="1"/>
        <v>0</v>
      </c>
      <c r="N51" s="464">
        <f t="shared" si="2"/>
        <v>0</v>
      </c>
    </row>
    <row r="52" spans="1:14" ht="15.75">
      <c r="A52" s="455">
        <v>47</v>
      </c>
      <c r="B52" s="456">
        <v>8</v>
      </c>
      <c r="C52" s="384" t="s">
        <v>929</v>
      </c>
      <c r="D52" s="457" t="s">
        <v>610</v>
      </c>
      <c r="E52" s="457" t="s">
        <v>13</v>
      </c>
      <c r="F52" s="456" t="s">
        <v>94</v>
      </c>
      <c r="G52" s="458">
        <v>17600</v>
      </c>
      <c r="H52" s="456" t="s">
        <v>15</v>
      </c>
      <c r="I52" s="459">
        <f t="shared" si="0"/>
        <v>140800</v>
      </c>
      <c r="J52" s="460" t="s">
        <v>930</v>
      </c>
      <c r="K52" s="461">
        <v>8</v>
      </c>
      <c r="L52" s="462">
        <v>17600</v>
      </c>
      <c r="M52" s="463">
        <f t="shared" si="1"/>
        <v>0</v>
      </c>
      <c r="N52" s="464">
        <f t="shared" si="2"/>
        <v>0</v>
      </c>
    </row>
    <row r="53" spans="1:14" ht="15.75">
      <c r="A53" s="455">
        <v>48</v>
      </c>
      <c r="B53" s="456">
        <v>8</v>
      </c>
      <c r="C53" s="384" t="s">
        <v>931</v>
      </c>
      <c r="D53" s="457" t="s">
        <v>610</v>
      </c>
      <c r="E53" s="457" t="s">
        <v>13</v>
      </c>
      <c r="F53" s="456" t="s">
        <v>95</v>
      </c>
      <c r="G53" s="458">
        <v>4000</v>
      </c>
      <c r="H53" s="456" t="s">
        <v>15</v>
      </c>
      <c r="I53" s="459">
        <f t="shared" si="0"/>
        <v>32000</v>
      </c>
      <c r="J53" s="460" t="s">
        <v>932</v>
      </c>
      <c r="K53" s="461">
        <v>8</v>
      </c>
      <c r="L53" s="462">
        <v>4000</v>
      </c>
      <c r="M53" s="463">
        <f t="shared" si="1"/>
        <v>0</v>
      </c>
      <c r="N53" s="464">
        <f t="shared" si="2"/>
        <v>0</v>
      </c>
    </row>
    <row r="54" spans="1:14" ht="15.75">
      <c r="A54" s="455">
        <v>49</v>
      </c>
      <c r="B54" s="456">
        <v>4</v>
      </c>
      <c r="C54" s="466" t="s">
        <v>96</v>
      </c>
      <c r="D54" s="457" t="s">
        <v>610</v>
      </c>
      <c r="E54" s="457" t="s">
        <v>13</v>
      </c>
      <c r="F54" s="456" t="s">
        <v>97</v>
      </c>
      <c r="G54" s="458">
        <v>2764.76</v>
      </c>
      <c r="H54" s="456" t="s">
        <v>15</v>
      </c>
      <c r="I54" s="459">
        <f t="shared" si="0"/>
        <v>11059.04</v>
      </c>
      <c r="J54" s="460" t="s">
        <v>933</v>
      </c>
      <c r="K54" s="461">
        <v>4</v>
      </c>
      <c r="L54" s="462">
        <v>2764.76</v>
      </c>
      <c r="M54" s="463">
        <f t="shared" si="1"/>
        <v>0</v>
      </c>
      <c r="N54" s="464">
        <f t="shared" si="2"/>
        <v>0</v>
      </c>
    </row>
    <row r="55" spans="1:14" ht="187.5" customHeight="1">
      <c r="A55" s="455">
        <v>50</v>
      </c>
      <c r="B55" s="456">
        <v>85</v>
      </c>
      <c r="C55" s="466" t="s">
        <v>934</v>
      </c>
      <c r="D55" s="457" t="s">
        <v>610</v>
      </c>
      <c r="E55" s="457" t="s">
        <v>13</v>
      </c>
      <c r="F55" s="456" t="s">
        <v>98</v>
      </c>
      <c r="G55" s="458">
        <v>465.46</v>
      </c>
      <c r="H55" s="456" t="s">
        <v>82</v>
      </c>
      <c r="I55" s="459">
        <f t="shared" si="0"/>
        <v>39564.1</v>
      </c>
      <c r="J55" s="460" t="s">
        <v>935</v>
      </c>
      <c r="K55" s="468">
        <v>85</v>
      </c>
      <c r="L55" s="467">
        <v>465.46</v>
      </c>
      <c r="M55" s="463">
        <f t="shared" si="1"/>
        <v>0</v>
      </c>
      <c r="N55" s="464">
        <f t="shared" si="2"/>
        <v>0</v>
      </c>
    </row>
    <row r="56" spans="1:14" ht="69.75" customHeight="1">
      <c r="A56" s="455">
        <v>51</v>
      </c>
      <c r="B56" s="456">
        <v>15</v>
      </c>
      <c r="C56" s="466" t="s">
        <v>936</v>
      </c>
      <c r="D56" s="457" t="s">
        <v>610</v>
      </c>
      <c r="E56" s="457" t="s">
        <v>13</v>
      </c>
      <c r="F56" s="456" t="s">
        <v>99</v>
      </c>
      <c r="G56" s="458">
        <v>126.23</v>
      </c>
      <c r="H56" s="456" t="s">
        <v>82</v>
      </c>
      <c r="I56" s="459">
        <f t="shared" si="0"/>
        <v>1893.45</v>
      </c>
      <c r="J56" s="460" t="s">
        <v>937</v>
      </c>
      <c r="K56" s="468">
        <v>15</v>
      </c>
      <c r="L56" s="467">
        <v>126.23</v>
      </c>
      <c r="M56" s="463">
        <f t="shared" si="1"/>
        <v>0</v>
      </c>
      <c r="N56" s="464">
        <f t="shared" si="2"/>
        <v>0</v>
      </c>
    </row>
    <row r="57" spans="1:14" ht="31.5">
      <c r="A57" s="455">
        <v>52</v>
      </c>
      <c r="B57" s="456">
        <v>2</v>
      </c>
      <c r="C57" s="466" t="s">
        <v>100</v>
      </c>
      <c r="D57" s="457" t="s">
        <v>610</v>
      </c>
      <c r="E57" s="457" t="s">
        <v>13</v>
      </c>
      <c r="F57" s="456" t="s">
        <v>101</v>
      </c>
      <c r="G57" s="458">
        <v>2370.63</v>
      </c>
      <c r="H57" s="456" t="s">
        <v>15</v>
      </c>
      <c r="I57" s="459">
        <f t="shared" si="0"/>
        <v>4741.26</v>
      </c>
      <c r="J57" s="460" t="s">
        <v>938</v>
      </c>
      <c r="K57" s="461">
        <v>2</v>
      </c>
      <c r="L57" s="462">
        <v>2370.63</v>
      </c>
      <c r="M57" s="463">
        <f t="shared" si="1"/>
        <v>0</v>
      </c>
      <c r="N57" s="464">
        <f t="shared" si="2"/>
        <v>0</v>
      </c>
    </row>
    <row r="58" spans="1:14" ht="180" customHeight="1">
      <c r="A58" s="455">
        <v>53</v>
      </c>
      <c r="B58" s="456">
        <v>90</v>
      </c>
      <c r="C58" s="466" t="s">
        <v>939</v>
      </c>
      <c r="D58" s="457" t="s">
        <v>610</v>
      </c>
      <c r="E58" s="457" t="s">
        <v>13</v>
      </c>
      <c r="F58" s="456" t="s">
        <v>102</v>
      </c>
      <c r="G58" s="458">
        <v>377.63</v>
      </c>
      <c r="H58" s="456" t="s">
        <v>82</v>
      </c>
      <c r="I58" s="459">
        <f t="shared" si="0"/>
        <v>33986.699999999997</v>
      </c>
      <c r="J58" s="460" t="s">
        <v>940</v>
      </c>
      <c r="K58" s="468">
        <v>90</v>
      </c>
      <c r="L58" s="467">
        <v>377.63</v>
      </c>
      <c r="M58" s="463">
        <f t="shared" si="1"/>
        <v>0</v>
      </c>
      <c r="N58" s="464">
        <f t="shared" si="2"/>
        <v>0</v>
      </c>
    </row>
    <row r="59" spans="1:14" ht="79.5" customHeight="1">
      <c r="A59" s="455">
        <v>54</v>
      </c>
      <c r="B59" s="470">
        <v>10</v>
      </c>
      <c r="C59" s="471" t="s">
        <v>941</v>
      </c>
      <c r="D59" s="457" t="s">
        <v>610</v>
      </c>
      <c r="E59" s="457" t="s">
        <v>13</v>
      </c>
      <c r="F59" s="471" t="s">
        <v>103</v>
      </c>
      <c r="G59" s="472">
        <v>85.43</v>
      </c>
      <c r="H59" s="456" t="s">
        <v>82</v>
      </c>
      <c r="I59" s="459">
        <f t="shared" si="0"/>
        <v>854.30000000000007</v>
      </c>
      <c r="J59" s="460" t="s">
        <v>942</v>
      </c>
      <c r="K59" s="468">
        <v>10</v>
      </c>
      <c r="L59" s="467">
        <v>85.43</v>
      </c>
      <c r="M59" s="463">
        <f t="shared" si="1"/>
        <v>0</v>
      </c>
      <c r="N59" s="464">
        <f t="shared" si="2"/>
        <v>0</v>
      </c>
    </row>
    <row r="60" spans="1:14" ht="31.5">
      <c r="A60" s="455">
        <v>55</v>
      </c>
      <c r="B60" s="456">
        <v>2</v>
      </c>
      <c r="C60" s="466" t="s">
        <v>943</v>
      </c>
      <c r="D60" s="457" t="s">
        <v>610</v>
      </c>
      <c r="E60" s="457" t="s">
        <v>13</v>
      </c>
      <c r="F60" s="456" t="s">
        <v>105</v>
      </c>
      <c r="G60" s="458">
        <v>968.9</v>
      </c>
      <c r="H60" s="456" t="s">
        <v>15</v>
      </c>
      <c r="I60" s="459">
        <f t="shared" si="0"/>
        <v>1937.8</v>
      </c>
      <c r="J60" s="460" t="s">
        <v>944</v>
      </c>
      <c r="K60" s="461">
        <v>2</v>
      </c>
      <c r="L60" s="467">
        <v>968.9</v>
      </c>
      <c r="M60" s="463">
        <f t="shared" si="1"/>
        <v>0</v>
      </c>
      <c r="N60" s="464">
        <f t="shared" si="2"/>
        <v>0</v>
      </c>
    </row>
    <row r="61" spans="1:14" ht="50.25" customHeight="1">
      <c r="A61" s="455">
        <v>56</v>
      </c>
      <c r="B61" s="458">
        <v>2200</v>
      </c>
      <c r="C61" s="466" t="s">
        <v>339</v>
      </c>
      <c r="D61" s="457" t="s">
        <v>610</v>
      </c>
      <c r="E61" s="457" t="s">
        <v>13</v>
      </c>
      <c r="F61" s="456" t="s">
        <v>107</v>
      </c>
      <c r="G61" s="458">
        <v>27</v>
      </c>
      <c r="H61" s="456" t="s">
        <v>82</v>
      </c>
      <c r="I61" s="459">
        <f t="shared" si="0"/>
        <v>59400</v>
      </c>
      <c r="J61" s="460" t="s">
        <v>945</v>
      </c>
      <c r="K61" s="473">
        <v>2200</v>
      </c>
      <c r="L61" s="467">
        <v>27</v>
      </c>
      <c r="M61" s="463">
        <f t="shared" si="1"/>
        <v>0</v>
      </c>
      <c r="N61" s="464">
        <f t="shared" si="2"/>
        <v>0</v>
      </c>
    </row>
    <row r="62" spans="1:14" ht="63">
      <c r="A62" s="455">
        <v>57</v>
      </c>
      <c r="B62" s="456">
        <v>500</v>
      </c>
      <c r="C62" s="466" t="s">
        <v>946</v>
      </c>
      <c r="D62" s="457" t="s">
        <v>610</v>
      </c>
      <c r="E62" s="457" t="s">
        <v>13</v>
      </c>
      <c r="F62" s="456" t="s">
        <v>109</v>
      </c>
      <c r="G62" s="458">
        <v>27</v>
      </c>
      <c r="H62" s="456" t="s">
        <v>15</v>
      </c>
      <c r="I62" s="459">
        <f t="shared" si="0"/>
        <v>13500</v>
      </c>
      <c r="J62" s="460" t="s">
        <v>947</v>
      </c>
      <c r="K62" s="461">
        <v>500</v>
      </c>
      <c r="L62" s="467">
        <v>27</v>
      </c>
      <c r="M62" s="463">
        <f t="shared" si="1"/>
        <v>0</v>
      </c>
      <c r="N62" s="464">
        <f t="shared" si="2"/>
        <v>0</v>
      </c>
    </row>
    <row r="63" spans="1:14" ht="78.75">
      <c r="A63" s="455">
        <v>58</v>
      </c>
      <c r="B63" s="456">
        <v>1.6</v>
      </c>
      <c r="C63" s="466" t="s">
        <v>56</v>
      </c>
      <c r="D63" s="457" t="s">
        <v>610</v>
      </c>
      <c r="E63" s="457" t="s">
        <v>13</v>
      </c>
      <c r="F63" s="456" t="s">
        <v>57</v>
      </c>
      <c r="G63" s="458">
        <v>3426</v>
      </c>
      <c r="H63" s="456" t="s">
        <v>58</v>
      </c>
      <c r="I63" s="459">
        <f t="shared" si="0"/>
        <v>5481.6</v>
      </c>
      <c r="J63" s="460" t="s">
        <v>896</v>
      </c>
      <c r="K63" s="468">
        <v>1.6</v>
      </c>
      <c r="L63" s="462">
        <v>3426</v>
      </c>
      <c r="M63" s="463">
        <f t="shared" si="1"/>
        <v>0</v>
      </c>
      <c r="N63" s="464">
        <f t="shared" si="2"/>
        <v>0</v>
      </c>
    </row>
    <row r="64" spans="1:14" ht="126">
      <c r="A64" s="455">
        <v>59</v>
      </c>
      <c r="B64" s="456">
        <v>1.6</v>
      </c>
      <c r="C64" s="466" t="s">
        <v>898</v>
      </c>
      <c r="D64" s="457" t="s">
        <v>610</v>
      </c>
      <c r="E64" s="457" t="s">
        <v>50</v>
      </c>
      <c r="F64" s="456" t="s">
        <v>61</v>
      </c>
      <c r="G64" s="458">
        <v>2181</v>
      </c>
      <c r="H64" s="456" t="s">
        <v>58</v>
      </c>
      <c r="I64" s="459">
        <f t="shared" si="0"/>
        <v>3489.6000000000004</v>
      </c>
      <c r="J64" s="460" t="s">
        <v>899</v>
      </c>
      <c r="K64" s="468">
        <v>1.6</v>
      </c>
      <c r="L64" s="462">
        <v>2181</v>
      </c>
      <c r="M64" s="463">
        <f t="shared" si="1"/>
        <v>0</v>
      </c>
      <c r="N64" s="464">
        <f t="shared" si="2"/>
        <v>0</v>
      </c>
    </row>
    <row r="65" spans="1:14" ht="126">
      <c r="A65" s="455">
        <v>60</v>
      </c>
      <c r="B65" s="456">
        <v>1.6</v>
      </c>
      <c r="C65" s="466" t="s">
        <v>900</v>
      </c>
      <c r="D65" s="457" t="s">
        <v>610</v>
      </c>
      <c r="E65" s="457" t="s">
        <v>13</v>
      </c>
      <c r="F65" s="456" t="s">
        <v>62</v>
      </c>
      <c r="G65" s="458">
        <v>851</v>
      </c>
      <c r="H65" s="456" t="s">
        <v>58</v>
      </c>
      <c r="I65" s="459">
        <f t="shared" si="0"/>
        <v>1361.6000000000001</v>
      </c>
      <c r="J65" s="460" t="s">
        <v>901</v>
      </c>
      <c r="K65" s="468">
        <v>1.6</v>
      </c>
      <c r="L65" s="467">
        <v>851</v>
      </c>
      <c r="M65" s="463">
        <f t="shared" si="1"/>
        <v>0</v>
      </c>
      <c r="N65" s="464">
        <f t="shared" si="2"/>
        <v>0</v>
      </c>
    </row>
    <row r="66" spans="1:14" ht="126">
      <c r="A66" s="455">
        <v>61</v>
      </c>
      <c r="B66" s="456">
        <v>1.6</v>
      </c>
      <c r="C66" s="466" t="s">
        <v>902</v>
      </c>
      <c r="D66" s="457" t="s">
        <v>610</v>
      </c>
      <c r="E66" s="457" t="s">
        <v>50</v>
      </c>
      <c r="F66" s="456" t="s">
        <v>63</v>
      </c>
      <c r="G66" s="458">
        <v>1293</v>
      </c>
      <c r="H66" s="456" t="s">
        <v>58</v>
      </c>
      <c r="I66" s="459">
        <f t="shared" si="0"/>
        <v>2068.8000000000002</v>
      </c>
      <c r="J66" s="460" t="s">
        <v>903</v>
      </c>
      <c r="K66" s="468">
        <v>1.6</v>
      </c>
      <c r="L66" s="462">
        <v>1293</v>
      </c>
      <c r="M66" s="463">
        <f t="shared" si="1"/>
        <v>0</v>
      </c>
      <c r="N66" s="464">
        <f t="shared" si="2"/>
        <v>0</v>
      </c>
    </row>
    <row r="67" spans="1:14" ht="108.75" customHeight="1">
      <c r="A67" s="455">
        <v>62</v>
      </c>
      <c r="B67" s="456">
        <v>1.6</v>
      </c>
      <c r="C67" s="466" t="s">
        <v>904</v>
      </c>
      <c r="D67" s="457" t="s">
        <v>610</v>
      </c>
      <c r="E67" s="457" t="s">
        <v>13</v>
      </c>
      <c r="F67" s="456" t="s">
        <v>64</v>
      </c>
      <c r="G67" s="458">
        <v>482</v>
      </c>
      <c r="H67" s="456" t="s">
        <v>58</v>
      </c>
      <c r="I67" s="459">
        <f t="shared" si="0"/>
        <v>771.2</v>
      </c>
      <c r="J67" s="460" t="s">
        <v>905</v>
      </c>
      <c r="K67" s="468">
        <v>1.6</v>
      </c>
      <c r="L67" s="467">
        <v>482</v>
      </c>
      <c r="M67" s="463">
        <f t="shared" si="1"/>
        <v>0</v>
      </c>
      <c r="N67" s="464">
        <f t="shared" si="2"/>
        <v>0</v>
      </c>
    </row>
    <row r="68" spans="1:14" ht="47.25">
      <c r="A68" s="455">
        <v>63</v>
      </c>
      <c r="B68" s="456">
        <v>5</v>
      </c>
      <c r="C68" s="466" t="s">
        <v>948</v>
      </c>
      <c r="D68" s="457" t="s">
        <v>610</v>
      </c>
      <c r="E68" s="457" t="s">
        <v>13</v>
      </c>
      <c r="F68" s="456" t="s">
        <v>110</v>
      </c>
      <c r="G68" s="458">
        <v>990.68</v>
      </c>
      <c r="H68" s="456" t="s">
        <v>15</v>
      </c>
      <c r="I68" s="459">
        <f t="shared" si="0"/>
        <v>4953.3999999999996</v>
      </c>
      <c r="J68" s="460" t="s">
        <v>949</v>
      </c>
      <c r="K68" s="461">
        <v>5</v>
      </c>
      <c r="L68" s="467">
        <v>990.68</v>
      </c>
      <c r="M68" s="463">
        <f t="shared" si="1"/>
        <v>0</v>
      </c>
      <c r="N68" s="464">
        <f t="shared" si="2"/>
        <v>0</v>
      </c>
    </row>
    <row r="69" spans="1:14" ht="63.75" customHeight="1">
      <c r="A69" s="455">
        <v>64</v>
      </c>
      <c r="B69" s="456">
        <v>5</v>
      </c>
      <c r="C69" s="466" t="s">
        <v>950</v>
      </c>
      <c r="D69" s="457" t="s">
        <v>610</v>
      </c>
      <c r="E69" s="457" t="s">
        <v>13</v>
      </c>
      <c r="F69" s="456" t="s">
        <v>111</v>
      </c>
      <c r="G69" s="458">
        <v>2643.83</v>
      </c>
      <c r="H69" s="456" t="s">
        <v>15</v>
      </c>
      <c r="I69" s="459">
        <f t="shared" si="0"/>
        <v>13219.15</v>
      </c>
      <c r="J69" s="460" t="s">
        <v>951</v>
      </c>
      <c r="K69" s="461">
        <v>5</v>
      </c>
      <c r="L69" s="462">
        <v>2643.83</v>
      </c>
      <c r="M69" s="463">
        <f t="shared" si="1"/>
        <v>0</v>
      </c>
      <c r="N69" s="464">
        <f t="shared" si="2"/>
        <v>0</v>
      </c>
    </row>
    <row r="70" spans="1:14" ht="47.25">
      <c r="A70" s="455">
        <v>65</v>
      </c>
      <c r="B70" s="456">
        <v>4.7</v>
      </c>
      <c r="C70" s="466" t="s">
        <v>952</v>
      </c>
      <c r="D70" s="457" t="s">
        <v>610</v>
      </c>
      <c r="E70" s="457" t="s">
        <v>13</v>
      </c>
      <c r="F70" s="456" t="s">
        <v>113</v>
      </c>
      <c r="G70" s="458">
        <v>6579</v>
      </c>
      <c r="H70" s="456" t="s">
        <v>114</v>
      </c>
      <c r="I70" s="459">
        <f t="shared" si="0"/>
        <v>30921.300000000003</v>
      </c>
      <c r="J70" s="460" t="s">
        <v>953</v>
      </c>
      <c r="K70" s="468">
        <v>4.7</v>
      </c>
      <c r="L70" s="462">
        <v>6579</v>
      </c>
      <c r="M70" s="463">
        <f t="shared" si="1"/>
        <v>0</v>
      </c>
      <c r="N70" s="464">
        <f t="shared" si="2"/>
        <v>0</v>
      </c>
    </row>
    <row r="71" spans="1:14" ht="15.75">
      <c r="A71" s="455">
        <v>66</v>
      </c>
      <c r="B71" s="456">
        <v>0.155</v>
      </c>
      <c r="C71" s="466" t="s">
        <v>954</v>
      </c>
      <c r="D71" s="457" t="s">
        <v>610</v>
      </c>
      <c r="E71" s="457" t="s">
        <v>13</v>
      </c>
      <c r="F71" s="456" t="s">
        <v>116</v>
      </c>
      <c r="G71" s="458">
        <v>3893.03</v>
      </c>
      <c r="H71" s="456" t="s">
        <v>114</v>
      </c>
      <c r="I71" s="459">
        <f t="shared" ref="I71:I134" si="3">B71*G71</f>
        <v>603.41965000000005</v>
      </c>
      <c r="J71" s="460" t="s">
        <v>955</v>
      </c>
      <c r="K71" s="468">
        <v>0.155</v>
      </c>
      <c r="L71" s="462">
        <v>3893.03</v>
      </c>
      <c r="M71" s="463">
        <f t="shared" ref="M71:M134" si="4">B71-K71</f>
        <v>0</v>
      </c>
      <c r="N71" s="464">
        <f t="shared" ref="N71:N133" si="5">G71-L71</f>
        <v>0</v>
      </c>
    </row>
    <row r="72" spans="1:14" ht="15.75">
      <c r="A72" s="455">
        <v>67</v>
      </c>
      <c r="B72" s="456">
        <v>5</v>
      </c>
      <c r="C72" s="466" t="s">
        <v>956</v>
      </c>
      <c r="D72" s="457" t="s">
        <v>610</v>
      </c>
      <c r="E72" s="457" t="s">
        <v>13</v>
      </c>
      <c r="F72" s="456" t="s">
        <v>118</v>
      </c>
      <c r="G72" s="458">
        <v>48</v>
      </c>
      <c r="H72" s="456" t="s">
        <v>15</v>
      </c>
      <c r="I72" s="459">
        <f t="shared" si="3"/>
        <v>240</v>
      </c>
      <c r="J72" s="460" t="s">
        <v>957</v>
      </c>
      <c r="K72" s="461">
        <v>5</v>
      </c>
      <c r="L72" s="467">
        <v>48</v>
      </c>
      <c r="M72" s="463">
        <f t="shared" si="4"/>
        <v>0</v>
      </c>
      <c r="N72" s="464">
        <f t="shared" si="5"/>
        <v>0</v>
      </c>
    </row>
    <row r="73" spans="1:14" ht="15.75">
      <c r="A73" s="455">
        <v>68</v>
      </c>
      <c r="B73" s="456">
        <v>1</v>
      </c>
      <c r="C73" s="466" t="s">
        <v>119</v>
      </c>
      <c r="D73" s="457" t="s">
        <v>610</v>
      </c>
      <c r="E73" s="457" t="s">
        <v>13</v>
      </c>
      <c r="F73" s="456" t="s">
        <v>120</v>
      </c>
      <c r="G73" s="458">
        <v>740.52</v>
      </c>
      <c r="H73" s="456" t="s">
        <v>44</v>
      </c>
      <c r="I73" s="459">
        <f t="shared" si="3"/>
        <v>740.52</v>
      </c>
      <c r="J73" s="460" t="s">
        <v>958</v>
      </c>
      <c r="K73" s="461">
        <v>1</v>
      </c>
      <c r="L73" s="467">
        <v>740.52</v>
      </c>
      <c r="M73" s="463">
        <f t="shared" si="4"/>
        <v>0</v>
      </c>
      <c r="N73" s="464">
        <f t="shared" si="5"/>
        <v>0</v>
      </c>
    </row>
    <row r="74" spans="1:14" ht="31.5">
      <c r="A74" s="455">
        <v>69</v>
      </c>
      <c r="B74" s="456">
        <v>1</v>
      </c>
      <c r="C74" s="466" t="s">
        <v>121</v>
      </c>
      <c r="D74" s="457" t="s">
        <v>610</v>
      </c>
      <c r="E74" s="457" t="s">
        <v>13</v>
      </c>
      <c r="F74" s="456" t="s">
        <v>122</v>
      </c>
      <c r="G74" s="458">
        <v>1813.49</v>
      </c>
      <c r="H74" s="456" t="s">
        <v>15</v>
      </c>
      <c r="I74" s="459">
        <f t="shared" si="3"/>
        <v>1813.49</v>
      </c>
      <c r="J74" s="460" t="s">
        <v>959</v>
      </c>
      <c r="K74" s="461">
        <v>1</v>
      </c>
      <c r="L74" s="462">
        <v>1813.49</v>
      </c>
      <c r="M74" s="463">
        <f t="shared" si="4"/>
        <v>0</v>
      </c>
      <c r="N74" s="464">
        <f t="shared" si="5"/>
        <v>0</v>
      </c>
    </row>
    <row r="75" spans="1:14" ht="31.5">
      <c r="A75" s="455">
        <v>70</v>
      </c>
      <c r="B75" s="456">
        <v>1</v>
      </c>
      <c r="C75" s="466" t="s">
        <v>674</v>
      </c>
      <c r="D75" s="457" t="s">
        <v>610</v>
      </c>
      <c r="E75" s="457" t="s">
        <v>13</v>
      </c>
      <c r="F75" s="456" t="s">
        <v>123</v>
      </c>
      <c r="G75" s="458">
        <v>142</v>
      </c>
      <c r="H75" s="456" t="s">
        <v>15</v>
      </c>
      <c r="I75" s="459">
        <f t="shared" si="3"/>
        <v>142</v>
      </c>
      <c r="J75" s="460" t="s">
        <v>960</v>
      </c>
      <c r="K75" s="461">
        <v>1</v>
      </c>
      <c r="L75" s="467">
        <v>142</v>
      </c>
      <c r="M75" s="463">
        <f t="shared" si="4"/>
        <v>0</v>
      </c>
      <c r="N75" s="464">
        <f t="shared" si="5"/>
        <v>0</v>
      </c>
    </row>
    <row r="76" spans="1:14" ht="63">
      <c r="A76" s="455">
        <v>71</v>
      </c>
      <c r="B76" s="456">
        <v>1</v>
      </c>
      <c r="C76" s="466" t="s">
        <v>639</v>
      </c>
      <c r="D76" s="457" t="s">
        <v>610</v>
      </c>
      <c r="E76" s="457" t="s">
        <v>13</v>
      </c>
      <c r="F76" s="456" t="s">
        <v>125</v>
      </c>
      <c r="G76" s="458">
        <v>1594.67</v>
      </c>
      <c r="H76" s="456" t="s">
        <v>15</v>
      </c>
      <c r="I76" s="459">
        <f t="shared" si="3"/>
        <v>1594.67</v>
      </c>
      <c r="J76" s="460" t="s">
        <v>961</v>
      </c>
      <c r="K76" s="461">
        <v>1</v>
      </c>
      <c r="L76" s="462">
        <v>1594.67</v>
      </c>
      <c r="M76" s="463">
        <f t="shared" si="4"/>
        <v>0</v>
      </c>
      <c r="N76" s="464">
        <f t="shared" si="5"/>
        <v>0</v>
      </c>
    </row>
    <row r="77" spans="1:14" ht="15.75">
      <c r="A77" s="455">
        <v>72</v>
      </c>
      <c r="B77" s="456">
        <v>18</v>
      </c>
      <c r="C77" s="456" t="s">
        <v>962</v>
      </c>
      <c r="D77" s="457" t="s">
        <v>610</v>
      </c>
      <c r="E77" s="457" t="s">
        <v>50</v>
      </c>
      <c r="F77" s="456" t="s">
        <v>126</v>
      </c>
      <c r="G77" s="458">
        <v>105</v>
      </c>
      <c r="H77" s="456" t="s">
        <v>79</v>
      </c>
      <c r="I77" s="459">
        <f t="shared" si="3"/>
        <v>1890</v>
      </c>
      <c r="J77" s="460" t="s">
        <v>963</v>
      </c>
      <c r="K77" s="468">
        <v>18</v>
      </c>
      <c r="L77" s="467">
        <v>105</v>
      </c>
      <c r="M77" s="463">
        <f t="shared" si="4"/>
        <v>0</v>
      </c>
      <c r="N77" s="464">
        <f t="shared" si="5"/>
        <v>0</v>
      </c>
    </row>
    <row r="78" spans="1:14" ht="47.25">
      <c r="A78" s="455">
        <v>73</v>
      </c>
      <c r="B78" s="456">
        <v>30</v>
      </c>
      <c r="C78" s="466" t="s">
        <v>964</v>
      </c>
      <c r="D78" s="457" t="s">
        <v>610</v>
      </c>
      <c r="E78" s="457" t="s">
        <v>13</v>
      </c>
      <c r="F78" s="456" t="s">
        <v>128</v>
      </c>
      <c r="G78" s="458">
        <v>14.03</v>
      </c>
      <c r="H78" s="456" t="s">
        <v>82</v>
      </c>
      <c r="I78" s="459">
        <f t="shared" si="3"/>
        <v>420.9</v>
      </c>
      <c r="J78" s="460" t="s">
        <v>965</v>
      </c>
      <c r="K78" s="468">
        <v>30</v>
      </c>
      <c r="L78" s="467">
        <v>14.03</v>
      </c>
      <c r="M78" s="463">
        <f t="shared" si="4"/>
        <v>0</v>
      </c>
      <c r="N78" s="464">
        <f t="shared" si="5"/>
        <v>0</v>
      </c>
    </row>
    <row r="79" spans="1:14" ht="15.75">
      <c r="A79" s="455">
        <v>74</v>
      </c>
      <c r="B79" s="456">
        <v>2</v>
      </c>
      <c r="C79" s="466" t="s">
        <v>129</v>
      </c>
      <c r="D79" s="457" t="s">
        <v>610</v>
      </c>
      <c r="E79" s="457" t="s">
        <v>13</v>
      </c>
      <c r="F79" s="456" t="s">
        <v>130</v>
      </c>
      <c r="G79" s="458">
        <v>1024</v>
      </c>
      <c r="H79" s="456" t="s">
        <v>131</v>
      </c>
      <c r="I79" s="459">
        <f t="shared" si="3"/>
        <v>2048</v>
      </c>
      <c r="J79" s="460" t="s">
        <v>966</v>
      </c>
      <c r="K79" s="461">
        <v>2</v>
      </c>
      <c r="L79" s="462">
        <v>1024</v>
      </c>
      <c r="M79" s="463">
        <f t="shared" si="4"/>
        <v>0</v>
      </c>
      <c r="N79" s="464">
        <f t="shared" si="5"/>
        <v>0</v>
      </c>
    </row>
    <row r="80" spans="1:14" ht="73.5" customHeight="1">
      <c r="A80" s="455">
        <v>75</v>
      </c>
      <c r="B80" s="456">
        <v>1</v>
      </c>
      <c r="C80" s="466" t="s">
        <v>888</v>
      </c>
      <c r="D80" s="457" t="s">
        <v>610</v>
      </c>
      <c r="E80" s="457" t="s">
        <v>13</v>
      </c>
      <c r="F80" s="456" t="s">
        <v>24</v>
      </c>
      <c r="G80" s="458">
        <v>3299.7</v>
      </c>
      <c r="H80" s="456" t="s">
        <v>15</v>
      </c>
      <c r="I80" s="459">
        <f t="shared" si="3"/>
        <v>3299.7</v>
      </c>
      <c r="J80" s="460" t="s">
        <v>872</v>
      </c>
      <c r="K80" s="461">
        <v>1</v>
      </c>
      <c r="L80" s="462">
        <v>3299.7</v>
      </c>
      <c r="M80" s="463">
        <f t="shared" si="4"/>
        <v>0</v>
      </c>
      <c r="N80" s="464">
        <f t="shared" si="5"/>
        <v>0</v>
      </c>
    </row>
    <row r="81" spans="1:14" ht="15.75">
      <c r="A81" s="455">
        <v>76</v>
      </c>
      <c r="B81" s="456">
        <v>2</v>
      </c>
      <c r="C81" s="466" t="s">
        <v>132</v>
      </c>
      <c r="D81" s="457" t="s">
        <v>610</v>
      </c>
      <c r="E81" s="457" t="s">
        <v>13</v>
      </c>
      <c r="F81" s="456" t="s">
        <v>133</v>
      </c>
      <c r="G81" s="458">
        <v>1024</v>
      </c>
      <c r="H81" s="456" t="s">
        <v>131</v>
      </c>
      <c r="I81" s="459">
        <f t="shared" si="3"/>
        <v>2048</v>
      </c>
      <c r="J81" s="460" t="s">
        <v>967</v>
      </c>
      <c r="K81" s="461">
        <v>2</v>
      </c>
      <c r="L81" s="462">
        <v>1024</v>
      </c>
      <c r="M81" s="463">
        <f t="shared" si="4"/>
        <v>0</v>
      </c>
      <c r="N81" s="464">
        <f t="shared" si="5"/>
        <v>0</v>
      </c>
    </row>
    <row r="82" spans="1:14" ht="90" customHeight="1">
      <c r="A82" s="455">
        <v>77</v>
      </c>
      <c r="B82" s="456">
        <v>8</v>
      </c>
      <c r="C82" s="466" t="s">
        <v>968</v>
      </c>
      <c r="D82" s="457" t="s">
        <v>610</v>
      </c>
      <c r="E82" s="457" t="s">
        <v>50</v>
      </c>
      <c r="F82" s="456" t="s">
        <v>135</v>
      </c>
      <c r="G82" s="458">
        <v>13913</v>
      </c>
      <c r="H82" s="456" t="s">
        <v>15</v>
      </c>
      <c r="I82" s="459">
        <f t="shared" si="3"/>
        <v>111304</v>
      </c>
      <c r="J82" s="460" t="s">
        <v>969</v>
      </c>
      <c r="K82" s="461">
        <v>8</v>
      </c>
      <c r="L82" s="462">
        <v>13913</v>
      </c>
      <c r="M82" s="463">
        <f t="shared" si="4"/>
        <v>0</v>
      </c>
      <c r="N82" s="464">
        <f t="shared" si="5"/>
        <v>0</v>
      </c>
    </row>
    <row r="83" spans="1:14" ht="63">
      <c r="A83" s="455">
        <v>78</v>
      </c>
      <c r="B83" s="456">
        <v>8</v>
      </c>
      <c r="C83" s="466" t="s">
        <v>970</v>
      </c>
      <c r="D83" s="457" t="s">
        <v>610</v>
      </c>
      <c r="E83" s="457" t="s">
        <v>13</v>
      </c>
      <c r="F83" s="456" t="s">
        <v>136</v>
      </c>
      <c r="G83" s="458">
        <v>928</v>
      </c>
      <c r="H83" s="456" t="s">
        <v>15</v>
      </c>
      <c r="I83" s="459">
        <f t="shared" si="3"/>
        <v>7424</v>
      </c>
      <c r="J83" s="460" t="s">
        <v>971</v>
      </c>
      <c r="K83" s="461">
        <v>8</v>
      </c>
      <c r="L83" s="467">
        <v>928</v>
      </c>
      <c r="M83" s="463">
        <f t="shared" si="4"/>
        <v>0</v>
      </c>
      <c r="N83" s="464">
        <f t="shared" si="5"/>
        <v>0</v>
      </c>
    </row>
    <row r="84" spans="1:14" ht="15.75">
      <c r="A84" s="455">
        <v>79</v>
      </c>
      <c r="B84" s="456">
        <v>8</v>
      </c>
      <c r="C84" s="466" t="s">
        <v>972</v>
      </c>
      <c r="D84" s="457" t="s">
        <v>610</v>
      </c>
      <c r="E84" s="457" t="s">
        <v>13</v>
      </c>
      <c r="F84" s="456" t="s">
        <v>138</v>
      </c>
      <c r="G84" s="458">
        <v>1379</v>
      </c>
      <c r="H84" s="456" t="s">
        <v>15</v>
      </c>
      <c r="I84" s="459">
        <f t="shared" si="3"/>
        <v>11032</v>
      </c>
      <c r="J84" s="460" t="s">
        <v>973</v>
      </c>
      <c r="K84" s="461">
        <v>8</v>
      </c>
      <c r="L84" s="462">
        <v>1379</v>
      </c>
      <c r="M84" s="463">
        <f t="shared" si="4"/>
        <v>0</v>
      </c>
      <c r="N84" s="464">
        <f t="shared" si="5"/>
        <v>0</v>
      </c>
    </row>
    <row r="85" spans="1:14" ht="45" customHeight="1">
      <c r="A85" s="455">
        <v>80</v>
      </c>
      <c r="B85" s="456">
        <v>6.1</v>
      </c>
      <c r="C85" s="466" t="s">
        <v>974</v>
      </c>
      <c r="D85" s="457" t="s">
        <v>610</v>
      </c>
      <c r="E85" s="457" t="s">
        <v>13</v>
      </c>
      <c r="F85" s="456" t="s">
        <v>113</v>
      </c>
      <c r="G85" s="458">
        <v>6579</v>
      </c>
      <c r="H85" s="456" t="s">
        <v>114</v>
      </c>
      <c r="I85" s="459">
        <f t="shared" si="3"/>
        <v>40131.899999999994</v>
      </c>
      <c r="J85" s="460" t="s">
        <v>953</v>
      </c>
      <c r="K85" s="468">
        <v>6.1</v>
      </c>
      <c r="L85" s="462">
        <v>6579</v>
      </c>
      <c r="M85" s="463">
        <f t="shared" si="4"/>
        <v>0</v>
      </c>
      <c r="N85" s="464">
        <f t="shared" si="5"/>
        <v>0</v>
      </c>
    </row>
    <row r="86" spans="1:14" ht="15.75">
      <c r="A86" s="455">
        <v>81</v>
      </c>
      <c r="B86" s="456">
        <v>0.248</v>
      </c>
      <c r="C86" s="466" t="s">
        <v>954</v>
      </c>
      <c r="D86" s="457" t="s">
        <v>610</v>
      </c>
      <c r="E86" s="457" t="s">
        <v>13</v>
      </c>
      <c r="F86" s="456" t="s">
        <v>116</v>
      </c>
      <c r="G86" s="458">
        <v>3892.98</v>
      </c>
      <c r="H86" s="456" t="s">
        <v>114</v>
      </c>
      <c r="I86" s="459">
        <f t="shared" si="3"/>
        <v>965.45903999999996</v>
      </c>
      <c r="J86" s="460" t="s">
        <v>955</v>
      </c>
      <c r="K86" s="468">
        <v>0.248</v>
      </c>
      <c r="L86" s="462">
        <v>3892.98</v>
      </c>
      <c r="M86" s="463">
        <f t="shared" si="4"/>
        <v>0</v>
      </c>
      <c r="N86" s="464">
        <f t="shared" si="5"/>
        <v>0</v>
      </c>
    </row>
    <row r="87" spans="1:14" ht="15.75">
      <c r="A87" s="455">
        <v>82</v>
      </c>
      <c r="B87" s="456">
        <v>8</v>
      </c>
      <c r="C87" s="466" t="s">
        <v>956</v>
      </c>
      <c r="D87" s="457" t="s">
        <v>610</v>
      </c>
      <c r="E87" s="457" t="s">
        <v>13</v>
      </c>
      <c r="F87" s="456" t="s">
        <v>118</v>
      </c>
      <c r="G87" s="458">
        <v>48</v>
      </c>
      <c r="H87" s="456" t="s">
        <v>15</v>
      </c>
      <c r="I87" s="459">
        <f t="shared" si="3"/>
        <v>384</v>
      </c>
      <c r="J87" s="460" t="s">
        <v>957</v>
      </c>
      <c r="K87" s="461">
        <v>8</v>
      </c>
      <c r="L87" s="467">
        <v>48</v>
      </c>
      <c r="M87" s="463">
        <f t="shared" si="4"/>
        <v>0</v>
      </c>
      <c r="N87" s="464">
        <f t="shared" si="5"/>
        <v>0</v>
      </c>
    </row>
    <row r="88" spans="1:14" ht="15.75">
      <c r="A88" s="455">
        <v>83</v>
      </c>
      <c r="B88" s="456">
        <v>8</v>
      </c>
      <c r="C88" s="466" t="s">
        <v>975</v>
      </c>
      <c r="D88" s="457" t="s">
        <v>610</v>
      </c>
      <c r="E88" s="457" t="s">
        <v>50</v>
      </c>
      <c r="F88" s="456" t="s">
        <v>140</v>
      </c>
      <c r="G88" s="458">
        <v>6450</v>
      </c>
      <c r="H88" s="456" t="s">
        <v>15</v>
      </c>
      <c r="I88" s="459">
        <f t="shared" si="3"/>
        <v>51600</v>
      </c>
      <c r="J88" s="460" t="s">
        <v>976</v>
      </c>
      <c r="K88" s="461">
        <v>8</v>
      </c>
      <c r="L88" s="462">
        <v>6450</v>
      </c>
      <c r="M88" s="463">
        <f t="shared" si="4"/>
        <v>0</v>
      </c>
      <c r="N88" s="464">
        <f t="shared" si="5"/>
        <v>0</v>
      </c>
    </row>
    <row r="89" spans="1:14" ht="15.75">
      <c r="A89" s="455">
        <v>84</v>
      </c>
      <c r="B89" s="456">
        <v>50</v>
      </c>
      <c r="C89" s="466" t="s">
        <v>77</v>
      </c>
      <c r="D89" s="457" t="s">
        <v>610</v>
      </c>
      <c r="E89" s="457" t="s">
        <v>50</v>
      </c>
      <c r="F89" s="456" t="s">
        <v>78</v>
      </c>
      <c r="G89" s="458">
        <v>117.5</v>
      </c>
      <c r="H89" s="456" t="s">
        <v>79</v>
      </c>
      <c r="I89" s="459">
        <f t="shared" si="3"/>
        <v>5875</v>
      </c>
      <c r="J89" s="460" t="s">
        <v>912</v>
      </c>
      <c r="K89" s="468">
        <v>50</v>
      </c>
      <c r="L89" s="467">
        <v>117.5</v>
      </c>
      <c r="M89" s="463">
        <f t="shared" si="4"/>
        <v>0</v>
      </c>
      <c r="N89" s="464">
        <f t="shared" si="5"/>
        <v>0</v>
      </c>
    </row>
    <row r="90" spans="1:14" ht="47.25">
      <c r="A90" s="455">
        <v>85</v>
      </c>
      <c r="B90" s="456">
        <v>8</v>
      </c>
      <c r="C90" s="466" t="s">
        <v>142</v>
      </c>
      <c r="D90" s="457" t="s">
        <v>610</v>
      </c>
      <c r="E90" s="457" t="s">
        <v>13</v>
      </c>
      <c r="F90" s="456" t="s">
        <v>143</v>
      </c>
      <c r="G90" s="458">
        <v>1268</v>
      </c>
      <c r="H90" s="456" t="s">
        <v>15</v>
      </c>
      <c r="I90" s="459">
        <f t="shared" si="3"/>
        <v>10144</v>
      </c>
      <c r="J90" s="460" t="s">
        <v>977</v>
      </c>
      <c r="K90" s="461">
        <v>8</v>
      </c>
      <c r="L90" s="462">
        <v>1268</v>
      </c>
      <c r="M90" s="463">
        <f t="shared" si="4"/>
        <v>0</v>
      </c>
      <c r="N90" s="464">
        <f t="shared" si="5"/>
        <v>0</v>
      </c>
    </row>
    <row r="91" spans="1:14" ht="15.75">
      <c r="A91" s="455">
        <v>86</v>
      </c>
      <c r="B91" s="456">
        <v>1</v>
      </c>
      <c r="C91" s="466" t="s">
        <v>978</v>
      </c>
      <c r="D91" s="457" t="s">
        <v>610</v>
      </c>
      <c r="E91" s="457" t="s">
        <v>50</v>
      </c>
      <c r="F91" s="456" t="s">
        <v>145</v>
      </c>
      <c r="G91" s="458">
        <v>9818</v>
      </c>
      <c r="H91" s="456" t="s">
        <v>15</v>
      </c>
      <c r="I91" s="459">
        <f t="shared" si="3"/>
        <v>9818</v>
      </c>
      <c r="J91" s="460" t="s">
        <v>979</v>
      </c>
      <c r="K91" s="461">
        <v>1</v>
      </c>
      <c r="L91" s="462">
        <v>9818</v>
      </c>
      <c r="M91" s="463">
        <f t="shared" si="4"/>
        <v>0</v>
      </c>
      <c r="N91" s="464">
        <f t="shared" si="5"/>
        <v>0</v>
      </c>
    </row>
    <row r="92" spans="1:14" ht="31.5">
      <c r="A92" s="455">
        <v>87</v>
      </c>
      <c r="B92" s="456">
        <v>400</v>
      </c>
      <c r="C92" s="466" t="s">
        <v>146</v>
      </c>
      <c r="D92" s="457" t="s">
        <v>610</v>
      </c>
      <c r="E92" s="457" t="s">
        <v>13</v>
      </c>
      <c r="F92" s="456" t="s">
        <v>147</v>
      </c>
      <c r="G92" s="458">
        <v>83</v>
      </c>
      <c r="H92" s="456" t="s">
        <v>79</v>
      </c>
      <c r="I92" s="459">
        <f t="shared" si="3"/>
        <v>33200</v>
      </c>
      <c r="J92" s="460" t="s">
        <v>980</v>
      </c>
      <c r="K92" s="468">
        <v>400</v>
      </c>
      <c r="L92" s="467">
        <v>83</v>
      </c>
      <c r="M92" s="463">
        <f t="shared" si="4"/>
        <v>0</v>
      </c>
      <c r="N92" s="464">
        <f t="shared" si="5"/>
        <v>0</v>
      </c>
    </row>
    <row r="93" spans="1:14" ht="15.75">
      <c r="A93" s="455">
        <v>88</v>
      </c>
      <c r="B93" s="456">
        <v>12</v>
      </c>
      <c r="C93" s="466" t="s">
        <v>981</v>
      </c>
      <c r="D93" s="457" t="s">
        <v>610</v>
      </c>
      <c r="E93" s="457" t="s">
        <v>50</v>
      </c>
      <c r="F93" s="456" t="s">
        <v>149</v>
      </c>
      <c r="G93" s="458">
        <v>1386</v>
      </c>
      <c r="H93" s="456" t="s">
        <v>15</v>
      </c>
      <c r="I93" s="459">
        <f t="shared" si="3"/>
        <v>16632</v>
      </c>
      <c r="J93" s="460" t="s">
        <v>982</v>
      </c>
      <c r="K93" s="461">
        <v>12</v>
      </c>
      <c r="L93" s="462">
        <v>1386</v>
      </c>
      <c r="M93" s="463">
        <f t="shared" si="4"/>
        <v>0</v>
      </c>
      <c r="N93" s="464">
        <f t="shared" si="5"/>
        <v>0</v>
      </c>
    </row>
    <row r="94" spans="1:14" ht="15.75">
      <c r="A94" s="455">
        <v>89</v>
      </c>
      <c r="B94" s="456">
        <v>1</v>
      </c>
      <c r="C94" s="466" t="s">
        <v>983</v>
      </c>
      <c r="D94" s="457" t="s">
        <v>610</v>
      </c>
      <c r="E94" s="457" t="s">
        <v>50</v>
      </c>
      <c r="F94" s="456" t="s">
        <v>151</v>
      </c>
      <c r="G94" s="458">
        <v>4410</v>
      </c>
      <c r="H94" s="456" t="s">
        <v>15</v>
      </c>
      <c r="I94" s="459">
        <f t="shared" si="3"/>
        <v>4410</v>
      </c>
      <c r="J94" s="460" t="s">
        <v>984</v>
      </c>
      <c r="K94" s="461">
        <v>1</v>
      </c>
      <c r="L94" s="462">
        <v>4410</v>
      </c>
      <c r="M94" s="463">
        <f t="shared" si="4"/>
        <v>0</v>
      </c>
      <c r="N94" s="464">
        <f t="shared" si="5"/>
        <v>0</v>
      </c>
    </row>
    <row r="95" spans="1:14" ht="15.75">
      <c r="A95" s="455">
        <v>90</v>
      </c>
      <c r="B95" s="456">
        <v>2</v>
      </c>
      <c r="C95" s="466" t="s">
        <v>985</v>
      </c>
      <c r="D95" s="457" t="s">
        <v>610</v>
      </c>
      <c r="E95" s="457" t="s">
        <v>50</v>
      </c>
      <c r="F95" s="456" t="s">
        <v>153</v>
      </c>
      <c r="G95" s="458">
        <v>9240</v>
      </c>
      <c r="H95" s="456" t="s">
        <v>15</v>
      </c>
      <c r="I95" s="459">
        <f t="shared" si="3"/>
        <v>18480</v>
      </c>
      <c r="J95" s="460" t="s">
        <v>986</v>
      </c>
      <c r="K95" s="461">
        <v>2</v>
      </c>
      <c r="L95" s="462">
        <v>9240</v>
      </c>
      <c r="M95" s="463">
        <f t="shared" si="4"/>
        <v>0</v>
      </c>
      <c r="N95" s="464">
        <f t="shared" si="5"/>
        <v>0</v>
      </c>
    </row>
    <row r="96" spans="1:14" ht="15.75">
      <c r="A96" s="455">
        <v>91</v>
      </c>
      <c r="B96" s="456">
        <v>2</v>
      </c>
      <c r="C96" s="466" t="s">
        <v>987</v>
      </c>
      <c r="D96" s="457" t="s">
        <v>610</v>
      </c>
      <c r="E96" s="457" t="s">
        <v>50</v>
      </c>
      <c r="F96" s="456" t="s">
        <v>155</v>
      </c>
      <c r="G96" s="458">
        <v>1386</v>
      </c>
      <c r="H96" s="456" t="s">
        <v>44</v>
      </c>
      <c r="I96" s="459">
        <f t="shared" si="3"/>
        <v>2772</v>
      </c>
      <c r="J96" s="460" t="s">
        <v>988</v>
      </c>
      <c r="K96" s="461">
        <v>2</v>
      </c>
      <c r="L96" s="462">
        <v>1386</v>
      </c>
      <c r="M96" s="463">
        <f t="shared" si="4"/>
        <v>0</v>
      </c>
      <c r="N96" s="464">
        <f t="shared" si="5"/>
        <v>0</v>
      </c>
    </row>
    <row r="97" spans="1:14" ht="15.75">
      <c r="A97" s="455">
        <v>92</v>
      </c>
      <c r="B97" s="456">
        <v>6</v>
      </c>
      <c r="C97" s="466" t="s">
        <v>989</v>
      </c>
      <c r="D97" s="457" t="s">
        <v>610</v>
      </c>
      <c r="E97" s="457" t="s">
        <v>50</v>
      </c>
      <c r="F97" s="456" t="s">
        <v>157</v>
      </c>
      <c r="G97" s="458">
        <v>4620</v>
      </c>
      <c r="H97" s="456" t="s">
        <v>15</v>
      </c>
      <c r="I97" s="459">
        <f t="shared" si="3"/>
        <v>27720</v>
      </c>
      <c r="J97" s="460" t="s">
        <v>990</v>
      </c>
      <c r="K97" s="461">
        <v>6</v>
      </c>
      <c r="L97" s="462">
        <v>4620</v>
      </c>
      <c r="M97" s="463">
        <f t="shared" si="4"/>
        <v>0</v>
      </c>
      <c r="N97" s="464">
        <f t="shared" si="5"/>
        <v>0</v>
      </c>
    </row>
    <row r="98" spans="1:14" ht="15.75">
      <c r="A98" s="455">
        <v>93</v>
      </c>
      <c r="B98" s="456">
        <v>4</v>
      </c>
      <c r="C98" s="466" t="s">
        <v>158</v>
      </c>
      <c r="D98" s="457" t="s">
        <v>610</v>
      </c>
      <c r="E98" s="457" t="s">
        <v>50</v>
      </c>
      <c r="F98" s="456" t="s">
        <v>159</v>
      </c>
      <c r="G98" s="458">
        <v>231</v>
      </c>
      <c r="H98" s="456" t="s">
        <v>15</v>
      </c>
      <c r="I98" s="459">
        <f t="shared" si="3"/>
        <v>924</v>
      </c>
      <c r="J98" s="460" t="s">
        <v>991</v>
      </c>
      <c r="K98" s="461">
        <v>4</v>
      </c>
      <c r="L98" s="467">
        <v>231</v>
      </c>
      <c r="M98" s="463">
        <f t="shared" si="4"/>
        <v>0</v>
      </c>
      <c r="N98" s="464">
        <f t="shared" si="5"/>
        <v>0</v>
      </c>
    </row>
    <row r="99" spans="1:14" ht="15.75">
      <c r="A99" s="455">
        <v>94</v>
      </c>
      <c r="B99" s="456">
        <v>4</v>
      </c>
      <c r="C99" s="466" t="s">
        <v>992</v>
      </c>
      <c r="D99" s="457" t="s">
        <v>610</v>
      </c>
      <c r="E99" s="457" t="s">
        <v>50</v>
      </c>
      <c r="F99" s="456" t="s">
        <v>161</v>
      </c>
      <c r="G99" s="458">
        <v>578</v>
      </c>
      <c r="H99" s="456" t="s">
        <v>15</v>
      </c>
      <c r="I99" s="459">
        <f t="shared" si="3"/>
        <v>2312</v>
      </c>
      <c r="J99" s="460" t="s">
        <v>993</v>
      </c>
      <c r="K99" s="461">
        <v>4</v>
      </c>
      <c r="L99" s="467">
        <v>578</v>
      </c>
      <c r="M99" s="463">
        <f t="shared" si="4"/>
        <v>0</v>
      </c>
      <c r="N99" s="464">
        <f t="shared" si="5"/>
        <v>0</v>
      </c>
    </row>
    <row r="100" spans="1:14" ht="15.75">
      <c r="A100" s="455">
        <v>95</v>
      </c>
      <c r="B100" s="456">
        <v>4</v>
      </c>
      <c r="C100" s="466" t="s">
        <v>162</v>
      </c>
      <c r="D100" s="457" t="s">
        <v>610</v>
      </c>
      <c r="E100" s="457" t="s">
        <v>50</v>
      </c>
      <c r="F100" s="456" t="s">
        <v>163</v>
      </c>
      <c r="G100" s="458">
        <v>289</v>
      </c>
      <c r="H100" s="456" t="s">
        <v>44</v>
      </c>
      <c r="I100" s="459">
        <f t="shared" si="3"/>
        <v>1156</v>
      </c>
      <c r="J100" s="460" t="s">
        <v>994</v>
      </c>
      <c r="K100" s="461">
        <v>4</v>
      </c>
      <c r="L100" s="467">
        <v>289</v>
      </c>
      <c r="M100" s="463">
        <f t="shared" si="4"/>
        <v>0</v>
      </c>
      <c r="N100" s="464">
        <f t="shared" si="5"/>
        <v>0</v>
      </c>
    </row>
    <row r="101" spans="1:14" ht="15.75">
      <c r="A101" s="455">
        <v>96</v>
      </c>
      <c r="B101" s="456">
        <v>1</v>
      </c>
      <c r="C101" s="466" t="s">
        <v>995</v>
      </c>
      <c r="D101" s="457" t="s">
        <v>610</v>
      </c>
      <c r="E101" s="457" t="s">
        <v>50</v>
      </c>
      <c r="F101" s="456" t="s">
        <v>165</v>
      </c>
      <c r="G101" s="458">
        <v>1386</v>
      </c>
      <c r="H101" s="456" t="s">
        <v>15</v>
      </c>
      <c r="I101" s="459">
        <f t="shared" si="3"/>
        <v>1386</v>
      </c>
      <c r="J101" s="460" t="s">
        <v>996</v>
      </c>
      <c r="K101" s="461">
        <v>1</v>
      </c>
      <c r="L101" s="462">
        <v>1386</v>
      </c>
      <c r="M101" s="463">
        <f t="shared" si="4"/>
        <v>0</v>
      </c>
      <c r="N101" s="464">
        <f t="shared" si="5"/>
        <v>0</v>
      </c>
    </row>
    <row r="102" spans="1:14" ht="15.75">
      <c r="A102" s="455">
        <v>97</v>
      </c>
      <c r="B102" s="456">
        <v>1</v>
      </c>
      <c r="C102" s="466" t="s">
        <v>166</v>
      </c>
      <c r="D102" s="457" t="s">
        <v>610</v>
      </c>
      <c r="E102" s="457" t="s">
        <v>50</v>
      </c>
      <c r="F102" s="456" t="s">
        <v>167</v>
      </c>
      <c r="G102" s="458">
        <v>6050</v>
      </c>
      <c r="H102" s="456" t="s">
        <v>15</v>
      </c>
      <c r="I102" s="459">
        <f t="shared" si="3"/>
        <v>6050</v>
      </c>
      <c r="J102" s="460" t="s">
        <v>997</v>
      </c>
      <c r="K102" s="461">
        <v>1</v>
      </c>
      <c r="L102" s="462">
        <v>6050</v>
      </c>
      <c r="M102" s="463">
        <f t="shared" si="4"/>
        <v>0</v>
      </c>
      <c r="N102" s="464">
        <f t="shared" si="5"/>
        <v>0</v>
      </c>
    </row>
    <row r="103" spans="1:14" ht="15.75">
      <c r="A103" s="455">
        <v>98</v>
      </c>
      <c r="B103" s="456">
        <v>4</v>
      </c>
      <c r="C103" s="466" t="s">
        <v>168</v>
      </c>
      <c r="D103" s="457" t="s">
        <v>610</v>
      </c>
      <c r="E103" s="457" t="s">
        <v>50</v>
      </c>
      <c r="F103" s="456" t="s">
        <v>169</v>
      </c>
      <c r="G103" s="458">
        <v>924</v>
      </c>
      <c r="H103" s="456" t="s">
        <v>15</v>
      </c>
      <c r="I103" s="459">
        <f t="shared" si="3"/>
        <v>3696</v>
      </c>
      <c r="J103" s="460" t="s">
        <v>998</v>
      </c>
      <c r="K103" s="461">
        <v>4</v>
      </c>
      <c r="L103" s="467">
        <v>924</v>
      </c>
      <c r="M103" s="463">
        <f t="shared" si="4"/>
        <v>0</v>
      </c>
      <c r="N103" s="464">
        <f t="shared" si="5"/>
        <v>0</v>
      </c>
    </row>
    <row r="104" spans="1:14" ht="15.75">
      <c r="A104" s="455">
        <v>99</v>
      </c>
      <c r="B104" s="456">
        <v>1</v>
      </c>
      <c r="C104" s="466" t="s">
        <v>999</v>
      </c>
      <c r="D104" s="457" t="s">
        <v>610</v>
      </c>
      <c r="E104" s="457" t="s">
        <v>50</v>
      </c>
      <c r="F104" s="456" t="s">
        <v>171</v>
      </c>
      <c r="G104" s="458">
        <v>1733</v>
      </c>
      <c r="H104" s="456" t="s">
        <v>15</v>
      </c>
      <c r="I104" s="459">
        <f t="shared" si="3"/>
        <v>1733</v>
      </c>
      <c r="J104" s="460" t="s">
        <v>1000</v>
      </c>
      <c r="K104" s="461">
        <v>1</v>
      </c>
      <c r="L104" s="462">
        <v>1733</v>
      </c>
      <c r="M104" s="463">
        <f t="shared" si="4"/>
        <v>0</v>
      </c>
      <c r="N104" s="464">
        <f t="shared" si="5"/>
        <v>0</v>
      </c>
    </row>
    <row r="105" spans="1:14" ht="15.75">
      <c r="A105" s="455">
        <v>100</v>
      </c>
      <c r="B105" s="456">
        <v>10</v>
      </c>
      <c r="C105" s="466" t="s">
        <v>172</v>
      </c>
      <c r="D105" s="457" t="s">
        <v>610</v>
      </c>
      <c r="E105" s="457" t="s">
        <v>50</v>
      </c>
      <c r="F105" s="456" t="s">
        <v>173</v>
      </c>
      <c r="G105" s="458">
        <v>116</v>
      </c>
      <c r="H105" s="456" t="s">
        <v>15</v>
      </c>
      <c r="I105" s="459">
        <f t="shared" si="3"/>
        <v>1160</v>
      </c>
      <c r="J105" s="460" t="s">
        <v>1001</v>
      </c>
      <c r="K105" s="461">
        <v>10</v>
      </c>
      <c r="L105" s="467">
        <v>116</v>
      </c>
      <c r="M105" s="463">
        <f t="shared" si="4"/>
        <v>0</v>
      </c>
      <c r="N105" s="464">
        <f t="shared" si="5"/>
        <v>0</v>
      </c>
    </row>
    <row r="106" spans="1:14" ht="31.5">
      <c r="A106" s="455">
        <v>101</v>
      </c>
      <c r="B106" s="456">
        <v>1</v>
      </c>
      <c r="C106" s="466" t="s">
        <v>1002</v>
      </c>
      <c r="D106" s="457" t="s">
        <v>610</v>
      </c>
      <c r="E106" s="457" t="s">
        <v>50</v>
      </c>
      <c r="F106" s="456" t="s">
        <v>175</v>
      </c>
      <c r="G106" s="458">
        <v>10238</v>
      </c>
      <c r="H106" s="456" t="s">
        <v>15</v>
      </c>
      <c r="I106" s="459">
        <f t="shared" si="3"/>
        <v>10238</v>
      </c>
      <c r="J106" s="460" t="s">
        <v>1003</v>
      </c>
      <c r="K106" s="461">
        <v>1</v>
      </c>
      <c r="L106" s="462">
        <v>10238</v>
      </c>
      <c r="M106" s="463">
        <f t="shared" si="4"/>
        <v>0</v>
      </c>
      <c r="N106" s="464">
        <f t="shared" si="5"/>
        <v>0</v>
      </c>
    </row>
    <row r="107" spans="1:14" ht="15.75">
      <c r="A107" s="455">
        <v>102</v>
      </c>
      <c r="B107" s="456">
        <v>1</v>
      </c>
      <c r="C107" s="466" t="s">
        <v>176</v>
      </c>
      <c r="D107" s="457" t="s">
        <v>610</v>
      </c>
      <c r="E107" s="457" t="s">
        <v>50</v>
      </c>
      <c r="F107" s="456" t="s">
        <v>177</v>
      </c>
      <c r="G107" s="458">
        <v>578</v>
      </c>
      <c r="H107" s="456" t="s">
        <v>15</v>
      </c>
      <c r="I107" s="459">
        <f t="shared" si="3"/>
        <v>578</v>
      </c>
      <c r="J107" s="460" t="s">
        <v>1004</v>
      </c>
      <c r="K107" s="461">
        <v>1</v>
      </c>
      <c r="L107" s="467">
        <v>578</v>
      </c>
      <c r="M107" s="463">
        <f t="shared" si="4"/>
        <v>0</v>
      </c>
      <c r="N107" s="464">
        <f t="shared" si="5"/>
        <v>0</v>
      </c>
    </row>
    <row r="108" spans="1:14" ht="261" customHeight="1">
      <c r="A108" s="455">
        <v>103</v>
      </c>
      <c r="B108" s="456">
        <v>1</v>
      </c>
      <c r="C108" s="466" t="s">
        <v>1005</v>
      </c>
      <c r="D108" s="457" t="s">
        <v>610</v>
      </c>
      <c r="E108" s="457" t="s">
        <v>50</v>
      </c>
      <c r="F108" s="456" t="s">
        <v>179</v>
      </c>
      <c r="G108" s="458">
        <v>4925</v>
      </c>
      <c r="H108" s="456" t="s">
        <v>44</v>
      </c>
      <c r="I108" s="459">
        <f t="shared" si="3"/>
        <v>4925</v>
      </c>
      <c r="J108" s="460" t="s">
        <v>1006</v>
      </c>
      <c r="K108" s="461">
        <v>1</v>
      </c>
      <c r="L108" s="462">
        <v>4925</v>
      </c>
      <c r="M108" s="463">
        <f t="shared" si="4"/>
        <v>0</v>
      </c>
      <c r="N108" s="464">
        <f t="shared" si="5"/>
        <v>0</v>
      </c>
    </row>
    <row r="109" spans="1:14" ht="15.75">
      <c r="A109" s="455">
        <v>104</v>
      </c>
      <c r="B109" s="456">
        <v>1</v>
      </c>
      <c r="C109" s="466" t="s">
        <v>1007</v>
      </c>
      <c r="D109" s="457" t="s">
        <v>610</v>
      </c>
      <c r="E109" s="457" t="s">
        <v>50</v>
      </c>
      <c r="F109" s="456" t="s">
        <v>181</v>
      </c>
      <c r="G109" s="458">
        <v>1733</v>
      </c>
      <c r="H109" s="456" t="s">
        <v>15</v>
      </c>
      <c r="I109" s="459">
        <f t="shared" si="3"/>
        <v>1733</v>
      </c>
      <c r="J109" s="460" t="s">
        <v>1008</v>
      </c>
      <c r="K109" s="461">
        <v>1</v>
      </c>
      <c r="L109" s="462">
        <v>1733</v>
      </c>
      <c r="M109" s="463">
        <f t="shared" si="4"/>
        <v>0</v>
      </c>
      <c r="N109" s="464">
        <f t="shared" si="5"/>
        <v>0</v>
      </c>
    </row>
    <row r="110" spans="1:14" ht="15.75">
      <c r="A110" s="455">
        <v>105</v>
      </c>
      <c r="B110" s="456">
        <v>1</v>
      </c>
      <c r="C110" s="466" t="s">
        <v>182</v>
      </c>
      <c r="D110" s="457" t="s">
        <v>610</v>
      </c>
      <c r="E110" s="457" t="s">
        <v>50</v>
      </c>
      <c r="F110" s="456" t="s">
        <v>183</v>
      </c>
      <c r="G110" s="458">
        <v>289</v>
      </c>
      <c r="H110" s="456" t="s">
        <v>15</v>
      </c>
      <c r="I110" s="459">
        <f t="shared" si="3"/>
        <v>289</v>
      </c>
      <c r="J110" s="460" t="s">
        <v>1009</v>
      </c>
      <c r="K110" s="461">
        <v>1</v>
      </c>
      <c r="L110" s="467">
        <v>289</v>
      </c>
      <c r="M110" s="463">
        <f t="shared" si="4"/>
        <v>0</v>
      </c>
      <c r="N110" s="464">
        <f t="shared" si="5"/>
        <v>0</v>
      </c>
    </row>
    <row r="111" spans="1:14" ht="15.75">
      <c r="A111" s="455">
        <v>106</v>
      </c>
      <c r="B111" s="456">
        <v>8</v>
      </c>
      <c r="C111" s="466" t="s">
        <v>184</v>
      </c>
      <c r="D111" s="457" t="s">
        <v>610</v>
      </c>
      <c r="E111" s="457" t="s">
        <v>50</v>
      </c>
      <c r="F111" s="456" t="s">
        <v>185</v>
      </c>
      <c r="G111" s="458">
        <v>116</v>
      </c>
      <c r="H111" s="456" t="s">
        <v>15</v>
      </c>
      <c r="I111" s="459">
        <f t="shared" si="3"/>
        <v>928</v>
      </c>
      <c r="J111" s="460" t="s">
        <v>1010</v>
      </c>
      <c r="K111" s="461">
        <v>8</v>
      </c>
      <c r="L111" s="467">
        <v>116</v>
      </c>
      <c r="M111" s="463">
        <f t="shared" si="4"/>
        <v>0</v>
      </c>
      <c r="N111" s="464">
        <f t="shared" si="5"/>
        <v>0</v>
      </c>
    </row>
    <row r="112" spans="1:14" ht="15.75">
      <c r="A112" s="455">
        <v>107</v>
      </c>
      <c r="B112" s="456">
        <v>2</v>
      </c>
      <c r="C112" s="466" t="s">
        <v>829</v>
      </c>
      <c r="D112" s="457" t="s">
        <v>610</v>
      </c>
      <c r="E112" s="457" t="s">
        <v>50</v>
      </c>
      <c r="F112" s="456" t="s">
        <v>187</v>
      </c>
      <c r="G112" s="458">
        <v>693</v>
      </c>
      <c r="H112" s="456" t="s">
        <v>15</v>
      </c>
      <c r="I112" s="459">
        <f t="shared" si="3"/>
        <v>1386</v>
      </c>
      <c r="J112" s="460" t="s">
        <v>1011</v>
      </c>
      <c r="K112" s="461">
        <v>2</v>
      </c>
      <c r="L112" s="467">
        <v>693</v>
      </c>
      <c r="M112" s="463">
        <f t="shared" si="4"/>
        <v>0</v>
      </c>
      <c r="N112" s="464">
        <f t="shared" si="5"/>
        <v>0</v>
      </c>
    </row>
    <row r="113" spans="1:14" ht="15.75">
      <c r="A113" s="455">
        <v>108</v>
      </c>
      <c r="B113" s="456">
        <v>1</v>
      </c>
      <c r="C113" s="466" t="s">
        <v>188</v>
      </c>
      <c r="D113" s="457" t="s">
        <v>610</v>
      </c>
      <c r="E113" s="457" t="s">
        <v>50</v>
      </c>
      <c r="F113" s="456" t="s">
        <v>189</v>
      </c>
      <c r="G113" s="458">
        <v>2888</v>
      </c>
      <c r="H113" s="456" t="s">
        <v>15</v>
      </c>
      <c r="I113" s="459">
        <f t="shared" si="3"/>
        <v>2888</v>
      </c>
      <c r="J113" s="460" t="s">
        <v>1012</v>
      </c>
      <c r="K113" s="461">
        <v>1</v>
      </c>
      <c r="L113" s="462">
        <v>2888</v>
      </c>
      <c r="M113" s="463">
        <f t="shared" si="4"/>
        <v>0</v>
      </c>
      <c r="N113" s="464">
        <f t="shared" si="5"/>
        <v>0</v>
      </c>
    </row>
    <row r="114" spans="1:14" ht="15.75">
      <c r="A114" s="455">
        <v>109</v>
      </c>
      <c r="B114" s="456">
        <v>1</v>
      </c>
      <c r="C114" s="466" t="s">
        <v>190</v>
      </c>
      <c r="D114" s="457" t="s">
        <v>610</v>
      </c>
      <c r="E114" s="457" t="s">
        <v>50</v>
      </c>
      <c r="F114" s="456" t="s">
        <v>191</v>
      </c>
      <c r="G114" s="458">
        <v>13860</v>
      </c>
      <c r="H114" s="456" t="s">
        <v>15</v>
      </c>
      <c r="I114" s="459">
        <f t="shared" si="3"/>
        <v>13860</v>
      </c>
      <c r="J114" s="460" t="s">
        <v>1013</v>
      </c>
      <c r="K114" s="461">
        <v>1</v>
      </c>
      <c r="L114" s="462">
        <v>13860</v>
      </c>
      <c r="M114" s="463">
        <f t="shared" si="4"/>
        <v>0</v>
      </c>
      <c r="N114" s="464">
        <f t="shared" si="5"/>
        <v>0</v>
      </c>
    </row>
    <row r="115" spans="1:14" ht="31.5">
      <c r="A115" s="455">
        <v>110</v>
      </c>
      <c r="B115" s="456">
        <v>1</v>
      </c>
      <c r="C115" s="466" t="s">
        <v>822</v>
      </c>
      <c r="D115" s="457" t="s">
        <v>610</v>
      </c>
      <c r="E115" s="457" t="s">
        <v>50</v>
      </c>
      <c r="F115" s="456" t="s">
        <v>192</v>
      </c>
      <c r="G115" s="458">
        <v>1654</v>
      </c>
      <c r="H115" s="456" t="s">
        <v>15</v>
      </c>
      <c r="I115" s="459">
        <f t="shared" si="3"/>
        <v>1654</v>
      </c>
      <c r="J115" s="460" t="s">
        <v>1014</v>
      </c>
      <c r="K115" s="461">
        <v>1</v>
      </c>
      <c r="L115" s="462">
        <v>1654</v>
      </c>
      <c r="M115" s="463">
        <f t="shared" si="4"/>
        <v>0</v>
      </c>
      <c r="N115" s="464">
        <f t="shared" si="5"/>
        <v>0</v>
      </c>
    </row>
    <row r="116" spans="1:14" ht="31.5">
      <c r="A116" s="455">
        <v>111</v>
      </c>
      <c r="B116" s="456">
        <v>1</v>
      </c>
      <c r="C116" s="466" t="s">
        <v>823</v>
      </c>
      <c r="D116" s="457" t="s">
        <v>610</v>
      </c>
      <c r="E116" s="457" t="s">
        <v>50</v>
      </c>
      <c r="F116" s="456" t="s">
        <v>193</v>
      </c>
      <c r="G116" s="458">
        <v>2205</v>
      </c>
      <c r="H116" s="456" t="s">
        <v>15</v>
      </c>
      <c r="I116" s="459">
        <f t="shared" si="3"/>
        <v>2205</v>
      </c>
      <c r="J116" s="460" t="s">
        <v>1015</v>
      </c>
      <c r="K116" s="461">
        <v>1</v>
      </c>
      <c r="L116" s="462">
        <v>2205</v>
      </c>
      <c r="M116" s="463">
        <f t="shared" si="4"/>
        <v>0</v>
      </c>
      <c r="N116" s="464">
        <f t="shared" si="5"/>
        <v>0</v>
      </c>
    </row>
    <row r="117" spans="1:14" ht="15.75">
      <c r="A117" s="455">
        <v>112</v>
      </c>
      <c r="B117" s="456">
        <v>1</v>
      </c>
      <c r="C117" s="466" t="s">
        <v>1016</v>
      </c>
      <c r="D117" s="457" t="s">
        <v>610</v>
      </c>
      <c r="E117" s="457" t="s">
        <v>50</v>
      </c>
      <c r="F117" s="456" t="s">
        <v>195</v>
      </c>
      <c r="G117" s="458">
        <v>1654</v>
      </c>
      <c r="H117" s="456" t="s">
        <v>15</v>
      </c>
      <c r="I117" s="459">
        <f t="shared" si="3"/>
        <v>1654</v>
      </c>
      <c r="J117" s="460" t="s">
        <v>1017</v>
      </c>
      <c r="K117" s="461">
        <v>1</v>
      </c>
      <c r="L117" s="462">
        <v>1654</v>
      </c>
      <c r="M117" s="463">
        <f t="shared" si="4"/>
        <v>0</v>
      </c>
      <c r="N117" s="464">
        <f t="shared" si="5"/>
        <v>0</v>
      </c>
    </row>
    <row r="118" spans="1:14" ht="15.75">
      <c r="A118" s="455">
        <v>113</v>
      </c>
      <c r="B118" s="456">
        <v>3000</v>
      </c>
      <c r="C118" s="471" t="s">
        <v>1018</v>
      </c>
      <c r="D118" s="457" t="s">
        <v>610</v>
      </c>
      <c r="E118" s="457" t="s">
        <v>13</v>
      </c>
      <c r="F118" s="474" t="s">
        <v>197</v>
      </c>
      <c r="G118" s="472">
        <v>59.25</v>
      </c>
      <c r="H118" s="475" t="s">
        <v>79</v>
      </c>
      <c r="I118" s="459">
        <f t="shared" si="3"/>
        <v>177750</v>
      </c>
      <c r="J118" s="460" t="s">
        <v>1019</v>
      </c>
      <c r="K118" s="473">
        <v>3000</v>
      </c>
      <c r="L118" s="467">
        <v>59.25</v>
      </c>
      <c r="M118" s="463">
        <f t="shared" si="4"/>
        <v>0</v>
      </c>
      <c r="N118" s="464">
        <f t="shared" si="5"/>
        <v>0</v>
      </c>
    </row>
    <row r="119" spans="1:14" ht="15.75">
      <c r="A119" s="455">
        <v>114</v>
      </c>
      <c r="B119" s="456">
        <v>830</v>
      </c>
      <c r="C119" s="471" t="s">
        <v>1020</v>
      </c>
      <c r="D119" s="457" t="s">
        <v>610</v>
      </c>
      <c r="E119" s="457" t="s">
        <v>13</v>
      </c>
      <c r="F119" s="474" t="s">
        <v>199</v>
      </c>
      <c r="G119" s="472">
        <v>57.45</v>
      </c>
      <c r="H119" s="475" t="s">
        <v>79</v>
      </c>
      <c r="I119" s="459">
        <f t="shared" si="3"/>
        <v>47683.5</v>
      </c>
      <c r="J119" s="460" t="s">
        <v>1021</v>
      </c>
      <c r="K119" s="461">
        <v>830</v>
      </c>
      <c r="L119" s="467">
        <v>57.45</v>
      </c>
      <c r="M119" s="463">
        <f t="shared" si="4"/>
        <v>0</v>
      </c>
      <c r="N119" s="464">
        <f t="shared" si="5"/>
        <v>0</v>
      </c>
    </row>
    <row r="120" spans="1:14" ht="15.75">
      <c r="A120" s="455">
        <v>115</v>
      </c>
      <c r="B120" s="456">
        <v>2500</v>
      </c>
      <c r="C120" s="471" t="s">
        <v>1022</v>
      </c>
      <c r="D120" s="457" t="s">
        <v>610</v>
      </c>
      <c r="E120" s="457" t="s">
        <v>13</v>
      </c>
      <c r="F120" s="474" t="s">
        <v>201</v>
      </c>
      <c r="G120" s="472">
        <v>56.42</v>
      </c>
      <c r="H120" s="475" t="s">
        <v>79</v>
      </c>
      <c r="I120" s="459">
        <f t="shared" si="3"/>
        <v>141050</v>
      </c>
      <c r="J120" s="460" t="s">
        <v>1023</v>
      </c>
      <c r="K120" s="473">
        <v>2500</v>
      </c>
      <c r="L120" s="467">
        <v>56.42</v>
      </c>
      <c r="M120" s="463">
        <f t="shared" si="4"/>
        <v>0</v>
      </c>
      <c r="N120" s="464">
        <f t="shared" si="5"/>
        <v>0</v>
      </c>
    </row>
    <row r="121" spans="1:14" ht="15.75">
      <c r="A121" s="455">
        <v>116</v>
      </c>
      <c r="B121" s="456">
        <v>500</v>
      </c>
      <c r="C121" s="471" t="s">
        <v>1024</v>
      </c>
      <c r="D121" s="457" t="s">
        <v>610</v>
      </c>
      <c r="E121" s="457" t="s">
        <v>13</v>
      </c>
      <c r="F121" s="474" t="s">
        <v>203</v>
      </c>
      <c r="G121" s="472">
        <v>56.5</v>
      </c>
      <c r="H121" s="475" t="s">
        <v>79</v>
      </c>
      <c r="I121" s="459">
        <f t="shared" si="3"/>
        <v>28250</v>
      </c>
      <c r="J121" s="460" t="s">
        <v>1025</v>
      </c>
      <c r="K121" s="468">
        <v>500</v>
      </c>
      <c r="L121" s="467">
        <v>56.5</v>
      </c>
      <c r="M121" s="463">
        <f t="shared" si="4"/>
        <v>0</v>
      </c>
      <c r="N121" s="464">
        <f t="shared" si="5"/>
        <v>0</v>
      </c>
    </row>
    <row r="122" spans="1:14" ht="15.75">
      <c r="A122" s="455">
        <v>117</v>
      </c>
      <c r="B122" s="456">
        <v>400</v>
      </c>
      <c r="C122" s="471" t="s">
        <v>1020</v>
      </c>
      <c r="D122" s="457" t="s">
        <v>610</v>
      </c>
      <c r="E122" s="457" t="s">
        <v>13</v>
      </c>
      <c r="F122" s="474" t="s">
        <v>199</v>
      </c>
      <c r="G122" s="472">
        <v>57.45</v>
      </c>
      <c r="H122" s="475" t="s">
        <v>79</v>
      </c>
      <c r="I122" s="459">
        <f t="shared" si="3"/>
        <v>22980</v>
      </c>
      <c r="J122" s="460" t="s">
        <v>1021</v>
      </c>
      <c r="K122" s="461">
        <v>400</v>
      </c>
      <c r="L122" s="467">
        <v>57.45</v>
      </c>
      <c r="M122" s="463">
        <f t="shared" si="4"/>
        <v>0</v>
      </c>
      <c r="N122" s="464">
        <f t="shared" si="5"/>
        <v>0</v>
      </c>
    </row>
    <row r="123" spans="1:14" ht="15.75">
      <c r="A123" s="455">
        <v>118</v>
      </c>
      <c r="B123" s="456">
        <v>2</v>
      </c>
      <c r="C123" s="471" t="s">
        <v>1026</v>
      </c>
      <c r="D123" s="457" t="s">
        <v>610</v>
      </c>
      <c r="E123" s="457" t="s">
        <v>13</v>
      </c>
      <c r="F123" s="474" t="s">
        <v>205</v>
      </c>
      <c r="G123" s="476">
        <v>4554</v>
      </c>
      <c r="H123" s="475" t="s">
        <v>15</v>
      </c>
      <c r="I123" s="459">
        <f t="shared" si="3"/>
        <v>9108</v>
      </c>
      <c r="J123" s="460" t="s">
        <v>1027</v>
      </c>
      <c r="K123" s="461">
        <v>2</v>
      </c>
      <c r="L123" s="462">
        <v>4554</v>
      </c>
      <c r="M123" s="463">
        <f t="shared" si="4"/>
        <v>0</v>
      </c>
      <c r="N123" s="464">
        <f t="shared" si="5"/>
        <v>0</v>
      </c>
    </row>
    <row r="124" spans="1:14" ht="13.5" customHeight="1">
      <c r="A124" s="455">
        <v>119</v>
      </c>
      <c r="B124" s="456">
        <v>2</v>
      </c>
      <c r="C124" s="471" t="s">
        <v>1028</v>
      </c>
      <c r="D124" s="457" t="s">
        <v>610</v>
      </c>
      <c r="E124" s="457" t="s">
        <v>13</v>
      </c>
      <c r="F124" s="466" t="s">
        <v>207</v>
      </c>
      <c r="G124" s="476">
        <v>3589.96</v>
      </c>
      <c r="H124" s="475" t="s">
        <v>15</v>
      </c>
      <c r="I124" s="459">
        <f t="shared" si="3"/>
        <v>7179.92</v>
      </c>
      <c r="J124" s="460" t="s">
        <v>1029</v>
      </c>
      <c r="K124" s="461">
        <v>2</v>
      </c>
      <c r="L124" s="462">
        <v>3589.96</v>
      </c>
      <c r="M124" s="463">
        <f t="shared" si="4"/>
        <v>0</v>
      </c>
      <c r="N124" s="464">
        <f t="shared" si="5"/>
        <v>0</v>
      </c>
    </row>
    <row r="125" spans="1:14" ht="15.75">
      <c r="A125" s="455">
        <v>120</v>
      </c>
      <c r="B125" s="456">
        <v>1500</v>
      </c>
      <c r="C125" s="471" t="s">
        <v>1030</v>
      </c>
      <c r="D125" s="457" t="s">
        <v>610</v>
      </c>
      <c r="E125" s="457" t="s">
        <v>13</v>
      </c>
      <c r="F125" s="466" t="s">
        <v>217</v>
      </c>
      <c r="G125" s="472">
        <v>60.75</v>
      </c>
      <c r="H125" s="475" t="s">
        <v>79</v>
      </c>
      <c r="I125" s="459">
        <f t="shared" si="3"/>
        <v>91125</v>
      </c>
      <c r="J125" s="460" t="s">
        <v>1031</v>
      </c>
      <c r="K125" s="473">
        <v>1500</v>
      </c>
      <c r="L125" s="467">
        <v>60.75</v>
      </c>
      <c r="M125" s="463">
        <f t="shared" si="4"/>
        <v>0</v>
      </c>
      <c r="N125" s="464">
        <f t="shared" si="5"/>
        <v>0</v>
      </c>
    </row>
    <row r="126" spans="1:14" ht="15.75">
      <c r="A126" s="455">
        <v>121</v>
      </c>
      <c r="B126" s="456">
        <v>100</v>
      </c>
      <c r="C126" s="471" t="s">
        <v>1032</v>
      </c>
      <c r="D126" s="457" t="s">
        <v>610</v>
      </c>
      <c r="E126" s="457" t="s">
        <v>13</v>
      </c>
      <c r="F126" s="466" t="s">
        <v>215</v>
      </c>
      <c r="G126" s="472">
        <v>58.45</v>
      </c>
      <c r="H126" s="475" t="s">
        <v>79</v>
      </c>
      <c r="I126" s="459">
        <f t="shared" si="3"/>
        <v>5845</v>
      </c>
      <c r="J126" s="460" t="s">
        <v>1033</v>
      </c>
      <c r="K126" s="468">
        <v>100</v>
      </c>
      <c r="L126" s="467">
        <v>58.45</v>
      </c>
      <c r="M126" s="463">
        <f t="shared" si="4"/>
        <v>0</v>
      </c>
      <c r="N126" s="464">
        <f t="shared" si="5"/>
        <v>0</v>
      </c>
    </row>
    <row r="127" spans="1:14" ht="15.75">
      <c r="A127" s="455">
        <v>122</v>
      </c>
      <c r="B127" s="456">
        <v>1</v>
      </c>
      <c r="C127" s="471" t="s">
        <v>1034</v>
      </c>
      <c r="D127" s="457" t="s">
        <v>610</v>
      </c>
      <c r="E127" s="457" t="s">
        <v>13</v>
      </c>
      <c r="F127" s="466" t="s">
        <v>219</v>
      </c>
      <c r="G127" s="476">
        <v>1974</v>
      </c>
      <c r="H127" s="475" t="s">
        <v>15</v>
      </c>
      <c r="I127" s="459">
        <f t="shared" si="3"/>
        <v>1974</v>
      </c>
      <c r="J127" s="460" t="s">
        <v>1035</v>
      </c>
      <c r="K127" s="461">
        <v>1</v>
      </c>
      <c r="L127" s="462">
        <v>1974</v>
      </c>
      <c r="M127" s="463">
        <f t="shared" si="4"/>
        <v>0</v>
      </c>
      <c r="N127" s="464">
        <f t="shared" si="5"/>
        <v>0</v>
      </c>
    </row>
    <row r="128" spans="1:14" ht="15.75">
      <c r="A128" s="455">
        <v>123</v>
      </c>
      <c r="B128" s="456">
        <v>1</v>
      </c>
      <c r="C128" s="471" t="s">
        <v>1036</v>
      </c>
      <c r="D128" s="457" t="s">
        <v>610</v>
      </c>
      <c r="E128" s="457" t="s">
        <v>13</v>
      </c>
      <c r="F128" s="466" t="s">
        <v>221</v>
      </c>
      <c r="G128" s="476">
        <v>8991</v>
      </c>
      <c r="H128" s="475" t="s">
        <v>15</v>
      </c>
      <c r="I128" s="459">
        <f t="shared" si="3"/>
        <v>8991</v>
      </c>
      <c r="J128" s="460" t="s">
        <v>1037</v>
      </c>
      <c r="K128" s="461">
        <v>1</v>
      </c>
      <c r="L128" s="462">
        <v>8991</v>
      </c>
      <c r="M128" s="463">
        <f t="shared" si="4"/>
        <v>0</v>
      </c>
      <c r="N128" s="464">
        <f t="shared" si="5"/>
        <v>0</v>
      </c>
    </row>
    <row r="129" spans="1:14" ht="15.75">
      <c r="A129" s="455">
        <v>124</v>
      </c>
      <c r="B129" s="456">
        <v>1</v>
      </c>
      <c r="C129" s="471" t="s">
        <v>1038</v>
      </c>
      <c r="D129" s="457" t="s">
        <v>610</v>
      </c>
      <c r="E129" s="457" t="s">
        <v>13</v>
      </c>
      <c r="F129" s="466" t="s">
        <v>223</v>
      </c>
      <c r="G129" s="476">
        <v>7797</v>
      </c>
      <c r="H129" s="475" t="s">
        <v>15</v>
      </c>
      <c r="I129" s="459">
        <f t="shared" si="3"/>
        <v>7797</v>
      </c>
      <c r="J129" s="460" t="s">
        <v>1039</v>
      </c>
      <c r="K129" s="461">
        <v>1</v>
      </c>
      <c r="L129" s="462">
        <v>7797</v>
      </c>
      <c r="M129" s="463">
        <f t="shared" si="4"/>
        <v>0</v>
      </c>
      <c r="N129" s="464">
        <f t="shared" si="5"/>
        <v>0</v>
      </c>
    </row>
    <row r="130" spans="1:14" ht="15.75">
      <c r="A130" s="455">
        <v>125</v>
      </c>
      <c r="B130" s="456">
        <v>60</v>
      </c>
      <c r="C130" s="471" t="s">
        <v>1040</v>
      </c>
      <c r="D130" s="457" t="s">
        <v>610</v>
      </c>
      <c r="E130" s="457" t="s">
        <v>13</v>
      </c>
      <c r="F130" s="466" t="s">
        <v>225</v>
      </c>
      <c r="G130" s="472">
        <v>114.83</v>
      </c>
      <c r="H130" s="475" t="s">
        <v>82</v>
      </c>
      <c r="I130" s="459">
        <f t="shared" si="3"/>
        <v>6889.8</v>
      </c>
      <c r="J130" s="460" t="s">
        <v>1041</v>
      </c>
      <c r="K130" s="468">
        <v>60</v>
      </c>
      <c r="L130" s="467">
        <v>114.83</v>
      </c>
      <c r="M130" s="463">
        <f t="shared" si="4"/>
        <v>0</v>
      </c>
      <c r="N130" s="464">
        <f t="shared" si="5"/>
        <v>0</v>
      </c>
    </row>
    <row r="131" spans="1:14" ht="15.75">
      <c r="A131" s="455">
        <v>126</v>
      </c>
      <c r="B131" s="456">
        <v>1</v>
      </c>
      <c r="C131" s="471" t="s">
        <v>1042</v>
      </c>
      <c r="D131" s="457" t="s">
        <v>610</v>
      </c>
      <c r="E131" s="457" t="s">
        <v>13</v>
      </c>
      <c r="F131" s="466" t="s">
        <v>209</v>
      </c>
      <c r="G131" s="476">
        <v>1182.97</v>
      </c>
      <c r="H131" s="475" t="s">
        <v>15</v>
      </c>
      <c r="I131" s="459">
        <f t="shared" si="3"/>
        <v>1182.97</v>
      </c>
      <c r="J131" s="460" t="s">
        <v>1043</v>
      </c>
      <c r="K131" s="461">
        <v>1</v>
      </c>
      <c r="L131" s="462">
        <v>1182.97</v>
      </c>
      <c r="M131" s="463">
        <f t="shared" si="4"/>
        <v>0</v>
      </c>
      <c r="N131" s="464">
        <f t="shared" si="5"/>
        <v>0</v>
      </c>
    </row>
    <row r="132" spans="1:14" ht="15.75">
      <c r="A132" s="455">
        <v>127</v>
      </c>
      <c r="B132" s="456">
        <v>1</v>
      </c>
      <c r="C132" s="471" t="s">
        <v>1044</v>
      </c>
      <c r="D132" s="457" t="s">
        <v>610</v>
      </c>
      <c r="E132" s="457" t="s">
        <v>13</v>
      </c>
      <c r="F132" s="466" t="s">
        <v>211</v>
      </c>
      <c r="G132" s="476">
        <v>1085</v>
      </c>
      <c r="H132" s="475" t="s">
        <v>15</v>
      </c>
      <c r="I132" s="459">
        <f t="shared" si="3"/>
        <v>1085</v>
      </c>
      <c r="J132" s="460" t="s">
        <v>1045</v>
      </c>
      <c r="K132" s="461">
        <v>1</v>
      </c>
      <c r="L132" s="462">
        <v>1085</v>
      </c>
      <c r="M132" s="463">
        <f t="shared" si="4"/>
        <v>0</v>
      </c>
      <c r="N132" s="464">
        <f t="shared" si="5"/>
        <v>0</v>
      </c>
    </row>
    <row r="133" spans="1:14" ht="15.75">
      <c r="A133" s="455">
        <v>128</v>
      </c>
      <c r="B133" s="456">
        <v>100</v>
      </c>
      <c r="C133" s="471" t="s">
        <v>1046</v>
      </c>
      <c r="D133" s="457" t="s">
        <v>610</v>
      </c>
      <c r="E133" s="457" t="s">
        <v>13</v>
      </c>
      <c r="F133" s="466" t="s">
        <v>213</v>
      </c>
      <c r="G133" s="472">
        <v>547</v>
      </c>
      <c r="H133" s="475" t="s">
        <v>82</v>
      </c>
      <c r="I133" s="459">
        <f t="shared" si="3"/>
        <v>54700</v>
      </c>
      <c r="J133" s="460" t="s">
        <v>1047</v>
      </c>
      <c r="K133" s="468">
        <v>100</v>
      </c>
      <c r="L133" s="467">
        <v>547</v>
      </c>
      <c r="M133" s="463">
        <f t="shared" si="4"/>
        <v>0</v>
      </c>
      <c r="N133" s="464">
        <f t="shared" si="5"/>
        <v>0</v>
      </c>
    </row>
    <row r="134" spans="1:14" s="477" customFormat="1" ht="17.25" customHeight="1">
      <c r="A134" s="455">
        <v>129</v>
      </c>
      <c r="B134" s="456">
        <v>2.5499999999999998</v>
      </c>
      <c r="C134" s="396" t="s">
        <v>1048</v>
      </c>
      <c r="D134" s="457" t="s">
        <v>610</v>
      </c>
      <c r="E134" s="457" t="s">
        <v>13</v>
      </c>
      <c r="F134" s="456" t="s">
        <v>227</v>
      </c>
      <c r="G134" s="475">
        <v>765</v>
      </c>
      <c r="H134" s="456" t="s">
        <v>228</v>
      </c>
      <c r="I134" s="459">
        <f t="shared" si="3"/>
        <v>1950.7499999999998</v>
      </c>
      <c r="J134" s="460" t="s">
        <v>1049</v>
      </c>
      <c r="K134" s="468">
        <v>2.5499999999999998</v>
      </c>
      <c r="L134" s="467">
        <v>765</v>
      </c>
      <c r="M134" s="463">
        <f t="shared" si="4"/>
        <v>0</v>
      </c>
    </row>
    <row r="135" spans="1:14" ht="15.75">
      <c r="A135" s="455">
        <v>130</v>
      </c>
      <c r="B135" s="456">
        <v>8</v>
      </c>
      <c r="C135" s="396" t="s">
        <v>1050</v>
      </c>
      <c r="D135" s="457" t="s">
        <v>610</v>
      </c>
      <c r="E135" s="457" t="s">
        <v>13</v>
      </c>
      <c r="F135" s="456" t="s">
        <v>130</v>
      </c>
      <c r="G135" s="475">
        <v>1024</v>
      </c>
      <c r="H135" s="456" t="s">
        <v>131</v>
      </c>
      <c r="I135" s="459">
        <f t="shared" ref="I135:I198" si="6">B135*G135</f>
        <v>8192</v>
      </c>
      <c r="J135" s="460" t="s">
        <v>966</v>
      </c>
      <c r="K135" s="461">
        <v>8</v>
      </c>
      <c r="L135" s="462">
        <v>1024</v>
      </c>
      <c r="M135" s="463">
        <f t="shared" ref="M135:M198" si="7">B135-K135</f>
        <v>0</v>
      </c>
    </row>
    <row r="136" spans="1:14" ht="75.75" customHeight="1">
      <c r="A136" s="455">
        <v>131</v>
      </c>
      <c r="B136" s="456">
        <v>4</v>
      </c>
      <c r="C136" s="396" t="s">
        <v>884</v>
      </c>
      <c r="D136" s="457" t="s">
        <v>610</v>
      </c>
      <c r="E136" s="457" t="s">
        <v>13</v>
      </c>
      <c r="F136" s="456" t="s">
        <v>24</v>
      </c>
      <c r="G136" s="475">
        <v>3299.7</v>
      </c>
      <c r="H136" s="456" t="s">
        <v>15</v>
      </c>
      <c r="I136" s="459">
        <f t="shared" si="6"/>
        <v>13198.8</v>
      </c>
      <c r="J136" s="460" t="s">
        <v>872</v>
      </c>
      <c r="K136" s="461">
        <v>4</v>
      </c>
      <c r="L136" s="462">
        <v>3299.7</v>
      </c>
      <c r="M136" s="463">
        <f t="shared" si="7"/>
        <v>0</v>
      </c>
    </row>
    <row r="137" spans="1:14" ht="15.75">
      <c r="A137" s="455">
        <v>132</v>
      </c>
      <c r="B137" s="456">
        <v>8</v>
      </c>
      <c r="C137" s="396" t="s">
        <v>1051</v>
      </c>
      <c r="D137" s="457" t="s">
        <v>610</v>
      </c>
      <c r="E137" s="457" t="s">
        <v>13</v>
      </c>
      <c r="F137" s="456" t="s">
        <v>133</v>
      </c>
      <c r="G137" s="475">
        <v>1024</v>
      </c>
      <c r="H137" s="456" t="s">
        <v>131</v>
      </c>
      <c r="I137" s="459">
        <f t="shared" si="6"/>
        <v>8192</v>
      </c>
      <c r="J137" s="460" t="s">
        <v>967</v>
      </c>
      <c r="K137" s="461">
        <v>8</v>
      </c>
      <c r="L137" s="462">
        <v>1024</v>
      </c>
      <c r="M137" s="463">
        <f t="shared" si="7"/>
        <v>0</v>
      </c>
    </row>
    <row r="138" spans="1:14" ht="194.25" customHeight="1">
      <c r="A138" s="455">
        <v>133</v>
      </c>
      <c r="B138" s="458">
        <v>50</v>
      </c>
      <c r="C138" s="396" t="s">
        <v>1052</v>
      </c>
      <c r="D138" s="457" t="s">
        <v>610</v>
      </c>
      <c r="E138" s="457" t="s">
        <v>13</v>
      </c>
      <c r="F138" s="396" t="s">
        <v>819</v>
      </c>
      <c r="G138" s="475">
        <v>572.1</v>
      </c>
      <c r="H138" s="456" t="s">
        <v>82</v>
      </c>
      <c r="I138" s="459">
        <f t="shared" si="6"/>
        <v>28605</v>
      </c>
      <c r="J138" s="460" t="s">
        <v>1053</v>
      </c>
      <c r="K138" s="468">
        <v>50</v>
      </c>
      <c r="L138" s="467">
        <v>572.1</v>
      </c>
      <c r="M138" s="463">
        <f t="shared" si="7"/>
        <v>0</v>
      </c>
    </row>
    <row r="139" spans="1:14" ht="175.5">
      <c r="A139" s="455">
        <v>134</v>
      </c>
      <c r="B139" s="456">
        <v>1200</v>
      </c>
      <c r="C139" s="396" t="s">
        <v>1054</v>
      </c>
      <c r="D139" s="457" t="s">
        <v>610</v>
      </c>
      <c r="E139" s="457" t="s">
        <v>13</v>
      </c>
      <c r="F139" s="396" t="s">
        <v>1055</v>
      </c>
      <c r="G139" s="475">
        <v>1175.56</v>
      </c>
      <c r="H139" s="456" t="s">
        <v>82</v>
      </c>
      <c r="I139" s="459">
        <f t="shared" si="6"/>
        <v>1410672</v>
      </c>
      <c r="J139" s="460" t="s">
        <v>1056</v>
      </c>
      <c r="K139" s="473">
        <v>1200</v>
      </c>
      <c r="L139" s="462">
        <v>1175.56</v>
      </c>
      <c r="M139" s="463">
        <f t="shared" si="7"/>
        <v>0</v>
      </c>
    </row>
    <row r="140" spans="1:14" ht="204.75">
      <c r="A140" s="455">
        <v>135</v>
      </c>
      <c r="B140" s="456">
        <v>200</v>
      </c>
      <c r="C140" s="396" t="s">
        <v>1057</v>
      </c>
      <c r="D140" s="457" t="s">
        <v>610</v>
      </c>
      <c r="E140" s="457" t="s">
        <v>13</v>
      </c>
      <c r="F140" s="396" t="s">
        <v>1058</v>
      </c>
      <c r="G140" s="475">
        <v>1319.84</v>
      </c>
      <c r="H140" s="456" t="s">
        <v>82</v>
      </c>
      <c r="I140" s="459">
        <f t="shared" si="6"/>
        <v>263968</v>
      </c>
      <c r="J140" s="460" t="s">
        <v>1059</v>
      </c>
      <c r="K140" s="468">
        <v>200</v>
      </c>
      <c r="L140" s="462">
        <v>1319.84</v>
      </c>
      <c r="M140" s="463">
        <f t="shared" si="7"/>
        <v>0</v>
      </c>
    </row>
    <row r="141" spans="1:14" ht="50.25" customHeight="1">
      <c r="A141" s="455">
        <v>136</v>
      </c>
      <c r="B141" s="456">
        <v>1100</v>
      </c>
      <c r="C141" s="396" t="s">
        <v>1060</v>
      </c>
      <c r="D141" s="457" t="s">
        <v>610</v>
      </c>
      <c r="E141" s="457" t="s">
        <v>13</v>
      </c>
      <c r="F141" s="456" t="s">
        <v>1061</v>
      </c>
      <c r="G141" s="475">
        <v>1287</v>
      </c>
      <c r="H141" s="456" t="s">
        <v>82</v>
      </c>
      <c r="I141" s="459">
        <f t="shared" si="6"/>
        <v>1415700</v>
      </c>
      <c r="J141" s="460" t="s">
        <v>1062</v>
      </c>
      <c r="K141" s="478">
        <v>1100</v>
      </c>
      <c r="L141" s="462">
        <v>1287</v>
      </c>
      <c r="M141" s="463">
        <f t="shared" si="7"/>
        <v>0</v>
      </c>
    </row>
    <row r="142" spans="1:14" ht="23.25" customHeight="1">
      <c r="A142" s="455">
        <v>137</v>
      </c>
      <c r="B142" s="456">
        <v>25</v>
      </c>
      <c r="C142" s="396" t="s">
        <v>840</v>
      </c>
      <c r="D142" s="457" t="s">
        <v>610</v>
      </c>
      <c r="E142" s="457" t="s">
        <v>13</v>
      </c>
      <c r="F142" s="456" t="s">
        <v>236</v>
      </c>
      <c r="G142" s="475">
        <v>2745</v>
      </c>
      <c r="H142" s="456" t="s">
        <v>15</v>
      </c>
      <c r="I142" s="459">
        <f t="shared" si="6"/>
        <v>68625</v>
      </c>
      <c r="J142" s="460" t="s">
        <v>1063</v>
      </c>
      <c r="K142" s="461">
        <v>25</v>
      </c>
      <c r="L142" s="462">
        <v>2745</v>
      </c>
      <c r="M142" s="463">
        <f t="shared" si="7"/>
        <v>0</v>
      </c>
    </row>
    <row r="143" spans="1:14" ht="31.5">
      <c r="A143" s="455">
        <v>138</v>
      </c>
      <c r="B143" s="458">
        <v>8</v>
      </c>
      <c r="C143" s="396" t="s">
        <v>1064</v>
      </c>
      <c r="D143" s="457" t="s">
        <v>610</v>
      </c>
      <c r="E143" s="457" t="s">
        <v>13</v>
      </c>
      <c r="F143" s="456" t="s">
        <v>238</v>
      </c>
      <c r="G143" s="475">
        <v>5700.78</v>
      </c>
      <c r="H143" s="456" t="s">
        <v>15</v>
      </c>
      <c r="I143" s="459">
        <f t="shared" si="6"/>
        <v>45606.239999999998</v>
      </c>
      <c r="J143" s="460" t="s">
        <v>1065</v>
      </c>
      <c r="K143" s="461">
        <v>8</v>
      </c>
      <c r="L143" s="462">
        <v>5700.78</v>
      </c>
      <c r="M143" s="463">
        <f t="shared" si="7"/>
        <v>0</v>
      </c>
    </row>
    <row r="144" spans="1:14" ht="15.75">
      <c r="A144" s="455">
        <v>139</v>
      </c>
      <c r="B144" s="458">
        <v>306</v>
      </c>
      <c r="C144" s="396" t="s">
        <v>1066</v>
      </c>
      <c r="D144" s="457" t="s">
        <v>610</v>
      </c>
      <c r="E144" s="457" t="s">
        <v>50</v>
      </c>
      <c r="F144" s="456" t="s">
        <v>240</v>
      </c>
      <c r="G144" s="475">
        <v>1044</v>
      </c>
      <c r="H144" s="456" t="s">
        <v>82</v>
      </c>
      <c r="I144" s="459">
        <f t="shared" si="6"/>
        <v>319464</v>
      </c>
      <c r="J144" s="460" t="s">
        <v>1067</v>
      </c>
      <c r="K144" s="468">
        <v>306</v>
      </c>
      <c r="L144" s="462">
        <v>1044</v>
      </c>
      <c r="M144" s="463">
        <f t="shared" si="7"/>
        <v>0</v>
      </c>
    </row>
    <row r="145" spans="1:13" ht="15.75">
      <c r="A145" s="455">
        <v>140</v>
      </c>
      <c r="B145" s="456">
        <v>50</v>
      </c>
      <c r="C145" s="396" t="s">
        <v>1068</v>
      </c>
      <c r="D145" s="457" t="s">
        <v>610</v>
      </c>
      <c r="E145" s="457" t="s">
        <v>50</v>
      </c>
      <c r="F145" s="456" t="s">
        <v>242</v>
      </c>
      <c r="G145" s="475">
        <v>1012</v>
      </c>
      <c r="H145" s="456" t="s">
        <v>82</v>
      </c>
      <c r="I145" s="459">
        <f t="shared" si="6"/>
        <v>50600</v>
      </c>
      <c r="J145" s="460" t="s">
        <v>1069</v>
      </c>
      <c r="K145" s="468">
        <v>50</v>
      </c>
      <c r="L145" s="462">
        <v>1012</v>
      </c>
      <c r="M145" s="463">
        <f t="shared" si="7"/>
        <v>0</v>
      </c>
    </row>
    <row r="146" spans="1:13" ht="15.75">
      <c r="A146" s="455">
        <v>141</v>
      </c>
      <c r="B146" s="456">
        <v>50</v>
      </c>
      <c r="C146" s="396" t="s">
        <v>1070</v>
      </c>
      <c r="D146" s="457" t="s">
        <v>610</v>
      </c>
      <c r="E146" s="457" t="s">
        <v>50</v>
      </c>
      <c r="F146" s="456" t="s">
        <v>244</v>
      </c>
      <c r="G146" s="475">
        <v>125</v>
      </c>
      <c r="H146" s="456" t="s">
        <v>82</v>
      </c>
      <c r="I146" s="459">
        <f t="shared" si="6"/>
        <v>6250</v>
      </c>
      <c r="J146" s="460" t="s">
        <v>1071</v>
      </c>
      <c r="K146" s="468">
        <v>50</v>
      </c>
      <c r="L146" s="467">
        <v>125</v>
      </c>
      <c r="M146" s="463">
        <f t="shared" si="7"/>
        <v>0</v>
      </c>
    </row>
    <row r="147" spans="1:13" ht="31.5">
      <c r="A147" s="455">
        <v>142</v>
      </c>
      <c r="B147" s="456">
        <v>6</v>
      </c>
      <c r="C147" s="396" t="s">
        <v>1072</v>
      </c>
      <c r="D147" s="457" t="s">
        <v>610</v>
      </c>
      <c r="E147" s="457" t="s">
        <v>13</v>
      </c>
      <c r="F147" s="456" t="s">
        <v>97</v>
      </c>
      <c r="G147" s="475">
        <v>2764.76</v>
      </c>
      <c r="H147" s="456" t="s">
        <v>15</v>
      </c>
      <c r="I147" s="459">
        <f t="shared" si="6"/>
        <v>16588.560000000001</v>
      </c>
      <c r="J147" s="460" t="s">
        <v>933</v>
      </c>
      <c r="K147" s="461">
        <v>6</v>
      </c>
      <c r="L147" s="462">
        <v>2764.76</v>
      </c>
      <c r="M147" s="463">
        <f t="shared" si="7"/>
        <v>0</v>
      </c>
    </row>
    <row r="148" spans="1:13" ht="79.5">
      <c r="A148" s="455">
        <v>143</v>
      </c>
      <c r="B148" s="456">
        <v>40</v>
      </c>
      <c r="C148" s="396" t="s">
        <v>1073</v>
      </c>
      <c r="D148" s="457" t="s">
        <v>610</v>
      </c>
      <c r="E148" s="457" t="s">
        <v>13</v>
      </c>
      <c r="F148" s="456" t="s">
        <v>91</v>
      </c>
      <c r="G148" s="475">
        <v>135.66</v>
      </c>
      <c r="H148" s="456" t="s">
        <v>82</v>
      </c>
      <c r="I148" s="459">
        <f t="shared" si="6"/>
        <v>5426.4</v>
      </c>
      <c r="J148" s="460" t="s">
        <v>924</v>
      </c>
      <c r="K148" s="468">
        <v>40</v>
      </c>
      <c r="L148" s="467">
        <v>135.66</v>
      </c>
      <c r="M148" s="463">
        <f t="shared" si="7"/>
        <v>0</v>
      </c>
    </row>
    <row r="149" spans="1:13" ht="47.25">
      <c r="A149" s="455">
        <v>144</v>
      </c>
      <c r="B149" s="456">
        <v>2550</v>
      </c>
      <c r="C149" s="396" t="s">
        <v>1074</v>
      </c>
      <c r="D149" s="457" t="s">
        <v>610</v>
      </c>
      <c r="E149" s="457" t="s">
        <v>13</v>
      </c>
      <c r="F149" s="456" t="s">
        <v>247</v>
      </c>
      <c r="G149" s="475">
        <v>30</v>
      </c>
      <c r="H149" s="456" t="s">
        <v>82</v>
      </c>
      <c r="I149" s="459">
        <f t="shared" si="6"/>
        <v>76500</v>
      </c>
      <c r="J149" s="460" t="s">
        <v>1075</v>
      </c>
      <c r="K149" s="473">
        <v>2550</v>
      </c>
      <c r="L149" s="467">
        <v>30</v>
      </c>
      <c r="M149" s="463">
        <f t="shared" si="7"/>
        <v>0</v>
      </c>
    </row>
    <row r="150" spans="1:13" ht="47.25">
      <c r="A150" s="455">
        <v>145</v>
      </c>
      <c r="B150" s="479">
        <v>12</v>
      </c>
      <c r="C150" s="396" t="s">
        <v>1076</v>
      </c>
      <c r="D150" s="457" t="s">
        <v>610</v>
      </c>
      <c r="E150" s="457" t="s">
        <v>13</v>
      </c>
      <c r="F150" s="456" t="s">
        <v>249</v>
      </c>
      <c r="G150" s="475">
        <v>512.54999999999995</v>
      </c>
      <c r="H150" s="456" t="s">
        <v>15</v>
      </c>
      <c r="I150" s="459">
        <f t="shared" si="6"/>
        <v>6150.5999999999995</v>
      </c>
      <c r="J150" s="460" t="s">
        <v>1077</v>
      </c>
      <c r="K150" s="461">
        <v>12</v>
      </c>
      <c r="L150" s="467">
        <v>512.54999999999995</v>
      </c>
      <c r="M150" s="463">
        <f t="shared" si="7"/>
        <v>0</v>
      </c>
    </row>
    <row r="151" spans="1:13" ht="47.25">
      <c r="A151" s="455">
        <v>146</v>
      </c>
      <c r="B151" s="479">
        <v>18</v>
      </c>
      <c r="C151" s="396" t="s">
        <v>250</v>
      </c>
      <c r="D151" s="457" t="s">
        <v>610</v>
      </c>
      <c r="E151" s="457" t="s">
        <v>13</v>
      </c>
      <c r="F151" s="456" t="s">
        <v>251</v>
      </c>
      <c r="G151" s="475">
        <v>1132</v>
      </c>
      <c r="H151" s="456" t="s">
        <v>15</v>
      </c>
      <c r="I151" s="459">
        <f t="shared" si="6"/>
        <v>20376</v>
      </c>
      <c r="J151" s="460" t="s">
        <v>1078</v>
      </c>
      <c r="K151" s="461">
        <v>18</v>
      </c>
      <c r="L151" s="462">
        <v>1132</v>
      </c>
      <c r="M151" s="463">
        <f t="shared" si="7"/>
        <v>0</v>
      </c>
    </row>
    <row r="152" spans="1:13" ht="47.25">
      <c r="A152" s="455">
        <v>147</v>
      </c>
      <c r="B152" s="479">
        <v>12</v>
      </c>
      <c r="C152" s="396" t="s">
        <v>1079</v>
      </c>
      <c r="D152" s="457" t="s">
        <v>610</v>
      </c>
      <c r="E152" s="457" t="s">
        <v>13</v>
      </c>
      <c r="F152" s="456" t="s">
        <v>110</v>
      </c>
      <c r="G152" s="475">
        <v>990.68</v>
      </c>
      <c r="H152" s="456" t="s">
        <v>15</v>
      </c>
      <c r="I152" s="459">
        <f t="shared" si="6"/>
        <v>11888.16</v>
      </c>
      <c r="J152" s="460" t="s">
        <v>949</v>
      </c>
      <c r="K152" s="461">
        <v>12</v>
      </c>
      <c r="L152" s="467">
        <v>990.68</v>
      </c>
      <c r="M152" s="463">
        <f t="shared" si="7"/>
        <v>0</v>
      </c>
    </row>
    <row r="153" spans="1:13" s="481" customFormat="1" ht="78.75">
      <c r="A153" s="455">
        <v>148</v>
      </c>
      <c r="B153" s="456">
        <v>3</v>
      </c>
      <c r="C153" s="396" t="s">
        <v>1080</v>
      </c>
      <c r="D153" s="457" t="s">
        <v>610</v>
      </c>
      <c r="E153" s="457" t="s">
        <v>13</v>
      </c>
      <c r="F153" s="480" t="s">
        <v>269</v>
      </c>
      <c r="G153" s="475">
        <v>5670</v>
      </c>
      <c r="H153" s="475" t="s">
        <v>15</v>
      </c>
      <c r="I153" s="459">
        <f t="shared" si="6"/>
        <v>17010</v>
      </c>
      <c r="J153" s="460" t="s">
        <v>1081</v>
      </c>
      <c r="K153" s="461">
        <v>3</v>
      </c>
      <c r="L153" s="462">
        <v>5670</v>
      </c>
      <c r="M153" s="463">
        <f t="shared" si="7"/>
        <v>0</v>
      </c>
    </row>
    <row r="154" spans="1:13" ht="47.25">
      <c r="A154" s="455">
        <v>149</v>
      </c>
      <c r="B154" s="479">
        <v>155</v>
      </c>
      <c r="C154" s="466" t="s">
        <v>75</v>
      </c>
      <c r="D154" s="457" t="s">
        <v>610</v>
      </c>
      <c r="E154" s="457" t="s">
        <v>13</v>
      </c>
      <c r="F154" s="456" t="s">
        <v>76</v>
      </c>
      <c r="G154" s="475">
        <v>41</v>
      </c>
      <c r="H154" s="456" t="s">
        <v>74</v>
      </c>
      <c r="I154" s="459">
        <f t="shared" si="6"/>
        <v>6355</v>
      </c>
      <c r="J154" s="460" t="s">
        <v>911</v>
      </c>
      <c r="K154" s="461">
        <v>155</v>
      </c>
      <c r="L154" s="467">
        <v>41</v>
      </c>
      <c r="M154" s="463">
        <f t="shared" si="7"/>
        <v>0</v>
      </c>
    </row>
    <row r="155" spans="1:13" ht="47.25">
      <c r="A155" s="455">
        <v>150</v>
      </c>
      <c r="B155" s="482">
        <v>11.282</v>
      </c>
      <c r="C155" s="466" t="s">
        <v>974</v>
      </c>
      <c r="D155" s="457" t="s">
        <v>610</v>
      </c>
      <c r="E155" s="457" t="s">
        <v>13</v>
      </c>
      <c r="F155" s="456" t="s">
        <v>113</v>
      </c>
      <c r="G155" s="475">
        <v>6579</v>
      </c>
      <c r="H155" s="456" t="s">
        <v>114</v>
      </c>
      <c r="I155" s="459">
        <f t="shared" si="6"/>
        <v>74224.278000000006</v>
      </c>
      <c r="J155" s="460" t="s">
        <v>953</v>
      </c>
      <c r="K155" s="468">
        <v>11.282</v>
      </c>
      <c r="L155" s="462">
        <v>6579</v>
      </c>
      <c r="M155" s="463">
        <f t="shared" si="7"/>
        <v>0</v>
      </c>
    </row>
    <row r="156" spans="1:13" ht="15.75">
      <c r="A156" s="455">
        <v>151</v>
      </c>
      <c r="B156" s="482">
        <v>0.37</v>
      </c>
      <c r="C156" s="396" t="s">
        <v>954</v>
      </c>
      <c r="D156" s="457" t="s">
        <v>610</v>
      </c>
      <c r="E156" s="457" t="s">
        <v>13</v>
      </c>
      <c r="F156" s="456" t="s">
        <v>116</v>
      </c>
      <c r="G156" s="475">
        <v>3893.01</v>
      </c>
      <c r="H156" s="456" t="s">
        <v>114</v>
      </c>
      <c r="I156" s="459">
        <f t="shared" si="6"/>
        <v>1440.4137000000001</v>
      </c>
      <c r="J156" s="460" t="s">
        <v>955</v>
      </c>
      <c r="K156" s="468">
        <v>0.37</v>
      </c>
      <c r="L156" s="462">
        <v>3893</v>
      </c>
      <c r="M156" s="463">
        <f t="shared" si="7"/>
        <v>0</v>
      </c>
    </row>
    <row r="157" spans="1:13" ht="62.25" customHeight="1">
      <c r="A157" s="455">
        <v>152</v>
      </c>
      <c r="B157" s="482">
        <v>0.97499999999999998</v>
      </c>
      <c r="C157" s="396" t="s">
        <v>56</v>
      </c>
      <c r="D157" s="457" t="s">
        <v>610</v>
      </c>
      <c r="E157" s="457" t="s">
        <v>13</v>
      </c>
      <c r="F157" s="456" t="s">
        <v>57</v>
      </c>
      <c r="G157" s="475">
        <v>3426</v>
      </c>
      <c r="H157" s="456" t="s">
        <v>58</v>
      </c>
      <c r="I157" s="459">
        <f t="shared" si="6"/>
        <v>3340.35</v>
      </c>
      <c r="J157" s="460" t="s">
        <v>896</v>
      </c>
      <c r="K157" s="468">
        <v>0.97499999999999998</v>
      </c>
      <c r="L157" s="462">
        <v>3426</v>
      </c>
      <c r="M157" s="463">
        <f t="shared" si="7"/>
        <v>0</v>
      </c>
    </row>
    <row r="158" spans="1:13" ht="15.75">
      <c r="A158" s="455">
        <v>153</v>
      </c>
      <c r="B158" s="479">
        <v>6</v>
      </c>
      <c r="C158" s="456" t="s">
        <v>607</v>
      </c>
      <c r="D158" s="457" t="s">
        <v>610</v>
      </c>
      <c r="E158" s="457" t="s">
        <v>50</v>
      </c>
      <c r="F158" s="456" t="s">
        <v>260</v>
      </c>
      <c r="G158" s="475">
        <v>2789</v>
      </c>
      <c r="H158" s="456" t="s">
        <v>15</v>
      </c>
      <c r="I158" s="459">
        <f t="shared" si="6"/>
        <v>16734</v>
      </c>
      <c r="J158" s="460" t="s">
        <v>1082</v>
      </c>
      <c r="K158" s="461">
        <v>6</v>
      </c>
      <c r="L158" s="462">
        <v>2789</v>
      </c>
      <c r="M158" s="463">
        <f t="shared" si="7"/>
        <v>0</v>
      </c>
    </row>
    <row r="159" spans="1:13" ht="63">
      <c r="A159" s="455">
        <v>154</v>
      </c>
      <c r="B159" s="479">
        <v>6</v>
      </c>
      <c r="C159" s="396" t="s">
        <v>68</v>
      </c>
      <c r="D159" s="457" t="s">
        <v>610</v>
      </c>
      <c r="E159" s="457" t="s">
        <v>13</v>
      </c>
      <c r="F159" s="456" t="s">
        <v>69</v>
      </c>
      <c r="G159" s="475">
        <v>1234.2</v>
      </c>
      <c r="H159" s="456" t="s">
        <v>15</v>
      </c>
      <c r="I159" s="459">
        <f t="shared" si="6"/>
        <v>7405.2000000000007</v>
      </c>
      <c r="J159" s="460" t="s">
        <v>908</v>
      </c>
      <c r="K159" s="461">
        <v>6</v>
      </c>
      <c r="L159" s="462">
        <v>1234.2</v>
      </c>
      <c r="M159" s="463">
        <f t="shared" si="7"/>
        <v>0</v>
      </c>
    </row>
    <row r="160" spans="1:13" ht="47.25">
      <c r="A160" s="455">
        <v>155</v>
      </c>
      <c r="B160" s="479">
        <v>6</v>
      </c>
      <c r="C160" s="396" t="s">
        <v>70</v>
      </c>
      <c r="D160" s="457" t="s">
        <v>610</v>
      </c>
      <c r="E160" s="457" t="s">
        <v>13</v>
      </c>
      <c r="F160" s="456" t="s">
        <v>71</v>
      </c>
      <c r="G160" s="475">
        <v>386</v>
      </c>
      <c r="H160" s="456" t="s">
        <v>15</v>
      </c>
      <c r="I160" s="459">
        <f t="shared" si="6"/>
        <v>2316</v>
      </c>
      <c r="J160" s="460" t="s">
        <v>909</v>
      </c>
      <c r="K160" s="461">
        <v>6</v>
      </c>
      <c r="L160" s="467">
        <v>386</v>
      </c>
      <c r="M160" s="463">
        <f t="shared" si="7"/>
        <v>0</v>
      </c>
    </row>
    <row r="161" spans="1:13" ht="78.75">
      <c r="A161" s="455">
        <v>156</v>
      </c>
      <c r="B161" s="479">
        <v>25</v>
      </c>
      <c r="C161" s="396" t="s">
        <v>1083</v>
      </c>
      <c r="D161" s="457" t="s">
        <v>610</v>
      </c>
      <c r="E161" s="457" t="s">
        <v>50</v>
      </c>
      <c r="F161" s="456" t="s">
        <v>264</v>
      </c>
      <c r="G161" s="475">
        <v>484</v>
      </c>
      <c r="H161" s="456" t="s">
        <v>15</v>
      </c>
      <c r="I161" s="459">
        <f t="shared" si="6"/>
        <v>12100</v>
      </c>
      <c r="J161" s="460" t="s">
        <v>1084</v>
      </c>
      <c r="K161" s="461">
        <v>25</v>
      </c>
      <c r="L161" s="467">
        <v>484</v>
      </c>
      <c r="M161" s="463">
        <f t="shared" si="7"/>
        <v>0</v>
      </c>
    </row>
    <row r="162" spans="1:13" ht="15.75">
      <c r="A162" s="455">
        <v>157</v>
      </c>
      <c r="B162" s="482">
        <v>10</v>
      </c>
      <c r="C162" s="396" t="s">
        <v>377</v>
      </c>
      <c r="D162" s="457" t="s">
        <v>610</v>
      </c>
      <c r="E162" s="457" t="s">
        <v>50</v>
      </c>
      <c r="F162" s="456" t="s">
        <v>78</v>
      </c>
      <c r="G162" s="475">
        <v>117.5</v>
      </c>
      <c r="H162" s="456" t="s">
        <v>79</v>
      </c>
      <c r="I162" s="459">
        <f t="shared" si="6"/>
        <v>1175</v>
      </c>
      <c r="J162" s="460" t="s">
        <v>912</v>
      </c>
      <c r="K162" s="468">
        <v>10</v>
      </c>
      <c r="L162" s="467">
        <v>117.5</v>
      </c>
      <c r="M162" s="463">
        <f t="shared" si="7"/>
        <v>0</v>
      </c>
    </row>
    <row r="163" spans="1:13" ht="15.75">
      <c r="A163" s="455">
        <v>158</v>
      </c>
      <c r="B163" s="479">
        <v>12</v>
      </c>
      <c r="C163" s="396" t="s">
        <v>265</v>
      </c>
      <c r="D163" s="457" t="s">
        <v>610</v>
      </c>
      <c r="E163" s="457" t="s">
        <v>13</v>
      </c>
      <c r="F163" s="456" t="s">
        <v>266</v>
      </c>
      <c r="G163" s="475">
        <v>53</v>
      </c>
      <c r="H163" s="456" t="s">
        <v>15</v>
      </c>
      <c r="I163" s="459">
        <f t="shared" si="6"/>
        <v>636</v>
      </c>
      <c r="J163" s="460" t="s">
        <v>1085</v>
      </c>
      <c r="K163" s="461">
        <v>12</v>
      </c>
      <c r="L163" s="467">
        <v>53</v>
      </c>
      <c r="M163" s="463">
        <f t="shared" si="7"/>
        <v>0</v>
      </c>
    </row>
    <row r="164" spans="1:13" ht="15.75">
      <c r="A164" s="455">
        <v>159</v>
      </c>
      <c r="B164" s="479">
        <v>3</v>
      </c>
      <c r="C164" s="480" t="s">
        <v>258</v>
      </c>
      <c r="D164" s="457" t="s">
        <v>610</v>
      </c>
      <c r="E164" s="457" t="s">
        <v>13</v>
      </c>
      <c r="F164" s="456" t="s">
        <v>259</v>
      </c>
      <c r="G164" s="475">
        <v>4500</v>
      </c>
      <c r="H164" s="456" t="s">
        <v>15</v>
      </c>
      <c r="I164" s="459">
        <f t="shared" si="6"/>
        <v>13500</v>
      </c>
      <c r="J164" s="460" t="s">
        <v>1086</v>
      </c>
      <c r="K164" s="461">
        <v>3</v>
      </c>
      <c r="L164" s="462">
        <v>4500</v>
      </c>
      <c r="M164" s="463">
        <f t="shared" si="7"/>
        <v>0</v>
      </c>
    </row>
    <row r="165" spans="1:13" ht="31.5">
      <c r="A165" s="455">
        <v>160</v>
      </c>
      <c r="B165" s="479">
        <v>3</v>
      </c>
      <c r="C165" s="480" t="s">
        <v>274</v>
      </c>
      <c r="D165" s="457" t="s">
        <v>610</v>
      </c>
      <c r="E165" s="457" t="s">
        <v>13</v>
      </c>
      <c r="F165" s="456" t="s">
        <v>275</v>
      </c>
      <c r="G165" s="475">
        <v>146.63</v>
      </c>
      <c r="H165" s="456" t="s">
        <v>15</v>
      </c>
      <c r="I165" s="459">
        <f t="shared" si="6"/>
        <v>439.89</v>
      </c>
      <c r="J165" s="460" t="s">
        <v>1087</v>
      </c>
      <c r="K165" s="461">
        <v>3</v>
      </c>
      <c r="L165" s="467">
        <v>146.63</v>
      </c>
      <c r="M165" s="463">
        <f t="shared" si="7"/>
        <v>0</v>
      </c>
    </row>
    <row r="166" spans="1:13" ht="31.5">
      <c r="A166" s="455">
        <v>161</v>
      </c>
      <c r="B166" s="479">
        <v>3</v>
      </c>
      <c r="C166" s="480" t="s">
        <v>674</v>
      </c>
      <c r="D166" s="457" t="s">
        <v>610</v>
      </c>
      <c r="E166" s="457" t="s">
        <v>13</v>
      </c>
      <c r="F166" s="456" t="s">
        <v>123</v>
      </c>
      <c r="G166" s="475">
        <v>142</v>
      </c>
      <c r="H166" s="456" t="s">
        <v>15</v>
      </c>
      <c r="I166" s="459">
        <f t="shared" si="6"/>
        <v>426</v>
      </c>
      <c r="J166" s="460" t="s">
        <v>960</v>
      </c>
      <c r="K166" s="461">
        <v>3</v>
      </c>
      <c r="L166" s="467">
        <v>142</v>
      </c>
      <c r="M166" s="463">
        <f t="shared" si="7"/>
        <v>0</v>
      </c>
    </row>
    <row r="167" spans="1:13" ht="15.75">
      <c r="A167" s="455">
        <v>162</v>
      </c>
      <c r="B167" s="479">
        <v>9</v>
      </c>
      <c r="C167" s="456" t="s">
        <v>270</v>
      </c>
      <c r="D167" s="457" t="s">
        <v>610</v>
      </c>
      <c r="E167" s="457" t="s">
        <v>13</v>
      </c>
      <c r="F167" s="480" t="s">
        <v>271</v>
      </c>
      <c r="G167" s="475">
        <v>41</v>
      </c>
      <c r="H167" s="456" t="s">
        <v>15</v>
      </c>
      <c r="I167" s="459">
        <f t="shared" si="6"/>
        <v>369</v>
      </c>
      <c r="J167" s="460" t="s">
        <v>1088</v>
      </c>
      <c r="K167" s="461">
        <v>9</v>
      </c>
      <c r="L167" s="467">
        <v>41</v>
      </c>
      <c r="M167" s="463">
        <f t="shared" si="7"/>
        <v>0</v>
      </c>
    </row>
    <row r="168" spans="1:13" ht="15.75">
      <c r="A168" s="455">
        <v>163</v>
      </c>
      <c r="B168" s="479">
        <v>9</v>
      </c>
      <c r="C168" s="456" t="s">
        <v>272</v>
      </c>
      <c r="D168" s="457" t="s">
        <v>610</v>
      </c>
      <c r="E168" s="457" t="s">
        <v>13</v>
      </c>
      <c r="F168" s="480" t="s">
        <v>273</v>
      </c>
      <c r="G168" s="475">
        <v>35</v>
      </c>
      <c r="H168" s="456" t="s">
        <v>15</v>
      </c>
      <c r="I168" s="459">
        <f t="shared" si="6"/>
        <v>315</v>
      </c>
      <c r="J168" s="460" t="s">
        <v>1089</v>
      </c>
      <c r="K168" s="461">
        <v>9</v>
      </c>
      <c r="L168" s="467">
        <v>35</v>
      </c>
      <c r="M168" s="463">
        <f t="shared" si="7"/>
        <v>0</v>
      </c>
    </row>
    <row r="169" spans="1:13" ht="15.75">
      <c r="A169" s="455">
        <v>164</v>
      </c>
      <c r="B169" s="479">
        <v>3</v>
      </c>
      <c r="C169" s="456" t="s">
        <v>256</v>
      </c>
      <c r="D169" s="457" t="s">
        <v>610</v>
      </c>
      <c r="E169" s="457" t="s">
        <v>13</v>
      </c>
      <c r="F169" s="480" t="s">
        <v>257</v>
      </c>
      <c r="G169" s="475">
        <v>880</v>
      </c>
      <c r="H169" s="456" t="s">
        <v>15</v>
      </c>
      <c r="I169" s="459">
        <f t="shared" si="6"/>
        <v>2640</v>
      </c>
      <c r="J169" s="460" t="s">
        <v>1090</v>
      </c>
      <c r="K169" s="461">
        <v>3</v>
      </c>
      <c r="L169" s="467">
        <v>880</v>
      </c>
      <c r="M169" s="463">
        <f t="shared" si="7"/>
        <v>0</v>
      </c>
    </row>
    <row r="170" spans="1:13" ht="71.25" customHeight="1">
      <c r="A170" s="455">
        <v>165</v>
      </c>
      <c r="B170" s="479">
        <v>6</v>
      </c>
      <c r="C170" s="480" t="s">
        <v>1091</v>
      </c>
      <c r="D170" s="457" t="s">
        <v>610</v>
      </c>
      <c r="E170" s="457" t="s">
        <v>13</v>
      </c>
      <c r="F170" s="480" t="s">
        <v>1092</v>
      </c>
      <c r="G170" s="475">
        <v>1934</v>
      </c>
      <c r="H170" s="456" t="s">
        <v>15</v>
      </c>
      <c r="I170" s="459">
        <f t="shared" si="6"/>
        <v>11604</v>
      </c>
      <c r="J170" s="460" t="s">
        <v>1093</v>
      </c>
      <c r="K170" s="461">
        <v>6</v>
      </c>
      <c r="L170" s="462">
        <v>1934</v>
      </c>
      <c r="M170" s="463">
        <f t="shared" si="7"/>
        <v>0</v>
      </c>
    </row>
    <row r="171" spans="1:13" ht="25.5" customHeight="1">
      <c r="A171" s="455">
        <v>166</v>
      </c>
      <c r="B171" s="483">
        <v>6</v>
      </c>
      <c r="C171" s="471" t="s">
        <v>204</v>
      </c>
      <c r="D171" s="457" t="s">
        <v>610</v>
      </c>
      <c r="E171" s="457" t="s">
        <v>13</v>
      </c>
      <c r="F171" s="471" t="s">
        <v>205</v>
      </c>
      <c r="G171" s="476">
        <v>4554</v>
      </c>
      <c r="H171" s="456" t="s">
        <v>15</v>
      </c>
      <c r="I171" s="459">
        <f t="shared" si="6"/>
        <v>27324</v>
      </c>
      <c r="J171" s="460" t="s">
        <v>1027</v>
      </c>
      <c r="K171" s="461">
        <v>6</v>
      </c>
      <c r="L171" s="462">
        <v>4554</v>
      </c>
      <c r="M171" s="463">
        <f t="shared" si="7"/>
        <v>0</v>
      </c>
    </row>
    <row r="172" spans="1:13" ht="32.25" customHeight="1">
      <c r="A172" s="455">
        <v>167</v>
      </c>
      <c r="B172" s="483">
        <v>8</v>
      </c>
      <c r="C172" s="471" t="s">
        <v>277</v>
      </c>
      <c r="D172" s="457" t="s">
        <v>610</v>
      </c>
      <c r="E172" s="457" t="s">
        <v>13</v>
      </c>
      <c r="F172" s="471" t="s">
        <v>278</v>
      </c>
      <c r="G172" s="476">
        <v>24151</v>
      </c>
      <c r="H172" s="456" t="s">
        <v>15</v>
      </c>
      <c r="I172" s="459">
        <f t="shared" si="6"/>
        <v>193208</v>
      </c>
      <c r="J172" s="460" t="s">
        <v>1094</v>
      </c>
      <c r="K172" s="461">
        <v>8</v>
      </c>
      <c r="L172" s="462">
        <v>24151</v>
      </c>
      <c r="M172" s="463">
        <f t="shared" si="7"/>
        <v>0</v>
      </c>
    </row>
    <row r="173" spans="1:13" ht="31.5" customHeight="1">
      <c r="A173" s="455">
        <v>168</v>
      </c>
      <c r="B173" s="483">
        <v>4500</v>
      </c>
      <c r="C173" s="471" t="s">
        <v>216</v>
      </c>
      <c r="D173" s="457" t="s">
        <v>610</v>
      </c>
      <c r="E173" s="457" t="s">
        <v>13</v>
      </c>
      <c r="F173" s="471" t="s">
        <v>217</v>
      </c>
      <c r="G173" s="472">
        <v>60.75</v>
      </c>
      <c r="H173" s="456" t="s">
        <v>15</v>
      </c>
      <c r="I173" s="459">
        <f t="shared" si="6"/>
        <v>273375</v>
      </c>
      <c r="J173" s="460" t="s">
        <v>1031</v>
      </c>
      <c r="K173" s="473">
        <v>4500</v>
      </c>
      <c r="L173" s="467">
        <v>60.75</v>
      </c>
      <c r="M173" s="463">
        <f t="shared" si="7"/>
        <v>0</v>
      </c>
    </row>
    <row r="174" spans="1:13" ht="15.75">
      <c r="A174" s="455">
        <v>169</v>
      </c>
      <c r="B174" s="484">
        <v>370</v>
      </c>
      <c r="C174" s="471" t="s">
        <v>202</v>
      </c>
      <c r="D174" s="457" t="s">
        <v>610</v>
      </c>
      <c r="E174" s="457" t="s">
        <v>13</v>
      </c>
      <c r="F174" s="471" t="s">
        <v>203</v>
      </c>
      <c r="G174" s="472">
        <v>56.5</v>
      </c>
      <c r="H174" s="456" t="s">
        <v>15</v>
      </c>
      <c r="I174" s="459">
        <f t="shared" si="6"/>
        <v>20905</v>
      </c>
      <c r="J174" s="460" t="s">
        <v>1025</v>
      </c>
      <c r="K174" s="468">
        <v>370</v>
      </c>
      <c r="L174" s="467">
        <v>56.5</v>
      </c>
      <c r="M174" s="463">
        <f t="shared" si="7"/>
        <v>0</v>
      </c>
    </row>
    <row r="175" spans="1:13" ht="15.75">
      <c r="A175" s="455">
        <v>170</v>
      </c>
      <c r="B175" s="470">
        <v>975</v>
      </c>
      <c r="C175" s="471" t="s">
        <v>833</v>
      </c>
      <c r="D175" s="457" t="s">
        <v>610</v>
      </c>
      <c r="E175" s="457" t="s">
        <v>13</v>
      </c>
      <c r="F175" s="471" t="s">
        <v>199</v>
      </c>
      <c r="G175" s="472">
        <v>57.45</v>
      </c>
      <c r="H175" s="456" t="s">
        <v>15</v>
      </c>
      <c r="I175" s="459">
        <f t="shared" si="6"/>
        <v>56013.75</v>
      </c>
      <c r="J175" s="460" t="s">
        <v>1021</v>
      </c>
      <c r="K175" s="461">
        <v>975</v>
      </c>
      <c r="L175" s="467">
        <v>57.45</v>
      </c>
      <c r="M175" s="463">
        <f t="shared" si="7"/>
        <v>0</v>
      </c>
    </row>
    <row r="176" spans="1:13" ht="31.5">
      <c r="A176" s="455">
        <v>171</v>
      </c>
      <c r="B176" s="483">
        <v>3</v>
      </c>
      <c r="C176" s="471" t="s">
        <v>832</v>
      </c>
      <c r="D176" s="457" t="s">
        <v>610</v>
      </c>
      <c r="E176" s="457" t="s">
        <v>13</v>
      </c>
      <c r="F176" s="471" t="s">
        <v>281</v>
      </c>
      <c r="G176" s="476">
        <v>40658.78</v>
      </c>
      <c r="H176" s="456" t="s">
        <v>15</v>
      </c>
      <c r="I176" s="459">
        <f t="shared" si="6"/>
        <v>121976.34</v>
      </c>
      <c r="J176" s="460" t="s">
        <v>1095</v>
      </c>
      <c r="K176" s="461">
        <v>3</v>
      </c>
      <c r="L176" s="462">
        <v>40658.78</v>
      </c>
      <c r="M176" s="463">
        <f t="shared" si="7"/>
        <v>0</v>
      </c>
    </row>
    <row r="177" spans="1:13" s="477" customFormat="1" ht="15.75">
      <c r="A177" s="455">
        <v>172</v>
      </c>
      <c r="B177" s="471">
        <v>7</v>
      </c>
      <c r="C177" s="471" t="s">
        <v>226</v>
      </c>
      <c r="D177" s="457" t="s">
        <v>610</v>
      </c>
      <c r="E177" s="457" t="s">
        <v>13</v>
      </c>
      <c r="F177" s="456" t="s">
        <v>227</v>
      </c>
      <c r="G177" s="475">
        <v>765</v>
      </c>
      <c r="H177" s="456" t="s">
        <v>15</v>
      </c>
      <c r="I177" s="459">
        <f t="shared" si="6"/>
        <v>5355</v>
      </c>
      <c r="J177" s="460" t="s">
        <v>1049</v>
      </c>
      <c r="K177" s="468">
        <v>7</v>
      </c>
      <c r="L177" s="467">
        <v>765</v>
      </c>
      <c r="M177" s="463">
        <f t="shared" si="7"/>
        <v>0</v>
      </c>
    </row>
    <row r="178" spans="1:13" ht="15.75">
      <c r="A178" s="455">
        <v>173</v>
      </c>
      <c r="B178" s="456">
        <v>24</v>
      </c>
      <c r="C178" s="396" t="s">
        <v>129</v>
      </c>
      <c r="D178" s="457" t="s">
        <v>610</v>
      </c>
      <c r="E178" s="457" t="s">
        <v>13</v>
      </c>
      <c r="F178" s="456" t="s">
        <v>130</v>
      </c>
      <c r="G178" s="475">
        <v>1024</v>
      </c>
      <c r="H178" s="475" t="s">
        <v>131</v>
      </c>
      <c r="I178" s="459">
        <f t="shared" si="6"/>
        <v>24576</v>
      </c>
      <c r="J178" s="460" t="s">
        <v>966</v>
      </c>
      <c r="K178" s="461">
        <v>24</v>
      </c>
      <c r="L178" s="462">
        <v>1024</v>
      </c>
      <c r="M178" s="463">
        <f t="shared" si="7"/>
        <v>0</v>
      </c>
    </row>
    <row r="179" spans="1:13" ht="74.25" customHeight="1">
      <c r="A179" s="455">
        <v>174</v>
      </c>
      <c r="B179" s="456">
        <v>12</v>
      </c>
      <c r="C179" s="396" t="s">
        <v>884</v>
      </c>
      <c r="D179" s="457" t="s">
        <v>610</v>
      </c>
      <c r="E179" s="457" t="s">
        <v>13</v>
      </c>
      <c r="F179" s="456" t="s">
        <v>24</v>
      </c>
      <c r="G179" s="475">
        <v>3299.7</v>
      </c>
      <c r="H179" s="475" t="s">
        <v>15</v>
      </c>
      <c r="I179" s="459">
        <f t="shared" si="6"/>
        <v>39596.399999999994</v>
      </c>
      <c r="J179" s="460" t="s">
        <v>872</v>
      </c>
      <c r="K179" s="461">
        <v>12</v>
      </c>
      <c r="L179" s="462">
        <v>3299.7</v>
      </c>
      <c r="M179" s="463">
        <f t="shared" si="7"/>
        <v>0</v>
      </c>
    </row>
    <row r="180" spans="1:13" ht="15.75">
      <c r="A180" s="455">
        <v>175</v>
      </c>
      <c r="B180" s="456">
        <v>24</v>
      </c>
      <c r="C180" s="396" t="s">
        <v>132</v>
      </c>
      <c r="D180" s="457" t="s">
        <v>610</v>
      </c>
      <c r="E180" s="457" t="s">
        <v>13</v>
      </c>
      <c r="F180" s="456" t="s">
        <v>133</v>
      </c>
      <c r="G180" s="475">
        <v>1024</v>
      </c>
      <c r="H180" s="475" t="s">
        <v>131</v>
      </c>
      <c r="I180" s="459">
        <f t="shared" si="6"/>
        <v>24576</v>
      </c>
      <c r="J180" s="460" t="s">
        <v>967</v>
      </c>
      <c r="K180" s="461">
        <v>24</v>
      </c>
      <c r="L180" s="462">
        <v>1024</v>
      </c>
      <c r="M180" s="463">
        <f t="shared" si="7"/>
        <v>0</v>
      </c>
    </row>
    <row r="181" spans="1:13" ht="175.5">
      <c r="A181" s="455">
        <v>176</v>
      </c>
      <c r="B181" s="456">
        <v>50</v>
      </c>
      <c r="C181" s="396" t="s">
        <v>1096</v>
      </c>
      <c r="D181" s="457" t="s">
        <v>610</v>
      </c>
      <c r="E181" s="457" t="s">
        <v>13</v>
      </c>
      <c r="F181" s="456" t="s">
        <v>1097</v>
      </c>
      <c r="G181" s="475">
        <v>465.46</v>
      </c>
      <c r="H181" s="475" t="s">
        <v>82</v>
      </c>
      <c r="I181" s="459">
        <f t="shared" si="6"/>
        <v>23273</v>
      </c>
      <c r="J181" s="460" t="s">
        <v>1098</v>
      </c>
      <c r="K181" s="468">
        <v>50</v>
      </c>
      <c r="L181" s="467">
        <v>465.46</v>
      </c>
      <c r="M181" s="463">
        <f t="shared" si="7"/>
        <v>0</v>
      </c>
    </row>
    <row r="182" spans="1:13" ht="187.5" customHeight="1">
      <c r="A182" s="455">
        <v>177</v>
      </c>
      <c r="B182" s="456">
        <v>2950</v>
      </c>
      <c r="C182" s="396" t="s">
        <v>1099</v>
      </c>
      <c r="D182" s="457" t="s">
        <v>610</v>
      </c>
      <c r="E182" s="457" t="s">
        <v>13</v>
      </c>
      <c r="F182" s="456" t="s">
        <v>284</v>
      </c>
      <c r="G182" s="475">
        <v>1073.94</v>
      </c>
      <c r="H182" s="475" t="s">
        <v>82</v>
      </c>
      <c r="I182" s="459">
        <f t="shared" si="6"/>
        <v>3168123</v>
      </c>
      <c r="J182" s="460" t="s">
        <v>1100</v>
      </c>
      <c r="K182" s="473">
        <v>2950</v>
      </c>
      <c r="L182" s="462">
        <v>1073.94</v>
      </c>
      <c r="M182" s="463">
        <f t="shared" si="7"/>
        <v>0</v>
      </c>
    </row>
    <row r="183" spans="1:13" ht="201" customHeight="1">
      <c r="A183" s="455">
        <v>178</v>
      </c>
      <c r="B183" s="456">
        <v>1000</v>
      </c>
      <c r="C183" s="396" t="s">
        <v>1101</v>
      </c>
      <c r="D183" s="457" t="s">
        <v>610</v>
      </c>
      <c r="E183" s="457" t="s">
        <v>13</v>
      </c>
      <c r="F183" s="456" t="s">
        <v>1102</v>
      </c>
      <c r="G183" s="475">
        <v>1199.4000000000001</v>
      </c>
      <c r="H183" s="475" t="s">
        <v>82</v>
      </c>
      <c r="I183" s="459">
        <f t="shared" si="6"/>
        <v>1199400</v>
      </c>
      <c r="J183" s="460" t="s">
        <v>1103</v>
      </c>
      <c r="K183" s="473">
        <v>1000</v>
      </c>
      <c r="L183" s="462">
        <v>1199.4000000000001</v>
      </c>
      <c r="M183" s="463">
        <f t="shared" si="7"/>
        <v>0</v>
      </c>
    </row>
    <row r="184" spans="1:13" s="481" customFormat="1" ht="42" customHeight="1">
      <c r="A184" s="455">
        <v>179</v>
      </c>
      <c r="B184" s="456">
        <v>3000</v>
      </c>
      <c r="C184" s="396" t="s">
        <v>1104</v>
      </c>
      <c r="D184" s="466" t="s">
        <v>610</v>
      </c>
      <c r="E184" s="466" t="s">
        <v>13</v>
      </c>
      <c r="F184" s="456" t="s">
        <v>1105</v>
      </c>
      <c r="G184" s="475">
        <v>1075</v>
      </c>
      <c r="H184" s="475" t="s">
        <v>82</v>
      </c>
      <c r="I184" s="459">
        <f t="shared" si="6"/>
        <v>3225000</v>
      </c>
      <c r="J184" s="460" t="s">
        <v>1106</v>
      </c>
      <c r="K184" s="478">
        <v>3000</v>
      </c>
      <c r="L184" s="462">
        <v>1075</v>
      </c>
      <c r="M184" s="463">
        <f t="shared" si="7"/>
        <v>0</v>
      </c>
    </row>
    <row r="185" spans="1:13" ht="24" customHeight="1">
      <c r="A185" s="455">
        <v>180</v>
      </c>
      <c r="B185" s="456">
        <v>70</v>
      </c>
      <c r="C185" s="456" t="s">
        <v>840</v>
      </c>
      <c r="D185" s="457" t="s">
        <v>610</v>
      </c>
      <c r="E185" s="457" t="s">
        <v>13</v>
      </c>
      <c r="F185" s="456" t="s">
        <v>236</v>
      </c>
      <c r="G185" s="475">
        <v>2745</v>
      </c>
      <c r="H185" s="475" t="s">
        <v>15</v>
      </c>
      <c r="I185" s="459">
        <f t="shared" si="6"/>
        <v>192150</v>
      </c>
      <c r="J185" s="460" t="s">
        <v>1063</v>
      </c>
      <c r="K185" s="461">
        <v>70</v>
      </c>
      <c r="L185" s="462">
        <v>2745</v>
      </c>
      <c r="M185" s="463">
        <f t="shared" si="7"/>
        <v>0</v>
      </c>
    </row>
    <row r="186" spans="1:13" ht="25.5" customHeight="1">
      <c r="A186" s="455">
        <v>181</v>
      </c>
      <c r="B186" s="456">
        <v>24</v>
      </c>
      <c r="C186" s="396" t="s">
        <v>1107</v>
      </c>
      <c r="D186" s="457" t="s">
        <v>610</v>
      </c>
      <c r="E186" s="457" t="s">
        <v>13</v>
      </c>
      <c r="F186" s="456" t="s">
        <v>287</v>
      </c>
      <c r="G186" s="475">
        <v>3725.45</v>
      </c>
      <c r="H186" s="475" t="s">
        <v>15</v>
      </c>
      <c r="I186" s="459">
        <f t="shared" si="6"/>
        <v>89410.799999999988</v>
      </c>
      <c r="J186" s="460" t="s">
        <v>1108</v>
      </c>
      <c r="K186" s="461">
        <v>24</v>
      </c>
      <c r="L186" s="462">
        <v>3725.45</v>
      </c>
      <c r="M186" s="463">
        <f t="shared" si="7"/>
        <v>0</v>
      </c>
    </row>
    <row r="187" spans="1:13" ht="27.75" customHeight="1">
      <c r="A187" s="455">
        <v>182</v>
      </c>
      <c r="B187" s="458">
        <v>2000</v>
      </c>
      <c r="C187" s="456" t="s">
        <v>1109</v>
      </c>
      <c r="D187" s="457" t="s">
        <v>610</v>
      </c>
      <c r="E187" s="457" t="s">
        <v>50</v>
      </c>
      <c r="F187" s="456" t="s">
        <v>289</v>
      </c>
      <c r="G187" s="475">
        <v>740</v>
      </c>
      <c r="H187" s="475" t="s">
        <v>82</v>
      </c>
      <c r="I187" s="459">
        <f t="shared" si="6"/>
        <v>1480000</v>
      </c>
      <c r="J187" s="460" t="s">
        <v>1110</v>
      </c>
      <c r="K187" s="473">
        <v>2000</v>
      </c>
      <c r="L187" s="467">
        <v>740</v>
      </c>
      <c r="M187" s="463">
        <f t="shared" si="7"/>
        <v>0</v>
      </c>
    </row>
    <row r="188" spans="1:13" ht="32.25" customHeight="1">
      <c r="A188" s="455">
        <v>183</v>
      </c>
      <c r="B188" s="456">
        <v>500</v>
      </c>
      <c r="C188" s="456" t="s">
        <v>1111</v>
      </c>
      <c r="D188" s="457" t="s">
        <v>610</v>
      </c>
      <c r="E188" s="457" t="s">
        <v>50</v>
      </c>
      <c r="F188" s="456" t="s">
        <v>291</v>
      </c>
      <c r="G188" s="475">
        <v>759</v>
      </c>
      <c r="H188" s="475" t="s">
        <v>82</v>
      </c>
      <c r="I188" s="459">
        <f t="shared" si="6"/>
        <v>379500</v>
      </c>
      <c r="J188" s="460" t="s">
        <v>1112</v>
      </c>
      <c r="K188" s="468">
        <v>500</v>
      </c>
      <c r="L188" s="467">
        <v>759</v>
      </c>
      <c r="M188" s="463">
        <f t="shared" si="7"/>
        <v>0</v>
      </c>
    </row>
    <row r="189" spans="1:13" ht="24" customHeight="1">
      <c r="A189" s="455">
        <v>184</v>
      </c>
      <c r="B189" s="456">
        <v>500</v>
      </c>
      <c r="C189" s="396" t="s">
        <v>1113</v>
      </c>
      <c r="D189" s="457" t="s">
        <v>610</v>
      </c>
      <c r="E189" s="457" t="s">
        <v>50</v>
      </c>
      <c r="F189" s="456" t="s">
        <v>293</v>
      </c>
      <c r="G189" s="475">
        <v>80</v>
      </c>
      <c r="H189" s="475" t="s">
        <v>82</v>
      </c>
      <c r="I189" s="459">
        <f t="shared" si="6"/>
        <v>40000</v>
      </c>
      <c r="J189" s="460" t="s">
        <v>1114</v>
      </c>
      <c r="K189" s="468">
        <v>500</v>
      </c>
      <c r="L189" s="467">
        <v>80</v>
      </c>
      <c r="M189" s="463">
        <f t="shared" si="7"/>
        <v>0</v>
      </c>
    </row>
    <row r="190" spans="1:13" ht="30.75" customHeight="1">
      <c r="A190" s="455">
        <v>185</v>
      </c>
      <c r="B190" s="456">
        <v>16</v>
      </c>
      <c r="C190" s="396" t="s">
        <v>1115</v>
      </c>
      <c r="D190" s="457" t="s">
        <v>610</v>
      </c>
      <c r="E190" s="457" t="s">
        <v>13</v>
      </c>
      <c r="F190" s="456" t="s">
        <v>295</v>
      </c>
      <c r="G190" s="475">
        <v>2370.63</v>
      </c>
      <c r="H190" s="475" t="s">
        <v>15</v>
      </c>
      <c r="I190" s="459">
        <f t="shared" si="6"/>
        <v>37930.080000000002</v>
      </c>
      <c r="J190" s="460" t="s">
        <v>1116</v>
      </c>
      <c r="K190" s="461">
        <v>16</v>
      </c>
      <c r="L190" s="462">
        <v>2370.63</v>
      </c>
      <c r="M190" s="463">
        <f t="shared" si="7"/>
        <v>0</v>
      </c>
    </row>
    <row r="191" spans="1:13" ht="78.75">
      <c r="A191" s="455">
        <v>186</v>
      </c>
      <c r="B191" s="456">
        <v>160</v>
      </c>
      <c r="C191" s="396" t="s">
        <v>1117</v>
      </c>
      <c r="D191" s="457" t="s">
        <v>610</v>
      </c>
      <c r="E191" s="457" t="s">
        <v>13</v>
      </c>
      <c r="F191" s="456" t="s">
        <v>285</v>
      </c>
      <c r="G191" s="475">
        <v>144.08000000000001</v>
      </c>
      <c r="H191" s="475" t="s">
        <v>82</v>
      </c>
      <c r="I191" s="459">
        <f t="shared" si="6"/>
        <v>23052.800000000003</v>
      </c>
      <c r="J191" s="460" t="s">
        <v>1118</v>
      </c>
      <c r="K191" s="468">
        <v>160</v>
      </c>
      <c r="L191" s="467">
        <v>144.08000000000001</v>
      </c>
      <c r="M191" s="463">
        <f t="shared" si="7"/>
        <v>0</v>
      </c>
    </row>
    <row r="192" spans="1:13" ht="47.25">
      <c r="A192" s="455">
        <v>187</v>
      </c>
      <c r="B192" s="458">
        <v>7000</v>
      </c>
      <c r="C192" s="396" t="s">
        <v>1074</v>
      </c>
      <c r="D192" s="457" t="s">
        <v>610</v>
      </c>
      <c r="E192" s="457" t="s">
        <v>13</v>
      </c>
      <c r="F192" s="456" t="s">
        <v>247</v>
      </c>
      <c r="G192" s="475">
        <v>30</v>
      </c>
      <c r="H192" s="475" t="s">
        <v>82</v>
      </c>
      <c r="I192" s="459">
        <f t="shared" si="6"/>
        <v>210000</v>
      </c>
      <c r="J192" s="460" t="s">
        <v>1075</v>
      </c>
      <c r="K192" s="473">
        <v>7000</v>
      </c>
      <c r="L192" s="467">
        <v>30</v>
      </c>
      <c r="M192" s="463">
        <f t="shared" si="7"/>
        <v>0</v>
      </c>
    </row>
    <row r="193" spans="1:13" ht="47.25">
      <c r="A193" s="455">
        <v>188</v>
      </c>
      <c r="B193" s="456">
        <v>16</v>
      </c>
      <c r="C193" s="396" t="s">
        <v>1076</v>
      </c>
      <c r="D193" s="457" t="s">
        <v>610</v>
      </c>
      <c r="E193" s="457" t="s">
        <v>13</v>
      </c>
      <c r="F193" s="456" t="s">
        <v>249</v>
      </c>
      <c r="G193" s="475">
        <v>512.54999999999995</v>
      </c>
      <c r="H193" s="475" t="s">
        <v>15</v>
      </c>
      <c r="I193" s="459">
        <f t="shared" si="6"/>
        <v>8200.7999999999993</v>
      </c>
      <c r="J193" s="460" t="s">
        <v>1077</v>
      </c>
      <c r="K193" s="461">
        <v>16</v>
      </c>
      <c r="L193" s="467">
        <v>512.54999999999995</v>
      </c>
      <c r="M193" s="463">
        <f t="shared" si="7"/>
        <v>0</v>
      </c>
    </row>
    <row r="194" spans="1:13" ht="47.25">
      <c r="A194" s="455">
        <v>189</v>
      </c>
      <c r="B194" s="456">
        <v>16</v>
      </c>
      <c r="C194" s="396" t="s">
        <v>1119</v>
      </c>
      <c r="D194" s="457" t="s">
        <v>610</v>
      </c>
      <c r="E194" s="457" t="s">
        <v>13</v>
      </c>
      <c r="F194" s="456" t="s">
        <v>251</v>
      </c>
      <c r="G194" s="475">
        <v>1132</v>
      </c>
      <c r="H194" s="475" t="s">
        <v>15</v>
      </c>
      <c r="I194" s="459">
        <f t="shared" si="6"/>
        <v>18112</v>
      </c>
      <c r="J194" s="460" t="s">
        <v>1078</v>
      </c>
      <c r="K194" s="461">
        <v>16</v>
      </c>
      <c r="L194" s="462">
        <v>1132</v>
      </c>
      <c r="M194" s="463">
        <f t="shared" si="7"/>
        <v>0</v>
      </c>
    </row>
    <row r="195" spans="1:13" ht="48" customHeight="1">
      <c r="A195" s="455">
        <v>190</v>
      </c>
      <c r="B195" s="456">
        <v>8</v>
      </c>
      <c r="C195" s="396" t="s">
        <v>1079</v>
      </c>
      <c r="D195" s="457" t="s">
        <v>610</v>
      </c>
      <c r="E195" s="457" t="s">
        <v>13</v>
      </c>
      <c r="F195" s="456" t="s">
        <v>110</v>
      </c>
      <c r="G195" s="475">
        <v>990.68</v>
      </c>
      <c r="H195" s="475" t="s">
        <v>15</v>
      </c>
      <c r="I195" s="459">
        <f t="shared" si="6"/>
        <v>7925.44</v>
      </c>
      <c r="J195" s="460" t="s">
        <v>949</v>
      </c>
      <c r="K195" s="461">
        <v>8</v>
      </c>
      <c r="L195" s="467">
        <v>990.68</v>
      </c>
      <c r="M195" s="463">
        <f t="shared" si="7"/>
        <v>0</v>
      </c>
    </row>
    <row r="196" spans="1:13" ht="96" customHeight="1">
      <c r="A196" s="455">
        <v>191</v>
      </c>
      <c r="B196" s="456">
        <v>16</v>
      </c>
      <c r="C196" s="396" t="s">
        <v>1133</v>
      </c>
      <c r="D196" s="457" t="s">
        <v>610</v>
      </c>
      <c r="E196" s="457" t="s">
        <v>13</v>
      </c>
      <c r="F196" s="456" t="s">
        <v>111</v>
      </c>
      <c r="G196" s="475">
        <v>2643.83</v>
      </c>
      <c r="H196" s="475" t="s">
        <v>15</v>
      </c>
      <c r="I196" s="459">
        <f t="shared" si="6"/>
        <v>42301.279999999999</v>
      </c>
      <c r="J196" s="460" t="s">
        <v>951</v>
      </c>
      <c r="K196" s="461">
        <v>16</v>
      </c>
      <c r="L196" s="462">
        <v>2643.83</v>
      </c>
      <c r="M196" s="463">
        <f t="shared" si="7"/>
        <v>0</v>
      </c>
    </row>
    <row r="197" spans="1:13" ht="47.25">
      <c r="A197" s="455">
        <v>192</v>
      </c>
      <c r="B197" s="456">
        <v>200</v>
      </c>
      <c r="C197" s="466" t="s">
        <v>75</v>
      </c>
      <c r="D197" s="457" t="s">
        <v>610</v>
      </c>
      <c r="E197" s="457" t="s">
        <v>13</v>
      </c>
      <c r="F197" s="456" t="s">
        <v>76</v>
      </c>
      <c r="G197" s="475">
        <v>41</v>
      </c>
      <c r="H197" s="475" t="s">
        <v>74</v>
      </c>
      <c r="I197" s="459">
        <f t="shared" si="6"/>
        <v>8200</v>
      </c>
      <c r="J197" s="460" t="s">
        <v>911</v>
      </c>
      <c r="K197" s="461">
        <v>200</v>
      </c>
      <c r="L197" s="467">
        <v>41</v>
      </c>
      <c r="M197" s="463">
        <f t="shared" si="7"/>
        <v>0</v>
      </c>
    </row>
    <row r="198" spans="1:13" ht="47.25" customHeight="1">
      <c r="A198" s="455">
        <v>193</v>
      </c>
      <c r="B198" s="456">
        <v>7.52</v>
      </c>
      <c r="C198" s="396" t="s">
        <v>974</v>
      </c>
      <c r="D198" s="457" t="s">
        <v>610</v>
      </c>
      <c r="E198" s="457" t="s">
        <v>13</v>
      </c>
      <c r="F198" s="456" t="s">
        <v>113</v>
      </c>
      <c r="G198" s="475">
        <v>6579</v>
      </c>
      <c r="H198" s="475" t="s">
        <v>114</v>
      </c>
      <c r="I198" s="459">
        <f t="shared" si="6"/>
        <v>49474.079999999994</v>
      </c>
      <c r="J198" s="460" t="s">
        <v>953</v>
      </c>
      <c r="K198" s="468">
        <v>7.52</v>
      </c>
      <c r="L198" s="462">
        <v>6579</v>
      </c>
      <c r="M198" s="463">
        <f t="shared" si="7"/>
        <v>0</v>
      </c>
    </row>
    <row r="199" spans="1:13" ht="15.75">
      <c r="A199" s="455">
        <v>194</v>
      </c>
      <c r="B199" s="456">
        <v>0.248</v>
      </c>
      <c r="C199" s="396" t="s">
        <v>954</v>
      </c>
      <c r="D199" s="457" t="s">
        <v>610</v>
      </c>
      <c r="E199" s="457" t="s">
        <v>13</v>
      </c>
      <c r="F199" s="456" t="s">
        <v>116</v>
      </c>
      <c r="G199" s="475">
        <v>3892.98</v>
      </c>
      <c r="H199" s="475" t="s">
        <v>114</v>
      </c>
      <c r="I199" s="459">
        <f t="shared" ref="I199:I216" si="8">B199*G199</f>
        <v>965.45903999999996</v>
      </c>
      <c r="J199" s="460" t="s">
        <v>955</v>
      </c>
      <c r="K199" s="468">
        <v>0.248</v>
      </c>
      <c r="L199" s="462">
        <v>3892.98</v>
      </c>
      <c r="M199" s="463">
        <f t="shared" ref="M199:M216" si="9">B199-K199</f>
        <v>0</v>
      </c>
    </row>
    <row r="200" spans="1:13" ht="78.75">
      <c r="A200" s="455">
        <v>195</v>
      </c>
      <c r="B200" s="456">
        <v>0.4</v>
      </c>
      <c r="C200" s="466" t="s">
        <v>1121</v>
      </c>
      <c r="D200" s="457" t="s">
        <v>610</v>
      </c>
      <c r="E200" s="457" t="s">
        <v>50</v>
      </c>
      <c r="F200" s="456" t="s">
        <v>57</v>
      </c>
      <c r="G200" s="475">
        <v>3426</v>
      </c>
      <c r="H200" s="475" t="s">
        <v>15</v>
      </c>
      <c r="I200" s="459">
        <f t="shared" si="8"/>
        <v>1370.4</v>
      </c>
      <c r="J200" s="460" t="s">
        <v>896</v>
      </c>
      <c r="K200" s="468">
        <v>0.4</v>
      </c>
      <c r="L200" s="462">
        <v>3426</v>
      </c>
      <c r="M200" s="463">
        <f t="shared" si="9"/>
        <v>0</v>
      </c>
    </row>
    <row r="201" spans="1:13" ht="27" customHeight="1">
      <c r="A201" s="455">
        <v>196</v>
      </c>
      <c r="B201" s="456">
        <v>16</v>
      </c>
      <c r="C201" s="456" t="s">
        <v>1122</v>
      </c>
      <c r="D201" s="457" t="s">
        <v>610</v>
      </c>
      <c r="E201" s="457" t="s">
        <v>50</v>
      </c>
      <c r="F201" s="456" t="s">
        <v>260</v>
      </c>
      <c r="G201" s="475">
        <v>2789</v>
      </c>
      <c r="H201" s="475" t="s">
        <v>15</v>
      </c>
      <c r="I201" s="459">
        <f t="shared" si="8"/>
        <v>44624</v>
      </c>
      <c r="J201" s="460" t="s">
        <v>1082</v>
      </c>
      <c r="K201" s="461">
        <v>16</v>
      </c>
      <c r="L201" s="462">
        <v>2789</v>
      </c>
      <c r="M201" s="463">
        <f t="shared" si="9"/>
        <v>0</v>
      </c>
    </row>
    <row r="202" spans="1:13" ht="73.5" customHeight="1">
      <c r="A202" s="455">
        <v>197</v>
      </c>
      <c r="B202" s="456">
        <v>16</v>
      </c>
      <c r="C202" s="396" t="s">
        <v>68</v>
      </c>
      <c r="D202" s="457" t="s">
        <v>610</v>
      </c>
      <c r="E202" s="457" t="s">
        <v>13</v>
      </c>
      <c r="F202" s="456" t="s">
        <v>69</v>
      </c>
      <c r="G202" s="475">
        <v>1234.2</v>
      </c>
      <c r="H202" s="475" t="s">
        <v>15</v>
      </c>
      <c r="I202" s="459">
        <f t="shared" si="8"/>
        <v>19747.2</v>
      </c>
      <c r="J202" s="460" t="s">
        <v>908</v>
      </c>
      <c r="K202" s="461">
        <v>16</v>
      </c>
      <c r="L202" s="462">
        <v>1234.2</v>
      </c>
      <c r="M202" s="463">
        <f t="shared" si="9"/>
        <v>0</v>
      </c>
    </row>
    <row r="203" spans="1:13" ht="47.25">
      <c r="A203" s="455">
        <v>198</v>
      </c>
      <c r="B203" s="456">
        <v>16</v>
      </c>
      <c r="C203" s="396" t="s">
        <v>70</v>
      </c>
      <c r="D203" s="457" t="s">
        <v>610</v>
      </c>
      <c r="E203" s="457" t="s">
        <v>13</v>
      </c>
      <c r="F203" s="456" t="s">
        <v>71</v>
      </c>
      <c r="G203" s="475">
        <v>386</v>
      </c>
      <c r="H203" s="475" t="s">
        <v>15</v>
      </c>
      <c r="I203" s="459">
        <f t="shared" si="8"/>
        <v>6176</v>
      </c>
      <c r="J203" s="460" t="s">
        <v>909</v>
      </c>
      <c r="K203" s="461">
        <v>16</v>
      </c>
      <c r="L203" s="467">
        <v>386</v>
      </c>
      <c r="M203" s="463">
        <f t="shared" si="9"/>
        <v>0</v>
      </c>
    </row>
    <row r="204" spans="1:13" ht="78.75" customHeight="1">
      <c r="A204" s="455">
        <v>199</v>
      </c>
      <c r="B204" s="456">
        <v>70</v>
      </c>
      <c r="C204" s="396" t="s">
        <v>1083</v>
      </c>
      <c r="D204" s="457" t="s">
        <v>610</v>
      </c>
      <c r="E204" s="457" t="s">
        <v>13</v>
      </c>
      <c r="F204" s="456" t="s">
        <v>264</v>
      </c>
      <c r="G204" s="475">
        <v>484</v>
      </c>
      <c r="H204" s="475" t="s">
        <v>15</v>
      </c>
      <c r="I204" s="459">
        <f t="shared" si="8"/>
        <v>33880</v>
      </c>
      <c r="J204" s="460" t="s">
        <v>1084</v>
      </c>
      <c r="K204" s="461">
        <v>70</v>
      </c>
      <c r="L204" s="467">
        <v>484</v>
      </c>
      <c r="M204" s="463">
        <f t="shared" si="9"/>
        <v>0</v>
      </c>
    </row>
    <row r="205" spans="1:13" ht="22.5" customHeight="1">
      <c r="A205" s="455">
        <v>200</v>
      </c>
      <c r="B205" s="456">
        <v>8</v>
      </c>
      <c r="C205" s="396" t="s">
        <v>265</v>
      </c>
      <c r="D205" s="457" t="s">
        <v>610</v>
      </c>
      <c r="E205" s="457" t="s">
        <v>13</v>
      </c>
      <c r="F205" s="456" t="s">
        <v>266</v>
      </c>
      <c r="G205" s="475">
        <v>53</v>
      </c>
      <c r="H205" s="475" t="s">
        <v>15</v>
      </c>
      <c r="I205" s="459">
        <f t="shared" si="8"/>
        <v>424</v>
      </c>
      <c r="J205" s="460" t="s">
        <v>1085</v>
      </c>
      <c r="K205" s="461">
        <v>8</v>
      </c>
      <c r="L205" s="467">
        <v>53</v>
      </c>
      <c r="M205" s="463">
        <f t="shared" si="9"/>
        <v>0</v>
      </c>
    </row>
    <row r="206" spans="1:13" ht="22.5" customHeight="1">
      <c r="A206" s="455">
        <v>201</v>
      </c>
      <c r="B206" s="456">
        <v>10</v>
      </c>
      <c r="C206" s="456" t="s">
        <v>377</v>
      </c>
      <c r="D206" s="457" t="s">
        <v>610</v>
      </c>
      <c r="E206" s="457" t="s">
        <v>50</v>
      </c>
      <c r="F206" s="456" t="s">
        <v>78</v>
      </c>
      <c r="G206" s="475">
        <v>117.5</v>
      </c>
      <c r="H206" s="475" t="s">
        <v>79</v>
      </c>
      <c r="I206" s="459">
        <f t="shared" si="8"/>
        <v>1175</v>
      </c>
      <c r="J206" s="460" t="s">
        <v>912</v>
      </c>
      <c r="K206" s="468">
        <v>10</v>
      </c>
      <c r="L206" s="467">
        <v>117.5</v>
      </c>
      <c r="M206" s="463">
        <f t="shared" si="9"/>
        <v>0</v>
      </c>
    </row>
    <row r="207" spans="1:13" ht="42.75" customHeight="1">
      <c r="A207" s="455">
        <v>202</v>
      </c>
      <c r="B207" s="456">
        <v>8</v>
      </c>
      <c r="C207" s="480" t="s">
        <v>1123</v>
      </c>
      <c r="D207" s="457" t="s">
        <v>610</v>
      </c>
      <c r="E207" s="457" t="s">
        <v>13</v>
      </c>
      <c r="F207" s="456" t="s">
        <v>301</v>
      </c>
      <c r="G207" s="475">
        <v>3200</v>
      </c>
      <c r="H207" s="475" t="s">
        <v>15</v>
      </c>
      <c r="I207" s="459">
        <f t="shared" si="8"/>
        <v>25600</v>
      </c>
      <c r="J207" s="460" t="s">
        <v>1124</v>
      </c>
      <c r="K207" s="461">
        <v>8</v>
      </c>
      <c r="L207" s="462">
        <v>3200</v>
      </c>
      <c r="M207" s="463">
        <f t="shared" si="9"/>
        <v>0</v>
      </c>
    </row>
    <row r="208" spans="1:13" ht="31.5">
      <c r="A208" s="455">
        <v>203</v>
      </c>
      <c r="B208" s="456">
        <v>8</v>
      </c>
      <c r="C208" s="480" t="s">
        <v>274</v>
      </c>
      <c r="D208" s="457" t="s">
        <v>610</v>
      </c>
      <c r="E208" s="457" t="s">
        <v>13</v>
      </c>
      <c r="F208" s="456" t="s">
        <v>275</v>
      </c>
      <c r="G208" s="475">
        <v>146.63</v>
      </c>
      <c r="H208" s="475" t="s">
        <v>15</v>
      </c>
      <c r="I208" s="459">
        <f t="shared" si="8"/>
        <v>1173.04</v>
      </c>
      <c r="J208" s="460" t="s">
        <v>1087</v>
      </c>
      <c r="K208" s="461">
        <v>8</v>
      </c>
      <c r="L208" s="467">
        <v>146.63</v>
      </c>
      <c r="M208" s="463">
        <f t="shared" si="9"/>
        <v>0</v>
      </c>
    </row>
    <row r="209" spans="1:13" ht="31.5">
      <c r="A209" s="455">
        <v>204</v>
      </c>
      <c r="B209" s="456">
        <v>8</v>
      </c>
      <c r="C209" s="480" t="s">
        <v>674</v>
      </c>
      <c r="D209" s="457" t="s">
        <v>610</v>
      </c>
      <c r="E209" s="457" t="s">
        <v>13</v>
      </c>
      <c r="F209" s="456" t="s">
        <v>123</v>
      </c>
      <c r="G209" s="475">
        <v>142</v>
      </c>
      <c r="H209" s="475" t="s">
        <v>15</v>
      </c>
      <c r="I209" s="459">
        <f t="shared" si="8"/>
        <v>1136</v>
      </c>
      <c r="J209" s="460" t="s">
        <v>960</v>
      </c>
      <c r="K209" s="461">
        <v>8</v>
      </c>
      <c r="L209" s="467">
        <v>142</v>
      </c>
      <c r="M209" s="463">
        <f t="shared" si="9"/>
        <v>0</v>
      </c>
    </row>
    <row r="210" spans="1:13" ht="15.75">
      <c r="A210" s="455">
        <v>205</v>
      </c>
      <c r="B210" s="483">
        <v>8</v>
      </c>
      <c r="C210" s="471" t="s">
        <v>307</v>
      </c>
      <c r="D210" s="457" t="s">
        <v>610</v>
      </c>
      <c r="E210" s="457" t="s">
        <v>13</v>
      </c>
      <c r="F210" s="471" t="s">
        <v>308</v>
      </c>
      <c r="G210" s="476">
        <v>1372.88</v>
      </c>
      <c r="H210" s="471" t="s">
        <v>15</v>
      </c>
      <c r="I210" s="459">
        <f t="shared" si="8"/>
        <v>10983.04</v>
      </c>
      <c r="J210" s="460" t="s">
        <v>1134</v>
      </c>
      <c r="K210" s="461">
        <v>8</v>
      </c>
      <c r="L210" s="462">
        <v>1372.88</v>
      </c>
      <c r="M210" s="463">
        <f t="shared" si="9"/>
        <v>0</v>
      </c>
    </row>
    <row r="211" spans="1:13" ht="15.75">
      <c r="A211" s="455">
        <v>206</v>
      </c>
      <c r="B211" s="483">
        <v>24</v>
      </c>
      <c r="C211" s="471" t="s">
        <v>305</v>
      </c>
      <c r="D211" s="457" t="s">
        <v>610</v>
      </c>
      <c r="E211" s="457" t="s">
        <v>13</v>
      </c>
      <c r="F211" s="471" t="s">
        <v>306</v>
      </c>
      <c r="G211" s="476">
        <v>4110.17</v>
      </c>
      <c r="H211" s="471" t="s">
        <v>15</v>
      </c>
      <c r="I211" s="459">
        <f t="shared" si="8"/>
        <v>98644.08</v>
      </c>
      <c r="J211" s="460" t="s">
        <v>1125</v>
      </c>
      <c r="K211" s="461">
        <v>24</v>
      </c>
      <c r="L211" s="462">
        <v>4110.17</v>
      </c>
      <c r="M211" s="463">
        <f t="shared" si="9"/>
        <v>0</v>
      </c>
    </row>
    <row r="212" spans="1:13" ht="15.75">
      <c r="A212" s="455">
        <v>207</v>
      </c>
      <c r="B212" s="484">
        <v>4000</v>
      </c>
      <c r="C212" s="471" t="s">
        <v>216</v>
      </c>
      <c r="D212" s="457" t="s">
        <v>610</v>
      </c>
      <c r="E212" s="457" t="s">
        <v>13</v>
      </c>
      <c r="F212" s="471" t="s">
        <v>217</v>
      </c>
      <c r="G212" s="472">
        <v>60.75</v>
      </c>
      <c r="H212" s="471" t="s">
        <v>79</v>
      </c>
      <c r="I212" s="459">
        <f t="shared" si="8"/>
        <v>243000</v>
      </c>
      <c r="J212" s="460" t="s">
        <v>1031</v>
      </c>
      <c r="K212" s="473">
        <v>4000</v>
      </c>
      <c r="L212" s="467">
        <v>60.75</v>
      </c>
      <c r="M212" s="463">
        <f t="shared" si="9"/>
        <v>0</v>
      </c>
    </row>
    <row r="213" spans="1:13" ht="15.75">
      <c r="A213" s="455">
        <v>208</v>
      </c>
      <c r="B213" s="470">
        <v>400</v>
      </c>
      <c r="C213" s="471" t="s">
        <v>202</v>
      </c>
      <c r="D213" s="457" t="s">
        <v>610</v>
      </c>
      <c r="E213" s="457" t="s">
        <v>13</v>
      </c>
      <c r="F213" s="471" t="s">
        <v>203</v>
      </c>
      <c r="G213" s="472">
        <v>56.5</v>
      </c>
      <c r="H213" s="471" t="s">
        <v>79</v>
      </c>
      <c r="I213" s="459">
        <f t="shared" si="8"/>
        <v>22600</v>
      </c>
      <c r="J213" s="460" t="s">
        <v>1025</v>
      </c>
      <c r="K213" s="468">
        <v>400</v>
      </c>
      <c r="L213" s="467">
        <v>56.5</v>
      </c>
      <c r="M213" s="463">
        <f t="shared" si="9"/>
        <v>0</v>
      </c>
    </row>
    <row r="214" spans="1:13" ht="15.75">
      <c r="A214" s="455">
        <v>209</v>
      </c>
      <c r="B214" s="470">
        <v>400</v>
      </c>
      <c r="C214" s="471" t="s">
        <v>214</v>
      </c>
      <c r="D214" s="457" t="s">
        <v>610</v>
      </c>
      <c r="E214" s="457" t="s">
        <v>13</v>
      </c>
      <c r="F214" s="471" t="s">
        <v>215</v>
      </c>
      <c r="G214" s="472">
        <v>58.45</v>
      </c>
      <c r="H214" s="471" t="s">
        <v>79</v>
      </c>
      <c r="I214" s="459">
        <f t="shared" si="8"/>
        <v>23380</v>
      </c>
      <c r="J214" s="460" t="s">
        <v>1033</v>
      </c>
      <c r="K214" s="468">
        <v>400</v>
      </c>
      <c r="L214" s="467">
        <v>58.45</v>
      </c>
      <c r="M214" s="463">
        <f t="shared" si="9"/>
        <v>0</v>
      </c>
    </row>
    <row r="215" spans="1:13" ht="31.5">
      <c r="A215" s="455">
        <v>210</v>
      </c>
      <c r="B215" s="483">
        <v>8</v>
      </c>
      <c r="C215" s="471" t="s">
        <v>1127</v>
      </c>
      <c r="D215" s="457" t="s">
        <v>610</v>
      </c>
      <c r="E215" s="457" t="s">
        <v>13</v>
      </c>
      <c r="F215" s="471" t="s">
        <v>846</v>
      </c>
      <c r="G215" s="476">
        <v>18150</v>
      </c>
      <c r="H215" s="471" t="s">
        <v>15</v>
      </c>
      <c r="I215" s="459">
        <f t="shared" si="8"/>
        <v>145200</v>
      </c>
      <c r="J215" s="460" t="s">
        <v>1126</v>
      </c>
      <c r="K215" s="461">
        <v>8</v>
      </c>
      <c r="L215" s="462">
        <v>18150</v>
      </c>
      <c r="M215" s="463">
        <f t="shared" si="9"/>
        <v>0</v>
      </c>
    </row>
    <row r="216" spans="1:13" s="465" customFormat="1" ht="15.75">
      <c r="A216" s="455">
        <v>211</v>
      </c>
      <c r="B216" s="483">
        <v>8</v>
      </c>
      <c r="C216" s="471" t="s">
        <v>309</v>
      </c>
      <c r="D216" s="457" t="s">
        <v>610</v>
      </c>
      <c r="E216" s="457" t="s">
        <v>13</v>
      </c>
      <c r="F216" s="471" t="s">
        <v>310</v>
      </c>
      <c r="G216" s="476">
        <v>1459.83</v>
      </c>
      <c r="H216" s="471" t="s">
        <v>15</v>
      </c>
      <c r="I216" s="459">
        <f t="shared" si="8"/>
        <v>11678.64</v>
      </c>
      <c r="J216" s="460" t="s">
        <v>1128</v>
      </c>
      <c r="K216" s="461">
        <v>8</v>
      </c>
      <c r="L216" s="462">
        <v>1459.83</v>
      </c>
      <c r="M216" s="463">
        <f t="shared" si="9"/>
        <v>0</v>
      </c>
    </row>
    <row r="217" spans="1:13" ht="16.5">
      <c r="A217" s="485"/>
      <c r="B217" s="1371" t="s">
        <v>1129</v>
      </c>
      <c r="C217" s="1371"/>
      <c r="D217" s="1371"/>
      <c r="E217" s="1371"/>
      <c r="F217" s="1371"/>
      <c r="G217" s="1371"/>
      <c r="H217" s="1371"/>
      <c r="I217" s="486">
        <f>SUM(I6:I216)</f>
        <v>18308254.659429997</v>
      </c>
    </row>
    <row r="218" spans="1:13" ht="18" customHeight="1">
      <c r="A218" s="422"/>
      <c r="B218" s="1372" t="s">
        <v>676</v>
      </c>
      <c r="C218" s="1372"/>
      <c r="D218" s="487"/>
      <c r="E218" s="487"/>
      <c r="F218" s="487"/>
      <c r="G218" s="487"/>
      <c r="H218" s="487"/>
      <c r="I218" s="487"/>
    </row>
    <row r="219" spans="1:13" ht="31.5">
      <c r="A219" s="488">
        <v>212</v>
      </c>
      <c r="B219" s="489">
        <v>24</v>
      </c>
      <c r="C219" s="432" t="s">
        <v>401</v>
      </c>
      <c r="D219" s="490" t="s">
        <v>365</v>
      </c>
      <c r="E219" s="490" t="s">
        <v>402</v>
      </c>
      <c r="F219" s="491" t="s">
        <v>403</v>
      </c>
      <c r="G219" s="492">
        <v>2165</v>
      </c>
      <c r="H219" s="493" t="s">
        <v>404</v>
      </c>
      <c r="I219" s="431">
        <f t="shared" ref="I219:I282" si="10">G219*B219</f>
        <v>51960</v>
      </c>
    </row>
    <row r="220" spans="1:13" ht="47.25">
      <c r="A220" s="488">
        <v>213</v>
      </c>
      <c r="B220" s="489">
        <v>2</v>
      </c>
      <c r="C220" s="432" t="s">
        <v>405</v>
      </c>
      <c r="D220" s="490" t="s">
        <v>365</v>
      </c>
      <c r="E220" s="490" t="s">
        <v>402</v>
      </c>
      <c r="F220" s="491" t="s">
        <v>406</v>
      </c>
      <c r="G220" s="492">
        <v>5665</v>
      </c>
      <c r="H220" s="493" t="s">
        <v>15</v>
      </c>
      <c r="I220" s="431">
        <f t="shared" si="10"/>
        <v>11330</v>
      </c>
    </row>
    <row r="221" spans="1:13" ht="15.75">
      <c r="A221" s="488">
        <v>214</v>
      </c>
      <c r="B221" s="489">
        <v>2</v>
      </c>
      <c r="C221" s="432" t="s">
        <v>407</v>
      </c>
      <c r="D221" s="490" t="s">
        <v>365</v>
      </c>
      <c r="E221" s="490" t="s">
        <v>402</v>
      </c>
      <c r="F221" s="491" t="s">
        <v>408</v>
      </c>
      <c r="G221" s="492">
        <v>4500</v>
      </c>
      <c r="H221" s="493" t="s">
        <v>15</v>
      </c>
      <c r="I221" s="431">
        <f t="shared" si="10"/>
        <v>9000</v>
      </c>
    </row>
    <row r="222" spans="1:13" ht="31.5">
      <c r="A222" s="488">
        <v>215</v>
      </c>
      <c r="B222" s="489">
        <v>7500</v>
      </c>
      <c r="C222" s="432" t="s">
        <v>409</v>
      </c>
      <c r="D222" s="490" t="s">
        <v>365</v>
      </c>
      <c r="E222" s="490" t="s">
        <v>402</v>
      </c>
      <c r="F222" s="491" t="s">
        <v>410</v>
      </c>
      <c r="G222" s="492">
        <v>5</v>
      </c>
      <c r="H222" s="493" t="s">
        <v>411</v>
      </c>
      <c r="I222" s="431">
        <f t="shared" si="10"/>
        <v>37500</v>
      </c>
    </row>
    <row r="223" spans="1:13" ht="94.5">
      <c r="A223" s="488">
        <v>216</v>
      </c>
      <c r="B223" s="489">
        <v>27.65</v>
      </c>
      <c r="C223" s="432" t="s">
        <v>412</v>
      </c>
      <c r="D223" s="490" t="s">
        <v>365</v>
      </c>
      <c r="E223" s="490" t="s">
        <v>402</v>
      </c>
      <c r="F223" s="491" t="s">
        <v>413</v>
      </c>
      <c r="G223" s="492">
        <v>1440</v>
      </c>
      <c r="H223" s="493" t="s">
        <v>414</v>
      </c>
      <c r="I223" s="431">
        <f t="shared" si="10"/>
        <v>39816</v>
      </c>
    </row>
    <row r="224" spans="1:13" ht="78.75">
      <c r="A224" s="488">
        <v>217</v>
      </c>
      <c r="B224" s="489">
        <v>771.84</v>
      </c>
      <c r="C224" s="432" t="s">
        <v>415</v>
      </c>
      <c r="D224" s="490" t="s">
        <v>365</v>
      </c>
      <c r="E224" s="490" t="s">
        <v>402</v>
      </c>
      <c r="F224" s="491" t="s">
        <v>368</v>
      </c>
      <c r="G224" s="492">
        <v>486</v>
      </c>
      <c r="H224" s="493" t="s">
        <v>414</v>
      </c>
      <c r="I224" s="431">
        <f t="shared" si="10"/>
        <v>375114.23999999999</v>
      </c>
    </row>
    <row r="225" spans="1:9" ht="31.5">
      <c r="A225" s="488">
        <v>218</v>
      </c>
      <c r="B225" s="489">
        <v>144</v>
      </c>
      <c r="C225" s="432" t="s">
        <v>416</v>
      </c>
      <c r="D225" s="490" t="s">
        <v>365</v>
      </c>
      <c r="E225" s="490" t="s">
        <v>402</v>
      </c>
      <c r="F225" s="491" t="s">
        <v>417</v>
      </c>
      <c r="G225" s="492">
        <v>144</v>
      </c>
      <c r="H225" s="493" t="s">
        <v>418</v>
      </c>
      <c r="I225" s="431">
        <f t="shared" si="10"/>
        <v>20736</v>
      </c>
    </row>
    <row r="226" spans="1:9" ht="63">
      <c r="A226" s="488">
        <v>219</v>
      </c>
      <c r="B226" s="489">
        <v>144</v>
      </c>
      <c r="C226" s="432" t="s">
        <v>419</v>
      </c>
      <c r="D226" s="490" t="s">
        <v>365</v>
      </c>
      <c r="E226" s="490" t="s">
        <v>402</v>
      </c>
      <c r="F226" s="491" t="s">
        <v>420</v>
      </c>
      <c r="G226" s="492">
        <v>93</v>
      </c>
      <c r="H226" s="493" t="s">
        <v>15</v>
      </c>
      <c r="I226" s="431">
        <f t="shared" si="10"/>
        <v>13392</v>
      </c>
    </row>
    <row r="227" spans="1:9" ht="47.25">
      <c r="A227" s="488">
        <v>220</v>
      </c>
      <c r="B227" s="489">
        <v>211.23</v>
      </c>
      <c r="C227" s="432" t="s">
        <v>421</v>
      </c>
      <c r="D227" s="490" t="s">
        <v>365</v>
      </c>
      <c r="E227" s="490" t="s">
        <v>402</v>
      </c>
      <c r="F227" s="491" t="s">
        <v>422</v>
      </c>
      <c r="G227" s="492">
        <v>202</v>
      </c>
      <c r="H227" s="493" t="s">
        <v>414</v>
      </c>
      <c r="I227" s="431">
        <f t="shared" si="10"/>
        <v>42668.46</v>
      </c>
    </row>
    <row r="228" spans="1:9" ht="110.25">
      <c r="A228" s="488">
        <v>221</v>
      </c>
      <c r="B228" s="489">
        <v>90.38000000000001</v>
      </c>
      <c r="C228" s="432" t="s">
        <v>423</v>
      </c>
      <c r="D228" s="490" t="s">
        <v>365</v>
      </c>
      <c r="E228" s="490" t="s">
        <v>402</v>
      </c>
      <c r="F228" s="491" t="s">
        <v>424</v>
      </c>
      <c r="G228" s="492">
        <v>4923</v>
      </c>
      <c r="H228" s="493" t="s">
        <v>414</v>
      </c>
      <c r="I228" s="431">
        <f t="shared" si="10"/>
        <v>444940.74000000005</v>
      </c>
    </row>
    <row r="229" spans="1:9" ht="189">
      <c r="A229" s="488">
        <v>222</v>
      </c>
      <c r="B229" s="489">
        <v>74.89</v>
      </c>
      <c r="C229" s="432" t="s">
        <v>425</v>
      </c>
      <c r="D229" s="490" t="s">
        <v>365</v>
      </c>
      <c r="E229" s="490" t="s">
        <v>402</v>
      </c>
      <c r="F229" s="491" t="s">
        <v>426</v>
      </c>
      <c r="G229" s="492">
        <v>9675</v>
      </c>
      <c r="H229" s="493" t="s">
        <v>414</v>
      </c>
      <c r="I229" s="431">
        <f t="shared" si="10"/>
        <v>724560.75</v>
      </c>
    </row>
    <row r="230" spans="1:9" ht="78.75">
      <c r="A230" s="488">
        <v>223</v>
      </c>
      <c r="B230" s="489">
        <v>21</v>
      </c>
      <c r="C230" s="432" t="s">
        <v>427</v>
      </c>
      <c r="D230" s="490" t="s">
        <v>365</v>
      </c>
      <c r="E230" s="490" t="s">
        <v>402</v>
      </c>
      <c r="F230" s="491" t="s">
        <v>428</v>
      </c>
      <c r="G230" s="492">
        <v>13424</v>
      </c>
      <c r="H230" s="493" t="s">
        <v>414</v>
      </c>
      <c r="I230" s="431">
        <f t="shared" si="10"/>
        <v>281904</v>
      </c>
    </row>
    <row r="231" spans="1:9" ht="189">
      <c r="A231" s="488">
        <v>224</v>
      </c>
      <c r="B231" s="489">
        <v>5.37</v>
      </c>
      <c r="C231" s="432" t="s">
        <v>429</v>
      </c>
      <c r="D231" s="490" t="s">
        <v>365</v>
      </c>
      <c r="E231" s="490" t="s">
        <v>402</v>
      </c>
      <c r="F231" s="491" t="s">
        <v>430</v>
      </c>
      <c r="G231" s="492">
        <v>12546</v>
      </c>
      <c r="H231" s="493" t="s">
        <v>414</v>
      </c>
      <c r="I231" s="431">
        <f t="shared" si="10"/>
        <v>67372.02</v>
      </c>
    </row>
    <row r="232" spans="1:9" ht="78.75">
      <c r="A232" s="488">
        <v>225</v>
      </c>
      <c r="B232" s="489">
        <v>18.400000000000002</v>
      </c>
      <c r="C232" s="432" t="s">
        <v>431</v>
      </c>
      <c r="D232" s="490" t="s">
        <v>365</v>
      </c>
      <c r="E232" s="490" t="s">
        <v>402</v>
      </c>
      <c r="F232" s="491" t="s">
        <v>432</v>
      </c>
      <c r="G232" s="492">
        <v>12462</v>
      </c>
      <c r="H232" s="493" t="s">
        <v>414</v>
      </c>
      <c r="I232" s="431">
        <f t="shared" si="10"/>
        <v>229300.80000000002</v>
      </c>
    </row>
    <row r="233" spans="1:9" ht="189">
      <c r="A233" s="488">
        <v>226</v>
      </c>
      <c r="B233" s="489">
        <v>1.82</v>
      </c>
      <c r="C233" s="432" t="s">
        <v>433</v>
      </c>
      <c r="D233" s="490" t="s">
        <v>365</v>
      </c>
      <c r="E233" s="490" t="s">
        <v>402</v>
      </c>
      <c r="F233" s="491" t="s">
        <v>434</v>
      </c>
      <c r="G233" s="492">
        <v>13253</v>
      </c>
      <c r="H233" s="493" t="s">
        <v>414</v>
      </c>
      <c r="I233" s="431">
        <f t="shared" si="10"/>
        <v>24120.46</v>
      </c>
    </row>
    <row r="234" spans="1:9" ht="94.5">
      <c r="A234" s="488">
        <v>227</v>
      </c>
      <c r="B234" s="489">
        <v>43.83</v>
      </c>
      <c r="C234" s="432" t="s">
        <v>435</v>
      </c>
      <c r="D234" s="490" t="s">
        <v>365</v>
      </c>
      <c r="E234" s="490" t="s">
        <v>402</v>
      </c>
      <c r="F234" s="491" t="s">
        <v>436</v>
      </c>
      <c r="G234" s="492">
        <v>11050</v>
      </c>
      <c r="H234" s="493" t="s">
        <v>414</v>
      </c>
      <c r="I234" s="431">
        <f t="shared" si="10"/>
        <v>484321.5</v>
      </c>
    </row>
    <row r="235" spans="1:9" ht="78.75">
      <c r="A235" s="488">
        <v>228</v>
      </c>
      <c r="B235" s="489">
        <v>17.5</v>
      </c>
      <c r="C235" s="432" t="s">
        <v>437</v>
      </c>
      <c r="D235" s="490" t="s">
        <v>365</v>
      </c>
      <c r="E235" s="490" t="s">
        <v>50</v>
      </c>
      <c r="F235" s="491" t="s">
        <v>438</v>
      </c>
      <c r="G235" s="492">
        <v>75636</v>
      </c>
      <c r="H235" s="493" t="s">
        <v>439</v>
      </c>
      <c r="I235" s="431">
        <f t="shared" si="10"/>
        <v>1323630</v>
      </c>
    </row>
    <row r="236" spans="1:9" ht="78.75">
      <c r="A236" s="488">
        <v>229</v>
      </c>
      <c r="B236" s="489">
        <v>232</v>
      </c>
      <c r="C236" s="432" t="s">
        <v>440</v>
      </c>
      <c r="D236" s="490" t="s">
        <v>365</v>
      </c>
      <c r="E236" s="490" t="s">
        <v>402</v>
      </c>
      <c r="F236" s="491" t="s">
        <v>441</v>
      </c>
      <c r="G236" s="492">
        <v>5036</v>
      </c>
      <c r="H236" s="493" t="s">
        <v>414</v>
      </c>
      <c r="I236" s="431">
        <f t="shared" si="10"/>
        <v>1168352</v>
      </c>
    </row>
    <row r="237" spans="1:9" ht="63">
      <c r="A237" s="488">
        <v>230</v>
      </c>
      <c r="B237" s="489">
        <v>80.460000000000008</v>
      </c>
      <c r="C237" s="432" t="s">
        <v>442</v>
      </c>
      <c r="D237" s="490" t="s">
        <v>365</v>
      </c>
      <c r="E237" s="490" t="s">
        <v>402</v>
      </c>
      <c r="F237" s="491" t="s">
        <v>443</v>
      </c>
      <c r="G237" s="492">
        <v>124</v>
      </c>
      <c r="H237" s="493" t="s">
        <v>444</v>
      </c>
      <c r="I237" s="431">
        <f t="shared" si="10"/>
        <v>9977.0400000000009</v>
      </c>
    </row>
    <row r="238" spans="1:9" ht="78.75">
      <c r="A238" s="488">
        <v>231</v>
      </c>
      <c r="B238" s="489">
        <v>95.54</v>
      </c>
      <c r="C238" s="432" t="s">
        <v>445</v>
      </c>
      <c r="D238" s="490" t="s">
        <v>365</v>
      </c>
      <c r="E238" s="490" t="s">
        <v>402</v>
      </c>
      <c r="F238" s="491" t="s">
        <v>366</v>
      </c>
      <c r="G238" s="492">
        <v>8374</v>
      </c>
      <c r="H238" s="493" t="s">
        <v>414</v>
      </c>
      <c r="I238" s="431">
        <f t="shared" si="10"/>
        <v>800051.96000000008</v>
      </c>
    </row>
    <row r="239" spans="1:9" ht="47.25">
      <c r="A239" s="488">
        <v>232</v>
      </c>
      <c r="B239" s="489">
        <v>372.29999999999995</v>
      </c>
      <c r="C239" s="432" t="s">
        <v>446</v>
      </c>
      <c r="D239" s="490" t="s">
        <v>365</v>
      </c>
      <c r="E239" s="490" t="s">
        <v>50</v>
      </c>
      <c r="F239" s="491" t="s">
        <v>447</v>
      </c>
      <c r="G239" s="492">
        <v>493</v>
      </c>
      <c r="H239" s="493" t="s">
        <v>414</v>
      </c>
      <c r="I239" s="431">
        <f t="shared" si="10"/>
        <v>183543.89999999997</v>
      </c>
    </row>
    <row r="240" spans="1:9" ht="126">
      <c r="A240" s="488">
        <v>233</v>
      </c>
      <c r="B240" s="489">
        <v>1738.39</v>
      </c>
      <c r="C240" s="432" t="s">
        <v>448</v>
      </c>
      <c r="D240" s="490" t="s">
        <v>365</v>
      </c>
      <c r="E240" s="490" t="s">
        <v>402</v>
      </c>
      <c r="F240" s="491" t="s">
        <v>449</v>
      </c>
      <c r="G240" s="492">
        <v>560</v>
      </c>
      <c r="H240" s="493" t="s">
        <v>444</v>
      </c>
      <c r="I240" s="431">
        <f t="shared" si="10"/>
        <v>973498.4</v>
      </c>
    </row>
    <row r="241" spans="1:9" ht="126">
      <c r="A241" s="488">
        <v>234</v>
      </c>
      <c r="B241" s="489">
        <v>266.18</v>
      </c>
      <c r="C241" s="432" t="s">
        <v>450</v>
      </c>
      <c r="D241" s="490" t="s">
        <v>365</v>
      </c>
      <c r="E241" s="490" t="s">
        <v>402</v>
      </c>
      <c r="F241" s="491" t="s">
        <v>451</v>
      </c>
      <c r="G241" s="492">
        <v>582</v>
      </c>
      <c r="H241" s="493" t="s">
        <v>444</v>
      </c>
      <c r="I241" s="431">
        <f t="shared" si="10"/>
        <v>154916.76</v>
      </c>
    </row>
    <row r="242" spans="1:9" ht="126">
      <c r="A242" s="488">
        <v>235</v>
      </c>
      <c r="B242" s="489">
        <v>86.69</v>
      </c>
      <c r="C242" s="432" t="s">
        <v>452</v>
      </c>
      <c r="D242" s="490" t="s">
        <v>365</v>
      </c>
      <c r="E242" s="490" t="s">
        <v>402</v>
      </c>
      <c r="F242" s="491" t="s">
        <v>453</v>
      </c>
      <c r="G242" s="492">
        <v>3045</v>
      </c>
      <c r="H242" s="493" t="s">
        <v>444</v>
      </c>
      <c r="I242" s="431">
        <f t="shared" si="10"/>
        <v>263971.05</v>
      </c>
    </row>
    <row r="243" spans="1:9" ht="189">
      <c r="A243" s="488">
        <v>236</v>
      </c>
      <c r="B243" s="489">
        <v>23.400000000000002</v>
      </c>
      <c r="C243" s="432" t="s">
        <v>454</v>
      </c>
      <c r="D243" s="490" t="s">
        <v>365</v>
      </c>
      <c r="E243" s="490" t="s">
        <v>50</v>
      </c>
      <c r="F243" s="491" t="s">
        <v>455</v>
      </c>
      <c r="G243" s="492">
        <v>3623</v>
      </c>
      <c r="H243" s="493" t="s">
        <v>444</v>
      </c>
      <c r="I243" s="431">
        <f t="shared" si="10"/>
        <v>84778.200000000012</v>
      </c>
    </row>
    <row r="244" spans="1:9" ht="47.25">
      <c r="A244" s="488">
        <v>237</v>
      </c>
      <c r="B244" s="489">
        <v>27.750000000000004</v>
      </c>
      <c r="C244" s="432" t="s">
        <v>456</v>
      </c>
      <c r="D244" s="490" t="s">
        <v>365</v>
      </c>
      <c r="E244" s="490" t="s">
        <v>50</v>
      </c>
      <c r="F244" s="491" t="s">
        <v>457</v>
      </c>
      <c r="G244" s="492">
        <v>2990</v>
      </c>
      <c r="H244" s="493" t="s">
        <v>458</v>
      </c>
      <c r="I244" s="431">
        <f t="shared" si="10"/>
        <v>82972.500000000015</v>
      </c>
    </row>
    <row r="245" spans="1:9" ht="141.75">
      <c r="A245" s="488">
        <v>238</v>
      </c>
      <c r="B245" s="489">
        <v>8.6999999999999993</v>
      </c>
      <c r="C245" s="432" t="s">
        <v>459</v>
      </c>
      <c r="D245" s="490" t="s">
        <v>365</v>
      </c>
      <c r="E245" s="490" t="s">
        <v>50</v>
      </c>
      <c r="F245" s="491" t="s">
        <v>460</v>
      </c>
      <c r="G245" s="492">
        <v>4017</v>
      </c>
      <c r="H245" s="493" t="s">
        <v>444</v>
      </c>
      <c r="I245" s="431">
        <f t="shared" si="10"/>
        <v>34947.899999999994</v>
      </c>
    </row>
    <row r="246" spans="1:9" ht="63">
      <c r="A246" s="488">
        <v>239</v>
      </c>
      <c r="B246" s="489">
        <v>3.8499999999999996</v>
      </c>
      <c r="C246" s="432" t="s">
        <v>461</v>
      </c>
      <c r="D246" s="490" t="s">
        <v>365</v>
      </c>
      <c r="E246" s="490" t="s">
        <v>50</v>
      </c>
      <c r="F246" s="491" t="s">
        <v>462</v>
      </c>
      <c r="G246" s="492">
        <v>4371</v>
      </c>
      <c r="H246" s="493" t="s">
        <v>444</v>
      </c>
      <c r="I246" s="431">
        <f t="shared" si="10"/>
        <v>16828.349999999999</v>
      </c>
    </row>
    <row r="247" spans="1:9" ht="110.25">
      <c r="A247" s="488">
        <v>240</v>
      </c>
      <c r="B247" s="489">
        <v>3.2</v>
      </c>
      <c r="C247" s="432" t="s">
        <v>463</v>
      </c>
      <c r="D247" s="490" t="s">
        <v>365</v>
      </c>
      <c r="E247" s="490" t="s">
        <v>402</v>
      </c>
      <c r="F247" s="491" t="s">
        <v>464</v>
      </c>
      <c r="G247" s="492">
        <v>914</v>
      </c>
      <c r="H247" s="493" t="s">
        <v>444</v>
      </c>
      <c r="I247" s="431">
        <f t="shared" si="10"/>
        <v>2924.8</v>
      </c>
    </row>
    <row r="248" spans="1:9" ht="110.25">
      <c r="A248" s="488">
        <v>241</v>
      </c>
      <c r="B248" s="489">
        <v>224.7</v>
      </c>
      <c r="C248" s="432" t="s">
        <v>465</v>
      </c>
      <c r="D248" s="490" t="s">
        <v>365</v>
      </c>
      <c r="E248" s="490" t="s">
        <v>402</v>
      </c>
      <c r="F248" s="491" t="s">
        <v>466</v>
      </c>
      <c r="G248" s="492">
        <v>785</v>
      </c>
      <c r="H248" s="493" t="s">
        <v>444</v>
      </c>
      <c r="I248" s="431">
        <f t="shared" si="10"/>
        <v>176389.5</v>
      </c>
    </row>
    <row r="249" spans="1:9" ht="126">
      <c r="A249" s="488">
        <v>242</v>
      </c>
      <c r="B249" s="489">
        <v>12.459999999999999</v>
      </c>
      <c r="C249" s="432" t="s">
        <v>467</v>
      </c>
      <c r="D249" s="490" t="s">
        <v>365</v>
      </c>
      <c r="E249" s="490" t="s">
        <v>402</v>
      </c>
      <c r="F249" s="491" t="s">
        <v>468</v>
      </c>
      <c r="G249" s="492">
        <v>882</v>
      </c>
      <c r="H249" s="493" t="s">
        <v>444</v>
      </c>
      <c r="I249" s="431">
        <f t="shared" si="10"/>
        <v>10989.72</v>
      </c>
    </row>
    <row r="250" spans="1:9" ht="141.75">
      <c r="A250" s="488">
        <v>243</v>
      </c>
      <c r="B250" s="489">
        <v>21.580000000000002</v>
      </c>
      <c r="C250" s="432" t="s">
        <v>469</v>
      </c>
      <c r="D250" s="490" t="s">
        <v>365</v>
      </c>
      <c r="E250" s="490" t="s">
        <v>402</v>
      </c>
      <c r="F250" s="491" t="s">
        <v>470</v>
      </c>
      <c r="G250" s="492">
        <v>875</v>
      </c>
      <c r="H250" s="493" t="s">
        <v>444</v>
      </c>
      <c r="I250" s="431">
        <f t="shared" si="10"/>
        <v>18882.5</v>
      </c>
    </row>
    <row r="251" spans="1:9" ht="141.75">
      <c r="A251" s="488">
        <v>244</v>
      </c>
      <c r="B251" s="489">
        <v>582.17999999999995</v>
      </c>
      <c r="C251" s="432" t="s">
        <v>471</v>
      </c>
      <c r="D251" s="490" t="s">
        <v>365</v>
      </c>
      <c r="E251" s="490" t="s">
        <v>402</v>
      </c>
      <c r="F251" s="491" t="s">
        <v>472</v>
      </c>
      <c r="G251" s="492">
        <v>146</v>
      </c>
      <c r="H251" s="493" t="s">
        <v>444</v>
      </c>
      <c r="I251" s="431">
        <f t="shared" si="10"/>
        <v>84998.28</v>
      </c>
    </row>
    <row r="252" spans="1:9" ht="126">
      <c r="A252" s="488">
        <v>245</v>
      </c>
      <c r="B252" s="489">
        <v>1501.22</v>
      </c>
      <c r="C252" s="432" t="s">
        <v>473</v>
      </c>
      <c r="D252" s="490" t="s">
        <v>365</v>
      </c>
      <c r="E252" s="490" t="s">
        <v>402</v>
      </c>
      <c r="F252" s="491" t="s">
        <v>474</v>
      </c>
      <c r="G252" s="492">
        <v>154</v>
      </c>
      <c r="H252" s="493" t="s">
        <v>444</v>
      </c>
      <c r="I252" s="431">
        <f t="shared" si="10"/>
        <v>231187.88</v>
      </c>
    </row>
    <row r="253" spans="1:9" ht="78.75">
      <c r="A253" s="488">
        <v>246</v>
      </c>
      <c r="B253" s="489">
        <v>9.59</v>
      </c>
      <c r="C253" s="432" t="s">
        <v>475</v>
      </c>
      <c r="D253" s="490" t="s">
        <v>365</v>
      </c>
      <c r="E253" s="490" t="s">
        <v>50</v>
      </c>
      <c r="F253" s="491" t="s">
        <v>476</v>
      </c>
      <c r="G253" s="492">
        <v>6162</v>
      </c>
      <c r="H253" s="493" t="s">
        <v>444</v>
      </c>
      <c r="I253" s="431">
        <f t="shared" si="10"/>
        <v>59093.58</v>
      </c>
    </row>
    <row r="254" spans="1:9" ht="94.5">
      <c r="A254" s="488">
        <v>247</v>
      </c>
      <c r="B254" s="489">
        <v>25.22</v>
      </c>
      <c r="C254" s="432" t="s">
        <v>477</v>
      </c>
      <c r="D254" s="490" t="s">
        <v>365</v>
      </c>
      <c r="E254" s="490" t="s">
        <v>402</v>
      </c>
      <c r="F254" s="491" t="s">
        <v>478</v>
      </c>
      <c r="G254" s="492">
        <v>6292</v>
      </c>
      <c r="H254" s="493" t="s">
        <v>414</v>
      </c>
      <c r="I254" s="431">
        <f t="shared" si="10"/>
        <v>158684.24</v>
      </c>
    </row>
    <row r="255" spans="1:9" ht="94.5">
      <c r="A255" s="488">
        <v>248</v>
      </c>
      <c r="B255" s="489">
        <v>35.56</v>
      </c>
      <c r="C255" s="432" t="s">
        <v>479</v>
      </c>
      <c r="D255" s="490" t="s">
        <v>365</v>
      </c>
      <c r="E255" s="490" t="s">
        <v>402</v>
      </c>
      <c r="F255" s="491" t="s">
        <v>480</v>
      </c>
      <c r="G255" s="492">
        <v>5213</v>
      </c>
      <c r="H255" s="493" t="s">
        <v>414</v>
      </c>
      <c r="I255" s="431">
        <f t="shared" si="10"/>
        <v>185374.28</v>
      </c>
    </row>
    <row r="256" spans="1:9" ht="31.5">
      <c r="A256" s="488">
        <v>249</v>
      </c>
      <c r="B256" s="489">
        <v>2491</v>
      </c>
      <c r="C256" s="432" t="s">
        <v>481</v>
      </c>
      <c r="D256" s="490" t="s">
        <v>365</v>
      </c>
      <c r="E256" s="490" t="s">
        <v>50</v>
      </c>
      <c r="F256" s="491" t="s">
        <v>482</v>
      </c>
      <c r="G256" s="492">
        <v>128</v>
      </c>
      <c r="H256" s="493" t="s">
        <v>483</v>
      </c>
      <c r="I256" s="431">
        <f t="shared" si="10"/>
        <v>318848</v>
      </c>
    </row>
    <row r="257" spans="1:9" ht="47.25">
      <c r="A257" s="488">
        <v>250</v>
      </c>
      <c r="B257" s="489">
        <v>355</v>
      </c>
      <c r="C257" s="432" t="s">
        <v>484</v>
      </c>
      <c r="D257" s="490" t="s">
        <v>365</v>
      </c>
      <c r="E257" s="490" t="s">
        <v>50</v>
      </c>
      <c r="F257" s="491" t="s">
        <v>485</v>
      </c>
      <c r="G257" s="492">
        <v>108</v>
      </c>
      <c r="H257" s="493" t="s">
        <v>418</v>
      </c>
      <c r="I257" s="431">
        <f t="shared" si="10"/>
        <v>38340</v>
      </c>
    </row>
    <row r="258" spans="1:9" ht="78.75">
      <c r="A258" s="488">
        <v>251</v>
      </c>
      <c r="B258" s="489">
        <v>1</v>
      </c>
      <c r="C258" s="432" t="s">
        <v>486</v>
      </c>
      <c r="D258" s="490" t="s">
        <v>365</v>
      </c>
      <c r="E258" s="490" t="s">
        <v>50</v>
      </c>
      <c r="F258" s="491" t="s">
        <v>487</v>
      </c>
      <c r="G258" s="492">
        <v>11353</v>
      </c>
      <c r="H258" s="493" t="s">
        <v>15</v>
      </c>
      <c r="I258" s="431">
        <f t="shared" si="10"/>
        <v>11353</v>
      </c>
    </row>
    <row r="259" spans="1:9" ht="47.25">
      <c r="A259" s="488">
        <v>252</v>
      </c>
      <c r="B259" s="489">
        <v>8</v>
      </c>
      <c r="C259" s="432" t="s">
        <v>488</v>
      </c>
      <c r="D259" s="490" t="s">
        <v>365</v>
      </c>
      <c r="E259" s="490" t="s">
        <v>50</v>
      </c>
      <c r="F259" s="491" t="s">
        <v>489</v>
      </c>
      <c r="G259" s="492">
        <v>166</v>
      </c>
      <c r="H259" s="493" t="s">
        <v>15</v>
      </c>
      <c r="I259" s="431">
        <f t="shared" si="10"/>
        <v>1328</v>
      </c>
    </row>
    <row r="260" spans="1:9" ht="78.75">
      <c r="A260" s="488">
        <v>253</v>
      </c>
      <c r="B260" s="489">
        <v>2</v>
      </c>
      <c r="C260" s="432" t="s">
        <v>490</v>
      </c>
      <c r="D260" s="490" t="s">
        <v>365</v>
      </c>
      <c r="E260" s="490" t="s">
        <v>50</v>
      </c>
      <c r="F260" s="491" t="s">
        <v>491</v>
      </c>
      <c r="G260" s="492">
        <v>449</v>
      </c>
      <c r="H260" s="493" t="s">
        <v>15</v>
      </c>
      <c r="I260" s="431">
        <f t="shared" si="10"/>
        <v>898</v>
      </c>
    </row>
    <row r="261" spans="1:9" ht="94.5">
      <c r="A261" s="488">
        <v>254</v>
      </c>
      <c r="B261" s="489">
        <v>64</v>
      </c>
      <c r="C261" s="432" t="s">
        <v>492</v>
      </c>
      <c r="D261" s="490" t="s">
        <v>365</v>
      </c>
      <c r="E261" s="490" t="s">
        <v>50</v>
      </c>
      <c r="F261" s="491" t="s">
        <v>493</v>
      </c>
      <c r="G261" s="492">
        <v>676</v>
      </c>
      <c r="H261" s="493" t="s">
        <v>15</v>
      </c>
      <c r="I261" s="431">
        <f t="shared" si="10"/>
        <v>43264</v>
      </c>
    </row>
    <row r="262" spans="1:9" ht="47.25">
      <c r="A262" s="488">
        <v>255</v>
      </c>
      <c r="B262" s="489">
        <v>24</v>
      </c>
      <c r="C262" s="432" t="s">
        <v>494</v>
      </c>
      <c r="D262" s="490" t="s">
        <v>365</v>
      </c>
      <c r="E262" s="490" t="s">
        <v>50</v>
      </c>
      <c r="F262" s="491" t="s">
        <v>495</v>
      </c>
      <c r="G262" s="492">
        <v>148</v>
      </c>
      <c r="H262" s="493" t="s">
        <v>15</v>
      </c>
      <c r="I262" s="431">
        <f t="shared" si="10"/>
        <v>3552</v>
      </c>
    </row>
    <row r="263" spans="1:9" ht="47.25">
      <c r="A263" s="488">
        <v>256</v>
      </c>
      <c r="B263" s="489">
        <v>1</v>
      </c>
      <c r="C263" s="432" t="s">
        <v>496</v>
      </c>
      <c r="D263" s="490" t="s">
        <v>365</v>
      </c>
      <c r="E263" s="490" t="s">
        <v>50</v>
      </c>
      <c r="F263" s="491" t="s">
        <v>497</v>
      </c>
      <c r="G263" s="492">
        <v>2192</v>
      </c>
      <c r="H263" s="493" t="s">
        <v>15</v>
      </c>
      <c r="I263" s="431">
        <f t="shared" si="10"/>
        <v>2192</v>
      </c>
    </row>
    <row r="264" spans="1:9" ht="47.25">
      <c r="A264" s="488">
        <v>257</v>
      </c>
      <c r="B264" s="489">
        <v>185</v>
      </c>
      <c r="C264" s="432" t="s">
        <v>498</v>
      </c>
      <c r="D264" s="490" t="s">
        <v>365</v>
      </c>
      <c r="E264" s="490" t="s">
        <v>50</v>
      </c>
      <c r="F264" s="491" t="s">
        <v>499</v>
      </c>
      <c r="G264" s="492">
        <v>75</v>
      </c>
      <c r="H264" s="493" t="s">
        <v>74</v>
      </c>
      <c r="I264" s="431">
        <f t="shared" si="10"/>
        <v>13875</v>
      </c>
    </row>
    <row r="265" spans="1:9" ht="47.25">
      <c r="A265" s="488">
        <v>258</v>
      </c>
      <c r="B265" s="489">
        <v>310</v>
      </c>
      <c r="C265" s="432" t="s">
        <v>500</v>
      </c>
      <c r="D265" s="490" t="s">
        <v>365</v>
      </c>
      <c r="E265" s="490" t="s">
        <v>50</v>
      </c>
      <c r="F265" s="491" t="s">
        <v>501</v>
      </c>
      <c r="G265" s="492">
        <v>103</v>
      </c>
      <c r="H265" s="493" t="s">
        <v>74</v>
      </c>
      <c r="I265" s="431">
        <f t="shared" si="10"/>
        <v>31930</v>
      </c>
    </row>
    <row r="266" spans="1:9" ht="47.25">
      <c r="A266" s="488">
        <v>259</v>
      </c>
      <c r="B266" s="489">
        <v>14</v>
      </c>
      <c r="C266" s="432" t="s">
        <v>502</v>
      </c>
      <c r="D266" s="490" t="s">
        <v>365</v>
      </c>
      <c r="E266" s="490" t="s">
        <v>50</v>
      </c>
      <c r="F266" s="491" t="s">
        <v>503</v>
      </c>
      <c r="G266" s="492">
        <v>141</v>
      </c>
      <c r="H266" s="493" t="s">
        <v>15</v>
      </c>
      <c r="I266" s="431">
        <f t="shared" si="10"/>
        <v>1974</v>
      </c>
    </row>
    <row r="267" spans="1:9" ht="47.25">
      <c r="A267" s="488">
        <v>260</v>
      </c>
      <c r="B267" s="489">
        <v>12</v>
      </c>
      <c r="C267" s="432" t="s">
        <v>504</v>
      </c>
      <c r="D267" s="490" t="s">
        <v>365</v>
      </c>
      <c r="E267" s="490" t="s">
        <v>50</v>
      </c>
      <c r="F267" s="491" t="s">
        <v>505</v>
      </c>
      <c r="G267" s="492">
        <v>2277</v>
      </c>
      <c r="H267" s="493" t="s">
        <v>15</v>
      </c>
      <c r="I267" s="431">
        <f t="shared" si="10"/>
        <v>27324</v>
      </c>
    </row>
    <row r="268" spans="1:9" ht="47.25">
      <c r="A268" s="488">
        <v>261</v>
      </c>
      <c r="B268" s="489">
        <v>12</v>
      </c>
      <c r="C268" s="494" t="s">
        <v>506</v>
      </c>
      <c r="D268" s="490" t="s">
        <v>365</v>
      </c>
      <c r="E268" s="490" t="s">
        <v>50</v>
      </c>
      <c r="F268" s="491" t="s">
        <v>507</v>
      </c>
      <c r="G268" s="492">
        <v>589</v>
      </c>
      <c r="H268" s="493" t="s">
        <v>15</v>
      </c>
      <c r="I268" s="431">
        <f t="shared" si="10"/>
        <v>7068</v>
      </c>
    </row>
    <row r="269" spans="1:9" ht="63">
      <c r="A269" s="488">
        <v>262</v>
      </c>
      <c r="B269" s="489">
        <v>10</v>
      </c>
      <c r="C269" s="432" t="s">
        <v>508</v>
      </c>
      <c r="D269" s="490" t="s">
        <v>365</v>
      </c>
      <c r="E269" s="490" t="s">
        <v>50</v>
      </c>
      <c r="F269" s="491" t="s">
        <v>509</v>
      </c>
      <c r="G269" s="492">
        <v>3887</v>
      </c>
      <c r="H269" s="493" t="s">
        <v>15</v>
      </c>
      <c r="I269" s="431">
        <f t="shared" si="10"/>
        <v>38870</v>
      </c>
    </row>
    <row r="270" spans="1:9" ht="94.5">
      <c r="A270" s="488">
        <v>263</v>
      </c>
      <c r="B270" s="489">
        <v>1</v>
      </c>
      <c r="C270" s="432" t="s">
        <v>510</v>
      </c>
      <c r="D270" s="490" t="s">
        <v>365</v>
      </c>
      <c r="E270" s="490" t="s">
        <v>50</v>
      </c>
      <c r="F270" s="491" t="s">
        <v>511</v>
      </c>
      <c r="G270" s="492">
        <v>5345</v>
      </c>
      <c r="H270" s="493" t="s">
        <v>15</v>
      </c>
      <c r="I270" s="431">
        <f t="shared" si="10"/>
        <v>5345</v>
      </c>
    </row>
    <row r="271" spans="1:9" ht="15.75">
      <c r="A271" s="488">
        <v>264</v>
      </c>
      <c r="B271" s="489">
        <v>14</v>
      </c>
      <c r="C271" s="435" t="s">
        <v>512</v>
      </c>
      <c r="D271" s="490" t="s">
        <v>365</v>
      </c>
      <c r="E271" s="490" t="s">
        <v>50</v>
      </c>
      <c r="F271" s="495" t="s">
        <v>513</v>
      </c>
      <c r="G271" s="492">
        <v>582</v>
      </c>
      <c r="H271" s="493" t="s">
        <v>15</v>
      </c>
      <c r="I271" s="431">
        <f t="shared" si="10"/>
        <v>8148</v>
      </c>
    </row>
    <row r="272" spans="1:9" ht="78.75">
      <c r="A272" s="488">
        <v>265</v>
      </c>
      <c r="B272" s="489">
        <v>30</v>
      </c>
      <c r="C272" s="432" t="s">
        <v>514</v>
      </c>
      <c r="D272" s="490" t="s">
        <v>365</v>
      </c>
      <c r="E272" s="490" t="s">
        <v>50</v>
      </c>
      <c r="F272" s="491" t="s">
        <v>515</v>
      </c>
      <c r="G272" s="492">
        <v>755</v>
      </c>
      <c r="H272" s="493" t="s">
        <v>74</v>
      </c>
      <c r="I272" s="431">
        <f t="shared" si="10"/>
        <v>22650</v>
      </c>
    </row>
    <row r="273" spans="1:9" ht="63">
      <c r="A273" s="488">
        <v>266</v>
      </c>
      <c r="B273" s="489">
        <v>1</v>
      </c>
      <c r="C273" s="432" t="s">
        <v>516</v>
      </c>
      <c r="D273" s="490" t="s">
        <v>365</v>
      </c>
      <c r="E273" s="490" t="s">
        <v>402</v>
      </c>
      <c r="F273" s="491" t="s">
        <v>517</v>
      </c>
      <c r="G273" s="492">
        <v>8766</v>
      </c>
      <c r="H273" s="493" t="s">
        <v>15</v>
      </c>
      <c r="I273" s="431">
        <f t="shared" si="10"/>
        <v>8766</v>
      </c>
    </row>
    <row r="274" spans="1:9" ht="31.5">
      <c r="A274" s="488">
        <v>267</v>
      </c>
      <c r="B274" s="489">
        <v>2</v>
      </c>
      <c r="C274" s="432" t="s">
        <v>518</v>
      </c>
      <c r="D274" s="490" t="s">
        <v>365</v>
      </c>
      <c r="E274" s="490" t="s">
        <v>50</v>
      </c>
      <c r="F274" s="491" t="s">
        <v>519</v>
      </c>
      <c r="G274" s="492">
        <v>128</v>
      </c>
      <c r="H274" s="493" t="s">
        <v>15</v>
      </c>
      <c r="I274" s="431">
        <f t="shared" si="10"/>
        <v>256</v>
      </c>
    </row>
    <row r="275" spans="1:9" ht="31.5">
      <c r="A275" s="488">
        <v>268</v>
      </c>
      <c r="B275" s="489">
        <v>2</v>
      </c>
      <c r="C275" s="432" t="s">
        <v>520</v>
      </c>
      <c r="D275" s="490" t="s">
        <v>365</v>
      </c>
      <c r="E275" s="490" t="s">
        <v>50</v>
      </c>
      <c r="F275" s="491" t="s">
        <v>521</v>
      </c>
      <c r="G275" s="492">
        <v>100</v>
      </c>
      <c r="H275" s="493" t="s">
        <v>15</v>
      </c>
      <c r="I275" s="431">
        <f t="shared" si="10"/>
        <v>200</v>
      </c>
    </row>
    <row r="276" spans="1:9" ht="31.5">
      <c r="A276" s="488">
        <v>269</v>
      </c>
      <c r="B276" s="489">
        <v>12</v>
      </c>
      <c r="C276" s="432" t="s">
        <v>522</v>
      </c>
      <c r="D276" s="490" t="s">
        <v>365</v>
      </c>
      <c r="E276" s="490" t="s">
        <v>50</v>
      </c>
      <c r="F276" s="491" t="s">
        <v>523</v>
      </c>
      <c r="G276" s="492">
        <v>462</v>
      </c>
      <c r="H276" s="493" t="s">
        <v>74</v>
      </c>
      <c r="I276" s="431">
        <f t="shared" si="10"/>
        <v>5544</v>
      </c>
    </row>
    <row r="277" spans="1:9" ht="31.5">
      <c r="A277" s="488">
        <v>270</v>
      </c>
      <c r="B277" s="489">
        <v>20</v>
      </c>
      <c r="C277" s="432" t="s">
        <v>524</v>
      </c>
      <c r="D277" s="490" t="s">
        <v>365</v>
      </c>
      <c r="E277" s="490" t="s">
        <v>50</v>
      </c>
      <c r="F277" s="491" t="s">
        <v>525</v>
      </c>
      <c r="G277" s="492">
        <v>410</v>
      </c>
      <c r="H277" s="493" t="s">
        <v>74</v>
      </c>
      <c r="I277" s="431">
        <f t="shared" si="10"/>
        <v>8200</v>
      </c>
    </row>
    <row r="278" spans="1:9" ht="63">
      <c r="A278" s="488">
        <v>271</v>
      </c>
      <c r="B278" s="489">
        <v>2</v>
      </c>
      <c r="C278" s="432" t="s">
        <v>526</v>
      </c>
      <c r="D278" s="490" t="s">
        <v>365</v>
      </c>
      <c r="E278" s="490" t="s">
        <v>50</v>
      </c>
      <c r="F278" s="491" t="s">
        <v>527</v>
      </c>
      <c r="G278" s="492">
        <v>767</v>
      </c>
      <c r="H278" s="493" t="s">
        <v>15</v>
      </c>
      <c r="I278" s="431">
        <f t="shared" si="10"/>
        <v>1534</v>
      </c>
    </row>
    <row r="279" spans="1:9" ht="47.25">
      <c r="A279" s="488">
        <v>272</v>
      </c>
      <c r="B279" s="489">
        <v>1</v>
      </c>
      <c r="C279" s="432" t="s">
        <v>528</v>
      </c>
      <c r="D279" s="490" t="s">
        <v>365</v>
      </c>
      <c r="E279" s="490" t="s">
        <v>50</v>
      </c>
      <c r="F279" s="491" t="s">
        <v>529</v>
      </c>
      <c r="G279" s="492">
        <v>2228</v>
      </c>
      <c r="H279" s="493" t="s">
        <v>15</v>
      </c>
      <c r="I279" s="431">
        <f t="shared" si="10"/>
        <v>2228</v>
      </c>
    </row>
    <row r="280" spans="1:9" ht="47.25">
      <c r="A280" s="488">
        <v>273</v>
      </c>
      <c r="B280" s="489">
        <v>1</v>
      </c>
      <c r="C280" s="432" t="s">
        <v>530</v>
      </c>
      <c r="D280" s="490" t="s">
        <v>365</v>
      </c>
      <c r="E280" s="490" t="s">
        <v>50</v>
      </c>
      <c r="F280" s="491" t="s">
        <v>531</v>
      </c>
      <c r="G280" s="492">
        <v>1324</v>
      </c>
      <c r="H280" s="493" t="s">
        <v>15</v>
      </c>
      <c r="I280" s="431">
        <f t="shared" si="10"/>
        <v>1324</v>
      </c>
    </row>
    <row r="281" spans="1:9" ht="31.5">
      <c r="A281" s="488">
        <v>274</v>
      </c>
      <c r="B281" s="489">
        <v>2</v>
      </c>
      <c r="C281" s="432" t="s">
        <v>532</v>
      </c>
      <c r="D281" s="490" t="s">
        <v>365</v>
      </c>
      <c r="E281" s="490" t="s">
        <v>50</v>
      </c>
      <c r="F281" s="491" t="s">
        <v>533</v>
      </c>
      <c r="G281" s="492">
        <v>721</v>
      </c>
      <c r="H281" s="493" t="s">
        <v>15</v>
      </c>
      <c r="I281" s="431">
        <f t="shared" si="10"/>
        <v>1442</v>
      </c>
    </row>
    <row r="282" spans="1:9" ht="31.5">
      <c r="A282" s="488">
        <v>275</v>
      </c>
      <c r="B282" s="489">
        <v>4</v>
      </c>
      <c r="C282" s="432" t="s">
        <v>534</v>
      </c>
      <c r="D282" s="490" t="s">
        <v>365</v>
      </c>
      <c r="E282" s="490" t="s">
        <v>50</v>
      </c>
      <c r="F282" s="491" t="s">
        <v>535</v>
      </c>
      <c r="G282" s="492">
        <v>298</v>
      </c>
      <c r="H282" s="493" t="s">
        <v>15</v>
      </c>
      <c r="I282" s="431">
        <f t="shared" si="10"/>
        <v>1192</v>
      </c>
    </row>
    <row r="283" spans="1:9" ht="126">
      <c r="A283" s="488">
        <v>276</v>
      </c>
      <c r="B283" s="489">
        <v>1</v>
      </c>
      <c r="C283" s="432" t="s">
        <v>536</v>
      </c>
      <c r="D283" s="490" t="s">
        <v>365</v>
      </c>
      <c r="E283" s="490" t="s">
        <v>50</v>
      </c>
      <c r="F283" s="491" t="s">
        <v>537</v>
      </c>
      <c r="G283" s="492">
        <v>1717</v>
      </c>
      <c r="H283" s="493" t="s">
        <v>15</v>
      </c>
      <c r="I283" s="431">
        <f t="shared" ref="I283:I313" si="11">G283*B283</f>
        <v>1717</v>
      </c>
    </row>
    <row r="284" spans="1:9" ht="31.5">
      <c r="A284" s="488">
        <v>277</v>
      </c>
      <c r="B284" s="489">
        <v>2</v>
      </c>
      <c r="C284" s="432" t="s">
        <v>538</v>
      </c>
      <c r="D284" s="490" t="s">
        <v>365</v>
      </c>
      <c r="E284" s="490" t="s">
        <v>50</v>
      </c>
      <c r="F284" s="491" t="s">
        <v>539</v>
      </c>
      <c r="G284" s="492">
        <v>309</v>
      </c>
      <c r="H284" s="493" t="s">
        <v>15</v>
      </c>
      <c r="I284" s="431">
        <f t="shared" si="11"/>
        <v>618</v>
      </c>
    </row>
    <row r="285" spans="1:9" ht="31.5">
      <c r="A285" s="488">
        <v>278</v>
      </c>
      <c r="B285" s="489">
        <v>2</v>
      </c>
      <c r="C285" s="432" t="s">
        <v>540</v>
      </c>
      <c r="D285" s="490" t="s">
        <v>365</v>
      </c>
      <c r="E285" s="490" t="s">
        <v>50</v>
      </c>
      <c r="F285" s="491" t="s">
        <v>541</v>
      </c>
      <c r="G285" s="492">
        <v>134</v>
      </c>
      <c r="H285" s="493" t="s">
        <v>15</v>
      </c>
      <c r="I285" s="431">
        <f t="shared" si="11"/>
        <v>268</v>
      </c>
    </row>
    <row r="286" spans="1:9" ht="31.5">
      <c r="A286" s="488">
        <v>279</v>
      </c>
      <c r="B286" s="489">
        <v>1</v>
      </c>
      <c r="C286" s="432" t="s">
        <v>542</v>
      </c>
      <c r="D286" s="490" t="s">
        <v>365</v>
      </c>
      <c r="E286" s="490" t="s">
        <v>50</v>
      </c>
      <c r="F286" s="491" t="s">
        <v>543</v>
      </c>
      <c r="G286" s="492">
        <v>2032</v>
      </c>
      <c r="H286" s="493" t="s">
        <v>15</v>
      </c>
      <c r="I286" s="431">
        <f t="shared" si="11"/>
        <v>2032</v>
      </c>
    </row>
    <row r="287" spans="1:9" ht="78.75">
      <c r="A287" s="488">
        <v>280</v>
      </c>
      <c r="B287" s="489">
        <v>1000</v>
      </c>
      <c r="C287" s="432" t="s">
        <v>544</v>
      </c>
      <c r="D287" s="490" t="s">
        <v>365</v>
      </c>
      <c r="E287" s="490" t="s">
        <v>50</v>
      </c>
      <c r="F287" s="491" t="s">
        <v>545</v>
      </c>
      <c r="G287" s="492">
        <v>10</v>
      </c>
      <c r="H287" s="493" t="s">
        <v>546</v>
      </c>
      <c r="I287" s="431">
        <f t="shared" si="11"/>
        <v>10000</v>
      </c>
    </row>
    <row r="288" spans="1:9" ht="31.5">
      <c r="A288" s="488">
        <v>281</v>
      </c>
      <c r="B288" s="489">
        <v>2</v>
      </c>
      <c r="C288" s="432" t="s">
        <v>547</v>
      </c>
      <c r="D288" s="490" t="s">
        <v>365</v>
      </c>
      <c r="E288" s="490" t="s">
        <v>50</v>
      </c>
      <c r="F288" s="491" t="s">
        <v>548</v>
      </c>
      <c r="G288" s="492">
        <v>33</v>
      </c>
      <c r="H288" s="493" t="s">
        <v>15</v>
      </c>
      <c r="I288" s="431">
        <f t="shared" si="11"/>
        <v>66</v>
      </c>
    </row>
    <row r="289" spans="1:9" ht="94.5">
      <c r="A289" s="488">
        <v>282</v>
      </c>
      <c r="B289" s="489">
        <v>20</v>
      </c>
      <c r="C289" s="432" t="s">
        <v>549</v>
      </c>
      <c r="D289" s="490" t="s">
        <v>365</v>
      </c>
      <c r="E289" s="490" t="s">
        <v>50</v>
      </c>
      <c r="F289" s="491" t="s">
        <v>550</v>
      </c>
      <c r="G289" s="492">
        <v>239</v>
      </c>
      <c r="H289" s="493" t="s">
        <v>74</v>
      </c>
      <c r="I289" s="431">
        <f t="shared" si="11"/>
        <v>4780</v>
      </c>
    </row>
    <row r="290" spans="1:9" ht="94.5">
      <c r="A290" s="488">
        <v>283</v>
      </c>
      <c r="B290" s="489">
        <v>50</v>
      </c>
      <c r="C290" s="432" t="s">
        <v>551</v>
      </c>
      <c r="D290" s="490" t="s">
        <v>365</v>
      </c>
      <c r="E290" s="490" t="s">
        <v>50</v>
      </c>
      <c r="F290" s="491" t="s">
        <v>372</v>
      </c>
      <c r="G290" s="492">
        <v>313</v>
      </c>
      <c r="H290" s="493" t="s">
        <v>74</v>
      </c>
      <c r="I290" s="431">
        <f t="shared" si="11"/>
        <v>15650</v>
      </c>
    </row>
    <row r="291" spans="1:9" ht="94.5">
      <c r="A291" s="488">
        <v>284</v>
      </c>
      <c r="B291" s="489">
        <v>40</v>
      </c>
      <c r="C291" s="432" t="s">
        <v>552</v>
      </c>
      <c r="D291" s="490" t="s">
        <v>365</v>
      </c>
      <c r="E291" s="490" t="s">
        <v>50</v>
      </c>
      <c r="F291" s="491" t="s">
        <v>553</v>
      </c>
      <c r="G291" s="492">
        <v>410</v>
      </c>
      <c r="H291" s="493" t="s">
        <v>74</v>
      </c>
      <c r="I291" s="431">
        <f t="shared" si="11"/>
        <v>16400</v>
      </c>
    </row>
    <row r="292" spans="1:9" ht="31.5">
      <c r="A292" s="488">
        <v>285</v>
      </c>
      <c r="B292" s="489">
        <v>2</v>
      </c>
      <c r="C292" s="432" t="s">
        <v>554</v>
      </c>
      <c r="D292" s="490" t="s">
        <v>365</v>
      </c>
      <c r="E292" s="490" t="s">
        <v>50</v>
      </c>
      <c r="F292" s="491" t="s">
        <v>555</v>
      </c>
      <c r="G292" s="492">
        <v>466</v>
      </c>
      <c r="H292" s="493" t="s">
        <v>15</v>
      </c>
      <c r="I292" s="431">
        <f t="shared" si="11"/>
        <v>932</v>
      </c>
    </row>
    <row r="293" spans="1:9" ht="31.5">
      <c r="A293" s="488">
        <v>286</v>
      </c>
      <c r="B293" s="489">
        <v>20</v>
      </c>
      <c r="C293" s="432" t="s">
        <v>556</v>
      </c>
      <c r="D293" s="490" t="s">
        <v>365</v>
      </c>
      <c r="E293" s="490" t="s">
        <v>50</v>
      </c>
      <c r="F293" s="491" t="s">
        <v>557</v>
      </c>
      <c r="G293" s="492">
        <v>331</v>
      </c>
      <c r="H293" s="493" t="s">
        <v>15</v>
      </c>
      <c r="I293" s="431">
        <f t="shared" si="11"/>
        <v>6620</v>
      </c>
    </row>
    <row r="294" spans="1:9" ht="31.5">
      <c r="A294" s="488">
        <v>287</v>
      </c>
      <c r="B294" s="489">
        <v>1</v>
      </c>
      <c r="C294" s="432" t="s">
        <v>558</v>
      </c>
      <c r="D294" s="490" t="s">
        <v>365</v>
      </c>
      <c r="E294" s="490" t="s">
        <v>50</v>
      </c>
      <c r="F294" s="491" t="s">
        <v>559</v>
      </c>
      <c r="G294" s="492">
        <v>489</v>
      </c>
      <c r="H294" s="493" t="s">
        <v>15</v>
      </c>
      <c r="I294" s="431">
        <f t="shared" si="11"/>
        <v>489</v>
      </c>
    </row>
    <row r="295" spans="1:9" ht="15.75">
      <c r="A295" s="488">
        <v>288</v>
      </c>
      <c r="B295" s="489">
        <v>1</v>
      </c>
      <c r="C295" s="432" t="s">
        <v>560</v>
      </c>
      <c r="D295" s="490" t="s">
        <v>365</v>
      </c>
      <c r="E295" s="490" t="s">
        <v>50</v>
      </c>
      <c r="F295" s="491" t="s">
        <v>561</v>
      </c>
      <c r="G295" s="492">
        <v>675</v>
      </c>
      <c r="H295" s="493" t="s">
        <v>15</v>
      </c>
      <c r="I295" s="431">
        <f t="shared" si="11"/>
        <v>675</v>
      </c>
    </row>
    <row r="296" spans="1:9" ht="47.25">
      <c r="A296" s="488">
        <v>289</v>
      </c>
      <c r="B296" s="489">
        <v>17.5</v>
      </c>
      <c r="C296" s="432" t="s">
        <v>562</v>
      </c>
      <c r="D296" s="490" t="s">
        <v>365</v>
      </c>
      <c r="E296" s="490" t="s">
        <v>50</v>
      </c>
      <c r="F296" s="491" t="s">
        <v>563</v>
      </c>
      <c r="G296" s="492">
        <v>395</v>
      </c>
      <c r="H296" s="493" t="s">
        <v>322</v>
      </c>
      <c r="I296" s="431">
        <f t="shared" si="11"/>
        <v>6912.5</v>
      </c>
    </row>
    <row r="297" spans="1:9" ht="47.25">
      <c r="A297" s="488">
        <v>290</v>
      </c>
      <c r="B297" s="489">
        <v>3.05</v>
      </c>
      <c r="C297" s="432" t="s">
        <v>564</v>
      </c>
      <c r="D297" s="490" t="s">
        <v>365</v>
      </c>
      <c r="E297" s="490" t="s">
        <v>50</v>
      </c>
      <c r="F297" s="491" t="s">
        <v>565</v>
      </c>
      <c r="G297" s="492">
        <v>3553</v>
      </c>
      <c r="H297" s="493" t="s">
        <v>444</v>
      </c>
      <c r="I297" s="431">
        <f t="shared" si="11"/>
        <v>10836.65</v>
      </c>
    </row>
    <row r="298" spans="1:9" ht="15.75">
      <c r="A298" s="488">
        <v>291</v>
      </c>
      <c r="B298" s="489">
        <v>211.06</v>
      </c>
      <c r="C298" s="437" t="s">
        <v>566</v>
      </c>
      <c r="D298" s="490" t="s">
        <v>365</v>
      </c>
      <c r="E298" s="490" t="s">
        <v>402</v>
      </c>
      <c r="F298" s="491" t="s">
        <v>567</v>
      </c>
      <c r="G298" s="492">
        <v>270</v>
      </c>
      <c r="H298" s="493" t="s">
        <v>414</v>
      </c>
      <c r="I298" s="431">
        <f t="shared" si="11"/>
        <v>56986.2</v>
      </c>
    </row>
    <row r="299" spans="1:9" ht="31.5">
      <c r="A299" s="488">
        <v>292</v>
      </c>
      <c r="B299" s="489">
        <v>9.3999999999999986</v>
      </c>
      <c r="C299" s="432" t="s">
        <v>568</v>
      </c>
      <c r="D299" s="490" t="s">
        <v>365</v>
      </c>
      <c r="E299" s="490" t="s">
        <v>402</v>
      </c>
      <c r="F299" s="491" t="s">
        <v>569</v>
      </c>
      <c r="G299" s="492">
        <v>1601</v>
      </c>
      <c r="H299" s="493" t="s">
        <v>414</v>
      </c>
      <c r="I299" s="431">
        <f t="shared" si="11"/>
        <v>15049.399999999998</v>
      </c>
    </row>
    <row r="300" spans="1:9" ht="126">
      <c r="A300" s="488">
        <v>293</v>
      </c>
      <c r="B300" s="489">
        <v>50</v>
      </c>
      <c r="C300" s="432" t="s">
        <v>570</v>
      </c>
      <c r="D300" s="490" t="s">
        <v>365</v>
      </c>
      <c r="E300" s="490" t="s">
        <v>402</v>
      </c>
      <c r="F300" s="491" t="s">
        <v>571</v>
      </c>
      <c r="G300" s="492">
        <v>916</v>
      </c>
      <c r="H300" s="493" t="s">
        <v>444</v>
      </c>
      <c r="I300" s="431">
        <f t="shared" si="11"/>
        <v>45800</v>
      </c>
    </row>
    <row r="301" spans="1:9" ht="47.25">
      <c r="A301" s="488">
        <v>294</v>
      </c>
      <c r="B301" s="489">
        <v>25.67</v>
      </c>
      <c r="C301" s="432" t="s">
        <v>572</v>
      </c>
      <c r="D301" s="490" t="s">
        <v>365</v>
      </c>
      <c r="E301" s="490" t="s">
        <v>50</v>
      </c>
      <c r="F301" s="491" t="s">
        <v>573</v>
      </c>
      <c r="G301" s="492">
        <v>5299</v>
      </c>
      <c r="H301" s="493" t="s">
        <v>458</v>
      </c>
      <c r="I301" s="431">
        <f t="shared" si="11"/>
        <v>136025.33000000002</v>
      </c>
    </row>
    <row r="302" spans="1:9" ht="47.25">
      <c r="A302" s="488">
        <v>295</v>
      </c>
      <c r="B302" s="489">
        <v>1</v>
      </c>
      <c r="C302" s="432" t="s">
        <v>574</v>
      </c>
      <c r="D302" s="490" t="s">
        <v>365</v>
      </c>
      <c r="E302" s="490" t="s">
        <v>402</v>
      </c>
      <c r="F302" s="491" t="s">
        <v>575</v>
      </c>
      <c r="G302" s="492">
        <v>5000</v>
      </c>
      <c r="H302" s="493" t="s">
        <v>444</v>
      </c>
      <c r="I302" s="431">
        <f t="shared" si="11"/>
        <v>5000</v>
      </c>
    </row>
    <row r="303" spans="1:9" ht="63">
      <c r="A303" s="488">
        <v>296</v>
      </c>
      <c r="B303" s="489">
        <v>225</v>
      </c>
      <c r="C303" s="432" t="s">
        <v>576</v>
      </c>
      <c r="D303" s="490" t="s">
        <v>365</v>
      </c>
      <c r="E303" s="490" t="s">
        <v>402</v>
      </c>
      <c r="F303" s="491" t="s">
        <v>577</v>
      </c>
      <c r="G303" s="492">
        <v>336</v>
      </c>
      <c r="H303" s="493" t="s">
        <v>418</v>
      </c>
      <c r="I303" s="431">
        <f t="shared" si="11"/>
        <v>75600</v>
      </c>
    </row>
    <row r="304" spans="1:9" ht="63">
      <c r="A304" s="488">
        <v>297</v>
      </c>
      <c r="B304" s="489">
        <v>25</v>
      </c>
      <c r="C304" s="432" t="s">
        <v>578</v>
      </c>
      <c r="D304" s="490" t="s">
        <v>365</v>
      </c>
      <c r="E304" s="490" t="s">
        <v>50</v>
      </c>
      <c r="F304" s="491" t="s">
        <v>579</v>
      </c>
      <c r="G304" s="492">
        <v>883</v>
      </c>
      <c r="H304" s="493" t="s">
        <v>418</v>
      </c>
      <c r="I304" s="431">
        <f t="shared" si="11"/>
        <v>22075</v>
      </c>
    </row>
    <row r="305" spans="1:9" ht="63">
      <c r="A305" s="488">
        <v>298</v>
      </c>
      <c r="B305" s="489">
        <v>1</v>
      </c>
      <c r="C305" s="432" t="s">
        <v>580</v>
      </c>
      <c r="D305" s="490" t="s">
        <v>365</v>
      </c>
      <c r="E305" s="490" t="s">
        <v>50</v>
      </c>
      <c r="F305" s="491" t="s">
        <v>581</v>
      </c>
      <c r="G305" s="492">
        <v>21619</v>
      </c>
      <c r="H305" s="493" t="s">
        <v>15</v>
      </c>
      <c r="I305" s="431">
        <f t="shared" si="11"/>
        <v>21619</v>
      </c>
    </row>
    <row r="306" spans="1:9" ht="47.25">
      <c r="A306" s="488">
        <v>299</v>
      </c>
      <c r="B306" s="489">
        <v>168</v>
      </c>
      <c r="C306" s="432" t="s">
        <v>582</v>
      </c>
      <c r="D306" s="490" t="s">
        <v>365</v>
      </c>
      <c r="E306" s="490" t="s">
        <v>50</v>
      </c>
      <c r="F306" s="491" t="s">
        <v>583</v>
      </c>
      <c r="G306" s="492">
        <v>180</v>
      </c>
      <c r="H306" s="493" t="s">
        <v>418</v>
      </c>
      <c r="I306" s="431">
        <f t="shared" si="11"/>
        <v>30240</v>
      </c>
    </row>
    <row r="307" spans="1:9" ht="47.25">
      <c r="A307" s="488">
        <v>300</v>
      </c>
      <c r="B307" s="489">
        <v>1</v>
      </c>
      <c r="C307" s="432" t="s">
        <v>584</v>
      </c>
      <c r="D307" s="490" t="s">
        <v>365</v>
      </c>
      <c r="E307" s="490" t="s">
        <v>50</v>
      </c>
      <c r="F307" s="491" t="s">
        <v>585</v>
      </c>
      <c r="G307" s="492">
        <v>1040</v>
      </c>
      <c r="H307" s="493" t="s">
        <v>15</v>
      </c>
      <c r="I307" s="431">
        <f t="shared" si="11"/>
        <v>1040</v>
      </c>
    </row>
    <row r="308" spans="1:9" ht="47.25">
      <c r="A308" s="488">
        <v>301</v>
      </c>
      <c r="B308" s="489">
        <v>180</v>
      </c>
      <c r="C308" s="432" t="s">
        <v>586</v>
      </c>
      <c r="D308" s="490" t="s">
        <v>365</v>
      </c>
      <c r="E308" s="490" t="s">
        <v>50</v>
      </c>
      <c r="F308" s="491" t="s">
        <v>587</v>
      </c>
      <c r="G308" s="492">
        <v>192</v>
      </c>
      <c r="H308" s="493" t="s">
        <v>418</v>
      </c>
      <c r="I308" s="431">
        <f t="shared" si="11"/>
        <v>34560</v>
      </c>
    </row>
    <row r="309" spans="1:9" ht="15.75">
      <c r="A309" s="488">
        <v>302</v>
      </c>
      <c r="B309" s="489">
        <v>1</v>
      </c>
      <c r="C309" s="432" t="s">
        <v>588</v>
      </c>
      <c r="D309" s="490" t="s">
        <v>365</v>
      </c>
      <c r="E309" s="490" t="s">
        <v>402</v>
      </c>
      <c r="F309" s="491" t="s">
        <v>589</v>
      </c>
      <c r="G309" s="492">
        <v>5000</v>
      </c>
      <c r="H309" s="493" t="s">
        <v>15</v>
      </c>
      <c r="I309" s="431">
        <f t="shared" si="11"/>
        <v>5000</v>
      </c>
    </row>
    <row r="310" spans="1:9" ht="47.25">
      <c r="A310" s="488">
        <v>303</v>
      </c>
      <c r="B310" s="489">
        <v>1</v>
      </c>
      <c r="C310" s="432" t="s">
        <v>590</v>
      </c>
      <c r="D310" s="490" t="s">
        <v>365</v>
      </c>
      <c r="E310" s="490" t="s">
        <v>402</v>
      </c>
      <c r="F310" s="491" t="s">
        <v>591</v>
      </c>
      <c r="G310" s="492">
        <v>5408</v>
      </c>
      <c r="H310" s="493" t="s">
        <v>15</v>
      </c>
      <c r="I310" s="431">
        <f t="shared" si="11"/>
        <v>5408</v>
      </c>
    </row>
    <row r="311" spans="1:9" ht="15.75">
      <c r="A311" s="488">
        <v>304</v>
      </c>
      <c r="B311" s="489">
        <v>287.97000000000003</v>
      </c>
      <c r="C311" s="432" t="s">
        <v>592</v>
      </c>
      <c r="D311" s="490" t="s">
        <v>365</v>
      </c>
      <c r="E311" s="490" t="s">
        <v>402</v>
      </c>
      <c r="F311" s="491" t="s">
        <v>593</v>
      </c>
      <c r="G311" s="492">
        <v>40</v>
      </c>
      <c r="H311" s="493" t="s">
        <v>414</v>
      </c>
      <c r="I311" s="431">
        <f t="shared" si="11"/>
        <v>11518.800000000001</v>
      </c>
    </row>
    <row r="312" spans="1:9" ht="15.75">
      <c r="A312" s="488">
        <v>305</v>
      </c>
      <c r="B312" s="489">
        <v>546.35</v>
      </c>
      <c r="C312" s="432" t="s">
        <v>594</v>
      </c>
      <c r="D312" s="490" t="s">
        <v>365</v>
      </c>
      <c r="E312" s="490" t="s">
        <v>402</v>
      </c>
      <c r="F312" s="491" t="s">
        <v>595</v>
      </c>
      <c r="G312" s="492">
        <v>97.5</v>
      </c>
      <c r="H312" s="493" t="s">
        <v>414</v>
      </c>
      <c r="I312" s="431">
        <f t="shared" si="11"/>
        <v>53269.125</v>
      </c>
    </row>
    <row r="313" spans="1:9" ht="15.75">
      <c r="A313" s="488">
        <v>306</v>
      </c>
      <c r="B313" s="489">
        <v>370</v>
      </c>
      <c r="C313" s="432" t="s">
        <v>596</v>
      </c>
      <c r="D313" s="490" t="s">
        <v>365</v>
      </c>
      <c r="E313" s="490" t="s">
        <v>402</v>
      </c>
      <c r="F313" s="491" t="s">
        <v>597</v>
      </c>
      <c r="G313" s="492">
        <v>30</v>
      </c>
      <c r="H313" s="493" t="s">
        <v>414</v>
      </c>
      <c r="I313" s="431">
        <f t="shared" si="11"/>
        <v>11100</v>
      </c>
    </row>
    <row r="314" spans="1:9" ht="16.5">
      <c r="A314" s="496"/>
      <c r="B314" s="497"/>
      <c r="C314" s="498"/>
      <c r="D314" s="498"/>
      <c r="E314" s="1335" t="s">
        <v>851</v>
      </c>
      <c r="F314" s="1335"/>
      <c r="G314" s="1335"/>
      <c r="H314" s="1335"/>
      <c r="I314" s="486">
        <f>SUM(I219:I313)</f>
        <v>10099961.815000001</v>
      </c>
    </row>
    <row r="315" spans="1:9" ht="16.5">
      <c r="A315" s="496"/>
      <c r="B315" s="497"/>
      <c r="C315" s="498"/>
      <c r="D315" s="498"/>
      <c r="E315" s="1284" t="s">
        <v>852</v>
      </c>
      <c r="F315" s="1284"/>
      <c r="G315" s="1284"/>
      <c r="H315" s="1284"/>
      <c r="I315" s="486">
        <f>I314+I217</f>
        <v>28408216.474429999</v>
      </c>
    </row>
    <row r="316" spans="1:9" ht="16.5">
      <c r="A316" s="496"/>
      <c r="B316" s="497"/>
      <c r="C316" s="498"/>
      <c r="D316" s="498"/>
      <c r="E316" s="1284" t="s">
        <v>853</v>
      </c>
      <c r="F316" s="1284"/>
      <c r="G316" s="1284"/>
      <c r="H316" s="1284"/>
      <c r="I316" s="499">
        <f>I315*18/100</f>
        <v>5113478.9653973999</v>
      </c>
    </row>
    <row r="317" spans="1:9" ht="16.5">
      <c r="A317" s="496"/>
      <c r="B317" s="497"/>
      <c r="C317" s="498"/>
      <c r="D317" s="498"/>
      <c r="E317" s="1284" t="s">
        <v>854</v>
      </c>
      <c r="F317" s="1284"/>
      <c r="G317" s="1284"/>
      <c r="H317" s="1284"/>
      <c r="I317" s="486">
        <f>I316+I315</f>
        <v>33521695.439827397</v>
      </c>
    </row>
  </sheetData>
  <mergeCells count="10">
    <mergeCell ref="E314:H314"/>
    <mergeCell ref="E315:H315"/>
    <mergeCell ref="E316:H316"/>
    <mergeCell ref="E317:H317"/>
    <mergeCell ref="A1:I1"/>
    <mergeCell ref="A2:I2"/>
    <mergeCell ref="A3:I3"/>
    <mergeCell ref="A4:C4"/>
    <mergeCell ref="B217:H217"/>
    <mergeCell ref="B218:C218"/>
  </mergeCells>
  <printOptions horizontalCentered="1"/>
  <pageMargins left="0.47244094488188998" right="0.196850393700787" top="0.43307086614173201" bottom="0.511811023622047" header="0.31496062992126" footer="0.196850393700787"/>
  <pageSetup paperSize="5" scale="59" orientation="portrait" r:id="rId1"/>
</worksheet>
</file>

<file path=xl/worksheets/sheet9.xml><?xml version="1.0" encoding="utf-8"?>
<worksheet xmlns="http://schemas.openxmlformats.org/spreadsheetml/2006/main" xmlns:r="http://schemas.openxmlformats.org/officeDocument/2006/relationships">
  <sheetPr>
    <tabColor rgb="FFFF0000"/>
    <pageSetUpPr fitToPage="1"/>
  </sheetPr>
  <dimension ref="A1:L311"/>
  <sheetViews>
    <sheetView view="pageBreakPreview" topLeftCell="A302" zoomScaleNormal="87" zoomScaleSheetLayoutView="100" workbookViewId="0">
      <selection activeCell="A323" sqref="A323"/>
    </sheetView>
  </sheetViews>
  <sheetFormatPr defaultRowHeight="15.75"/>
  <cols>
    <col min="1" max="1" width="6.42578125" style="896" customWidth="1"/>
    <col min="2" max="2" width="13.28515625" style="934" customWidth="1"/>
    <col min="3" max="3" width="62.42578125" style="935" customWidth="1"/>
    <col min="4" max="4" width="8.85546875" style="896" customWidth="1"/>
    <col min="5" max="5" width="15.140625" style="896" customWidth="1"/>
    <col min="6" max="6" width="11.7109375" style="896" bestFit="1" customWidth="1"/>
    <col min="7" max="7" width="13.42578125" style="886" bestFit="1" customWidth="1"/>
    <col min="8" max="8" width="7.28515625" style="936" bestFit="1" customWidth="1"/>
    <col min="9" max="9" width="16.42578125" style="937" bestFit="1" customWidth="1"/>
    <col min="10" max="10" width="21.85546875" style="888" hidden="1" customWidth="1"/>
    <col min="11" max="12" width="18.140625" style="888" hidden="1" customWidth="1"/>
    <col min="13" max="256" width="9.140625" style="888"/>
    <col min="257" max="257" width="6.42578125" style="888" customWidth="1"/>
    <col min="258" max="258" width="13.28515625" style="888" customWidth="1"/>
    <col min="259" max="259" width="62.42578125" style="888" customWidth="1"/>
    <col min="260" max="260" width="8.85546875" style="888" customWidth="1"/>
    <col min="261" max="261" width="15.140625" style="888" customWidth="1"/>
    <col min="262" max="262" width="11.7109375" style="888" bestFit="1" customWidth="1"/>
    <col min="263" max="263" width="13.42578125" style="888" bestFit="1" customWidth="1"/>
    <col min="264" max="264" width="7.28515625" style="888" bestFit="1" customWidth="1"/>
    <col min="265" max="265" width="16.42578125" style="888" bestFit="1" customWidth="1"/>
    <col min="266" max="268" width="0" style="888" hidden="1" customWidth="1"/>
    <col min="269" max="512" width="9.140625" style="888"/>
    <col min="513" max="513" width="6.42578125" style="888" customWidth="1"/>
    <col min="514" max="514" width="13.28515625" style="888" customWidth="1"/>
    <col min="515" max="515" width="62.42578125" style="888" customWidth="1"/>
    <col min="516" max="516" width="8.85546875" style="888" customWidth="1"/>
    <col min="517" max="517" width="15.140625" style="888" customWidth="1"/>
    <col min="518" max="518" width="11.7109375" style="888" bestFit="1" customWidth="1"/>
    <col min="519" max="519" width="13.42578125" style="888" bestFit="1" customWidth="1"/>
    <col min="520" max="520" width="7.28515625" style="888" bestFit="1" customWidth="1"/>
    <col min="521" max="521" width="16.42578125" style="888" bestFit="1" customWidth="1"/>
    <col min="522" max="524" width="0" style="888" hidden="1" customWidth="1"/>
    <col min="525" max="768" width="9.140625" style="888"/>
    <col min="769" max="769" width="6.42578125" style="888" customWidth="1"/>
    <col min="770" max="770" width="13.28515625" style="888" customWidth="1"/>
    <col min="771" max="771" width="62.42578125" style="888" customWidth="1"/>
    <col min="772" max="772" width="8.85546875" style="888" customWidth="1"/>
    <col min="773" max="773" width="15.140625" style="888" customWidth="1"/>
    <col min="774" max="774" width="11.7109375" style="888" bestFit="1" customWidth="1"/>
    <col min="775" max="775" width="13.42578125" style="888" bestFit="1" customWidth="1"/>
    <col min="776" max="776" width="7.28515625" style="888" bestFit="1" customWidth="1"/>
    <col min="777" max="777" width="16.42578125" style="888" bestFit="1" customWidth="1"/>
    <col min="778" max="780" width="0" style="888" hidden="1" customWidth="1"/>
    <col min="781" max="1024" width="9.140625" style="888"/>
    <col min="1025" max="1025" width="6.42578125" style="888" customWidth="1"/>
    <col min="1026" max="1026" width="13.28515625" style="888" customWidth="1"/>
    <col min="1027" max="1027" width="62.42578125" style="888" customWidth="1"/>
    <col min="1028" max="1028" width="8.85546875" style="888" customWidth="1"/>
    <col min="1029" max="1029" width="15.140625" style="888" customWidth="1"/>
    <col min="1030" max="1030" width="11.7109375" style="888" bestFit="1" customWidth="1"/>
    <col min="1031" max="1031" width="13.42578125" style="888" bestFit="1" customWidth="1"/>
    <col min="1032" max="1032" width="7.28515625" style="888" bestFit="1" customWidth="1"/>
    <col min="1033" max="1033" width="16.42578125" style="888" bestFit="1" customWidth="1"/>
    <col min="1034" max="1036" width="0" style="888" hidden="1" customWidth="1"/>
    <col min="1037" max="1280" width="9.140625" style="888"/>
    <col min="1281" max="1281" width="6.42578125" style="888" customWidth="1"/>
    <col min="1282" max="1282" width="13.28515625" style="888" customWidth="1"/>
    <col min="1283" max="1283" width="62.42578125" style="888" customWidth="1"/>
    <col min="1284" max="1284" width="8.85546875" style="888" customWidth="1"/>
    <col min="1285" max="1285" width="15.140625" style="888" customWidth="1"/>
    <col min="1286" max="1286" width="11.7109375" style="888" bestFit="1" customWidth="1"/>
    <col min="1287" max="1287" width="13.42578125" style="888" bestFit="1" customWidth="1"/>
    <col min="1288" max="1288" width="7.28515625" style="888" bestFit="1" customWidth="1"/>
    <col min="1289" max="1289" width="16.42578125" style="888" bestFit="1" customWidth="1"/>
    <col min="1290" max="1292" width="0" style="888" hidden="1" customWidth="1"/>
    <col min="1293" max="1536" width="9.140625" style="888"/>
    <col min="1537" max="1537" width="6.42578125" style="888" customWidth="1"/>
    <col min="1538" max="1538" width="13.28515625" style="888" customWidth="1"/>
    <col min="1539" max="1539" width="62.42578125" style="888" customWidth="1"/>
    <col min="1540" max="1540" width="8.85546875" style="888" customWidth="1"/>
    <col min="1541" max="1541" width="15.140625" style="888" customWidth="1"/>
    <col min="1542" max="1542" width="11.7109375" style="888" bestFit="1" customWidth="1"/>
    <col min="1543" max="1543" width="13.42578125" style="888" bestFit="1" customWidth="1"/>
    <col min="1544" max="1544" width="7.28515625" style="888" bestFit="1" customWidth="1"/>
    <col min="1545" max="1545" width="16.42578125" style="888" bestFit="1" customWidth="1"/>
    <col min="1546" max="1548" width="0" style="888" hidden="1" customWidth="1"/>
    <col min="1549" max="1792" width="9.140625" style="888"/>
    <col min="1793" max="1793" width="6.42578125" style="888" customWidth="1"/>
    <col min="1794" max="1794" width="13.28515625" style="888" customWidth="1"/>
    <col min="1795" max="1795" width="62.42578125" style="888" customWidth="1"/>
    <col min="1796" max="1796" width="8.85546875" style="888" customWidth="1"/>
    <col min="1797" max="1797" width="15.140625" style="888" customWidth="1"/>
    <col min="1798" max="1798" width="11.7109375" style="888" bestFit="1" customWidth="1"/>
    <col min="1799" max="1799" width="13.42578125" style="888" bestFit="1" customWidth="1"/>
    <col min="1800" max="1800" width="7.28515625" style="888" bestFit="1" customWidth="1"/>
    <col min="1801" max="1801" width="16.42578125" style="888" bestFit="1" customWidth="1"/>
    <col min="1802" max="1804" width="0" style="888" hidden="1" customWidth="1"/>
    <col min="1805" max="2048" width="9.140625" style="888"/>
    <col min="2049" max="2049" width="6.42578125" style="888" customWidth="1"/>
    <col min="2050" max="2050" width="13.28515625" style="888" customWidth="1"/>
    <col min="2051" max="2051" width="62.42578125" style="888" customWidth="1"/>
    <col min="2052" max="2052" width="8.85546875" style="888" customWidth="1"/>
    <col min="2053" max="2053" width="15.140625" style="888" customWidth="1"/>
    <col min="2054" max="2054" width="11.7109375" style="888" bestFit="1" customWidth="1"/>
    <col min="2055" max="2055" width="13.42578125" style="888" bestFit="1" customWidth="1"/>
    <col min="2056" max="2056" width="7.28515625" style="888" bestFit="1" customWidth="1"/>
    <col min="2057" max="2057" width="16.42578125" style="888" bestFit="1" customWidth="1"/>
    <col min="2058" max="2060" width="0" style="888" hidden="1" customWidth="1"/>
    <col min="2061" max="2304" width="9.140625" style="888"/>
    <col min="2305" max="2305" width="6.42578125" style="888" customWidth="1"/>
    <col min="2306" max="2306" width="13.28515625" style="888" customWidth="1"/>
    <col min="2307" max="2307" width="62.42578125" style="888" customWidth="1"/>
    <col min="2308" max="2308" width="8.85546875" style="888" customWidth="1"/>
    <col min="2309" max="2309" width="15.140625" style="888" customWidth="1"/>
    <col min="2310" max="2310" width="11.7109375" style="888" bestFit="1" customWidth="1"/>
    <col min="2311" max="2311" width="13.42578125" style="888" bestFit="1" customWidth="1"/>
    <col min="2312" max="2312" width="7.28515625" style="888" bestFit="1" customWidth="1"/>
    <col min="2313" max="2313" width="16.42578125" style="888" bestFit="1" customWidth="1"/>
    <col min="2314" max="2316" width="0" style="888" hidden="1" customWidth="1"/>
    <col min="2317" max="2560" width="9.140625" style="888"/>
    <col min="2561" max="2561" width="6.42578125" style="888" customWidth="1"/>
    <col min="2562" max="2562" width="13.28515625" style="888" customWidth="1"/>
    <col min="2563" max="2563" width="62.42578125" style="888" customWidth="1"/>
    <col min="2564" max="2564" width="8.85546875" style="888" customWidth="1"/>
    <col min="2565" max="2565" width="15.140625" style="888" customWidth="1"/>
    <col min="2566" max="2566" width="11.7109375" style="888" bestFit="1" customWidth="1"/>
    <col min="2567" max="2567" width="13.42578125" style="888" bestFit="1" customWidth="1"/>
    <col min="2568" max="2568" width="7.28515625" style="888" bestFit="1" customWidth="1"/>
    <col min="2569" max="2569" width="16.42578125" style="888" bestFit="1" customWidth="1"/>
    <col min="2570" max="2572" width="0" style="888" hidden="1" customWidth="1"/>
    <col min="2573" max="2816" width="9.140625" style="888"/>
    <col min="2817" max="2817" width="6.42578125" style="888" customWidth="1"/>
    <col min="2818" max="2818" width="13.28515625" style="888" customWidth="1"/>
    <col min="2819" max="2819" width="62.42578125" style="888" customWidth="1"/>
    <col min="2820" max="2820" width="8.85546875" style="888" customWidth="1"/>
    <col min="2821" max="2821" width="15.140625" style="888" customWidth="1"/>
    <col min="2822" max="2822" width="11.7109375" style="888" bestFit="1" customWidth="1"/>
    <col min="2823" max="2823" width="13.42578125" style="888" bestFit="1" customWidth="1"/>
    <col min="2824" max="2824" width="7.28515625" style="888" bestFit="1" customWidth="1"/>
    <col min="2825" max="2825" width="16.42578125" style="888" bestFit="1" customWidth="1"/>
    <col min="2826" max="2828" width="0" style="888" hidden="1" customWidth="1"/>
    <col min="2829" max="3072" width="9.140625" style="888"/>
    <col min="3073" max="3073" width="6.42578125" style="888" customWidth="1"/>
    <col min="3074" max="3074" width="13.28515625" style="888" customWidth="1"/>
    <col min="3075" max="3075" width="62.42578125" style="888" customWidth="1"/>
    <col min="3076" max="3076" width="8.85546875" style="888" customWidth="1"/>
    <col min="3077" max="3077" width="15.140625" style="888" customWidth="1"/>
    <col min="3078" max="3078" width="11.7109375" style="888" bestFit="1" customWidth="1"/>
    <col min="3079" max="3079" width="13.42578125" style="888" bestFit="1" customWidth="1"/>
    <col min="3080" max="3080" width="7.28515625" style="888" bestFit="1" customWidth="1"/>
    <col min="3081" max="3081" width="16.42578125" style="888" bestFit="1" customWidth="1"/>
    <col min="3082" max="3084" width="0" style="888" hidden="1" customWidth="1"/>
    <col min="3085" max="3328" width="9.140625" style="888"/>
    <col min="3329" max="3329" width="6.42578125" style="888" customWidth="1"/>
    <col min="3330" max="3330" width="13.28515625" style="888" customWidth="1"/>
    <col min="3331" max="3331" width="62.42578125" style="888" customWidth="1"/>
    <col min="3332" max="3332" width="8.85546875" style="888" customWidth="1"/>
    <col min="3333" max="3333" width="15.140625" style="888" customWidth="1"/>
    <col min="3334" max="3334" width="11.7109375" style="888" bestFit="1" customWidth="1"/>
    <col min="3335" max="3335" width="13.42578125" style="888" bestFit="1" customWidth="1"/>
    <col min="3336" max="3336" width="7.28515625" style="888" bestFit="1" customWidth="1"/>
    <col min="3337" max="3337" width="16.42578125" style="888" bestFit="1" customWidth="1"/>
    <col min="3338" max="3340" width="0" style="888" hidden="1" customWidth="1"/>
    <col min="3341" max="3584" width="9.140625" style="888"/>
    <col min="3585" max="3585" width="6.42578125" style="888" customWidth="1"/>
    <col min="3586" max="3586" width="13.28515625" style="888" customWidth="1"/>
    <col min="3587" max="3587" width="62.42578125" style="888" customWidth="1"/>
    <col min="3588" max="3588" width="8.85546875" style="888" customWidth="1"/>
    <col min="3589" max="3589" width="15.140625" style="888" customWidth="1"/>
    <col min="3590" max="3590" width="11.7109375" style="888" bestFit="1" customWidth="1"/>
    <col min="3591" max="3591" width="13.42578125" style="888" bestFit="1" customWidth="1"/>
    <col min="3592" max="3592" width="7.28515625" style="888" bestFit="1" customWidth="1"/>
    <col min="3593" max="3593" width="16.42578125" style="888" bestFit="1" customWidth="1"/>
    <col min="3594" max="3596" width="0" style="888" hidden="1" customWidth="1"/>
    <col min="3597" max="3840" width="9.140625" style="888"/>
    <col min="3841" max="3841" width="6.42578125" style="888" customWidth="1"/>
    <col min="3842" max="3842" width="13.28515625" style="888" customWidth="1"/>
    <col min="3843" max="3843" width="62.42578125" style="888" customWidth="1"/>
    <col min="3844" max="3844" width="8.85546875" style="888" customWidth="1"/>
    <col min="3845" max="3845" width="15.140625" style="888" customWidth="1"/>
    <col min="3846" max="3846" width="11.7109375" style="888" bestFit="1" customWidth="1"/>
    <col min="3847" max="3847" width="13.42578125" style="888" bestFit="1" customWidth="1"/>
    <col min="3848" max="3848" width="7.28515625" style="888" bestFit="1" customWidth="1"/>
    <col min="3849" max="3849" width="16.42578125" style="888" bestFit="1" customWidth="1"/>
    <col min="3850" max="3852" width="0" style="888" hidden="1" customWidth="1"/>
    <col min="3853" max="4096" width="9.140625" style="888"/>
    <col min="4097" max="4097" width="6.42578125" style="888" customWidth="1"/>
    <col min="4098" max="4098" width="13.28515625" style="888" customWidth="1"/>
    <col min="4099" max="4099" width="62.42578125" style="888" customWidth="1"/>
    <col min="4100" max="4100" width="8.85546875" style="888" customWidth="1"/>
    <col min="4101" max="4101" width="15.140625" style="888" customWidth="1"/>
    <col min="4102" max="4102" width="11.7109375" style="888" bestFit="1" customWidth="1"/>
    <col min="4103" max="4103" width="13.42578125" style="888" bestFit="1" customWidth="1"/>
    <col min="4104" max="4104" width="7.28515625" style="888" bestFit="1" customWidth="1"/>
    <col min="4105" max="4105" width="16.42578125" style="888" bestFit="1" customWidth="1"/>
    <col min="4106" max="4108" width="0" style="888" hidden="1" customWidth="1"/>
    <col min="4109" max="4352" width="9.140625" style="888"/>
    <col min="4353" max="4353" width="6.42578125" style="888" customWidth="1"/>
    <col min="4354" max="4354" width="13.28515625" style="888" customWidth="1"/>
    <col min="4355" max="4355" width="62.42578125" style="888" customWidth="1"/>
    <col min="4356" max="4356" width="8.85546875" style="888" customWidth="1"/>
    <col min="4357" max="4357" width="15.140625" style="888" customWidth="1"/>
    <col min="4358" max="4358" width="11.7109375" style="888" bestFit="1" customWidth="1"/>
    <col min="4359" max="4359" width="13.42578125" style="888" bestFit="1" customWidth="1"/>
    <col min="4360" max="4360" width="7.28515625" style="888" bestFit="1" customWidth="1"/>
    <col min="4361" max="4361" width="16.42578125" style="888" bestFit="1" customWidth="1"/>
    <col min="4362" max="4364" width="0" style="888" hidden="1" customWidth="1"/>
    <col min="4365" max="4608" width="9.140625" style="888"/>
    <col min="4609" max="4609" width="6.42578125" style="888" customWidth="1"/>
    <col min="4610" max="4610" width="13.28515625" style="888" customWidth="1"/>
    <col min="4611" max="4611" width="62.42578125" style="888" customWidth="1"/>
    <col min="4612" max="4612" width="8.85546875" style="888" customWidth="1"/>
    <col min="4613" max="4613" width="15.140625" style="888" customWidth="1"/>
    <col min="4614" max="4614" width="11.7109375" style="888" bestFit="1" customWidth="1"/>
    <col min="4615" max="4615" width="13.42578125" style="888" bestFit="1" customWidth="1"/>
    <col min="4616" max="4616" width="7.28515625" style="888" bestFit="1" customWidth="1"/>
    <col min="4617" max="4617" width="16.42578125" style="888" bestFit="1" customWidth="1"/>
    <col min="4618" max="4620" width="0" style="888" hidden="1" customWidth="1"/>
    <col min="4621" max="4864" width="9.140625" style="888"/>
    <col min="4865" max="4865" width="6.42578125" style="888" customWidth="1"/>
    <col min="4866" max="4866" width="13.28515625" style="888" customWidth="1"/>
    <col min="4867" max="4867" width="62.42578125" style="888" customWidth="1"/>
    <col min="4868" max="4868" width="8.85546875" style="888" customWidth="1"/>
    <col min="4869" max="4869" width="15.140625" style="888" customWidth="1"/>
    <col min="4870" max="4870" width="11.7109375" style="888" bestFit="1" customWidth="1"/>
    <col min="4871" max="4871" width="13.42578125" style="888" bestFit="1" customWidth="1"/>
    <col min="4872" max="4872" width="7.28515625" style="888" bestFit="1" customWidth="1"/>
    <col min="4873" max="4873" width="16.42578125" style="888" bestFit="1" customWidth="1"/>
    <col min="4874" max="4876" width="0" style="888" hidden="1" customWidth="1"/>
    <col min="4877" max="5120" width="9.140625" style="888"/>
    <col min="5121" max="5121" width="6.42578125" style="888" customWidth="1"/>
    <col min="5122" max="5122" width="13.28515625" style="888" customWidth="1"/>
    <col min="5123" max="5123" width="62.42578125" style="888" customWidth="1"/>
    <col min="5124" max="5124" width="8.85546875" style="888" customWidth="1"/>
    <col min="5125" max="5125" width="15.140625" style="888" customWidth="1"/>
    <col min="5126" max="5126" width="11.7109375" style="888" bestFit="1" customWidth="1"/>
    <col min="5127" max="5127" width="13.42578125" style="888" bestFit="1" customWidth="1"/>
    <col min="5128" max="5128" width="7.28515625" style="888" bestFit="1" customWidth="1"/>
    <col min="5129" max="5129" width="16.42578125" style="888" bestFit="1" customWidth="1"/>
    <col min="5130" max="5132" width="0" style="888" hidden="1" customWidth="1"/>
    <col min="5133" max="5376" width="9.140625" style="888"/>
    <col min="5377" max="5377" width="6.42578125" style="888" customWidth="1"/>
    <col min="5378" max="5378" width="13.28515625" style="888" customWidth="1"/>
    <col min="5379" max="5379" width="62.42578125" style="888" customWidth="1"/>
    <col min="5380" max="5380" width="8.85546875" style="888" customWidth="1"/>
    <col min="5381" max="5381" width="15.140625" style="888" customWidth="1"/>
    <col min="5382" max="5382" width="11.7109375" style="888" bestFit="1" customWidth="1"/>
    <col min="5383" max="5383" width="13.42578125" style="888" bestFit="1" customWidth="1"/>
    <col min="5384" max="5384" width="7.28515625" style="888" bestFit="1" customWidth="1"/>
    <col min="5385" max="5385" width="16.42578125" style="888" bestFit="1" customWidth="1"/>
    <col min="5386" max="5388" width="0" style="888" hidden="1" customWidth="1"/>
    <col min="5389" max="5632" width="9.140625" style="888"/>
    <col min="5633" max="5633" width="6.42578125" style="888" customWidth="1"/>
    <col min="5634" max="5634" width="13.28515625" style="888" customWidth="1"/>
    <col min="5635" max="5635" width="62.42578125" style="888" customWidth="1"/>
    <col min="5636" max="5636" width="8.85546875" style="888" customWidth="1"/>
    <col min="5637" max="5637" width="15.140625" style="888" customWidth="1"/>
    <col min="5638" max="5638" width="11.7109375" style="888" bestFit="1" customWidth="1"/>
    <col min="5639" max="5639" width="13.42578125" style="888" bestFit="1" customWidth="1"/>
    <col min="5640" max="5640" width="7.28515625" style="888" bestFit="1" customWidth="1"/>
    <col min="5641" max="5641" width="16.42578125" style="888" bestFit="1" customWidth="1"/>
    <col min="5642" max="5644" width="0" style="888" hidden="1" customWidth="1"/>
    <col min="5645" max="5888" width="9.140625" style="888"/>
    <col min="5889" max="5889" width="6.42578125" style="888" customWidth="1"/>
    <col min="5890" max="5890" width="13.28515625" style="888" customWidth="1"/>
    <col min="5891" max="5891" width="62.42578125" style="888" customWidth="1"/>
    <col min="5892" max="5892" width="8.85546875" style="888" customWidth="1"/>
    <col min="5893" max="5893" width="15.140625" style="888" customWidth="1"/>
    <col min="5894" max="5894" width="11.7109375" style="888" bestFit="1" customWidth="1"/>
    <col min="5895" max="5895" width="13.42578125" style="888" bestFit="1" customWidth="1"/>
    <col min="5896" max="5896" width="7.28515625" style="888" bestFit="1" customWidth="1"/>
    <col min="5897" max="5897" width="16.42578125" style="888" bestFit="1" customWidth="1"/>
    <col min="5898" max="5900" width="0" style="888" hidden="1" customWidth="1"/>
    <col min="5901" max="6144" width="9.140625" style="888"/>
    <col min="6145" max="6145" width="6.42578125" style="888" customWidth="1"/>
    <col min="6146" max="6146" width="13.28515625" style="888" customWidth="1"/>
    <col min="6147" max="6147" width="62.42578125" style="888" customWidth="1"/>
    <col min="6148" max="6148" width="8.85546875" style="888" customWidth="1"/>
    <col min="6149" max="6149" width="15.140625" style="888" customWidth="1"/>
    <col min="6150" max="6150" width="11.7109375" style="888" bestFit="1" customWidth="1"/>
    <col min="6151" max="6151" width="13.42578125" style="888" bestFit="1" customWidth="1"/>
    <col min="6152" max="6152" width="7.28515625" style="888" bestFit="1" customWidth="1"/>
    <col min="6153" max="6153" width="16.42578125" style="888" bestFit="1" customWidth="1"/>
    <col min="6154" max="6156" width="0" style="888" hidden="1" customWidth="1"/>
    <col min="6157" max="6400" width="9.140625" style="888"/>
    <col min="6401" max="6401" width="6.42578125" style="888" customWidth="1"/>
    <col min="6402" max="6402" width="13.28515625" style="888" customWidth="1"/>
    <col min="6403" max="6403" width="62.42578125" style="888" customWidth="1"/>
    <col min="6404" max="6404" width="8.85546875" style="888" customWidth="1"/>
    <col min="6405" max="6405" width="15.140625" style="888" customWidth="1"/>
    <col min="6406" max="6406" width="11.7109375" style="888" bestFit="1" customWidth="1"/>
    <col min="6407" max="6407" width="13.42578125" style="888" bestFit="1" customWidth="1"/>
    <col min="6408" max="6408" width="7.28515625" style="888" bestFit="1" customWidth="1"/>
    <col min="6409" max="6409" width="16.42578125" style="888" bestFit="1" customWidth="1"/>
    <col min="6410" max="6412" width="0" style="888" hidden="1" customWidth="1"/>
    <col min="6413" max="6656" width="9.140625" style="888"/>
    <col min="6657" max="6657" width="6.42578125" style="888" customWidth="1"/>
    <col min="6658" max="6658" width="13.28515625" style="888" customWidth="1"/>
    <col min="6659" max="6659" width="62.42578125" style="888" customWidth="1"/>
    <col min="6660" max="6660" width="8.85546875" style="888" customWidth="1"/>
    <col min="6661" max="6661" width="15.140625" style="888" customWidth="1"/>
    <col min="6662" max="6662" width="11.7109375" style="888" bestFit="1" customWidth="1"/>
    <col min="6663" max="6663" width="13.42578125" style="888" bestFit="1" customWidth="1"/>
    <col min="6664" max="6664" width="7.28515625" style="888" bestFit="1" customWidth="1"/>
    <col min="6665" max="6665" width="16.42578125" style="888" bestFit="1" customWidth="1"/>
    <col min="6666" max="6668" width="0" style="888" hidden="1" customWidth="1"/>
    <col min="6669" max="6912" width="9.140625" style="888"/>
    <col min="6913" max="6913" width="6.42578125" style="888" customWidth="1"/>
    <col min="6914" max="6914" width="13.28515625" style="888" customWidth="1"/>
    <col min="6915" max="6915" width="62.42578125" style="888" customWidth="1"/>
    <col min="6916" max="6916" width="8.85546875" style="888" customWidth="1"/>
    <col min="6917" max="6917" width="15.140625" style="888" customWidth="1"/>
    <col min="6918" max="6918" width="11.7109375" style="888" bestFit="1" customWidth="1"/>
    <col min="6919" max="6919" width="13.42578125" style="888" bestFit="1" customWidth="1"/>
    <col min="6920" max="6920" width="7.28515625" style="888" bestFit="1" customWidth="1"/>
    <col min="6921" max="6921" width="16.42578125" style="888" bestFit="1" customWidth="1"/>
    <col min="6922" max="6924" width="0" style="888" hidden="1" customWidth="1"/>
    <col min="6925" max="7168" width="9.140625" style="888"/>
    <col min="7169" max="7169" width="6.42578125" style="888" customWidth="1"/>
    <col min="7170" max="7170" width="13.28515625" style="888" customWidth="1"/>
    <col min="7171" max="7171" width="62.42578125" style="888" customWidth="1"/>
    <col min="7172" max="7172" width="8.85546875" style="888" customWidth="1"/>
    <col min="7173" max="7173" width="15.140625" style="888" customWidth="1"/>
    <col min="7174" max="7174" width="11.7109375" style="888" bestFit="1" customWidth="1"/>
    <col min="7175" max="7175" width="13.42578125" style="888" bestFit="1" customWidth="1"/>
    <col min="7176" max="7176" width="7.28515625" style="888" bestFit="1" customWidth="1"/>
    <col min="7177" max="7177" width="16.42578125" style="888" bestFit="1" customWidth="1"/>
    <col min="7178" max="7180" width="0" style="888" hidden="1" customWidth="1"/>
    <col min="7181" max="7424" width="9.140625" style="888"/>
    <col min="7425" max="7425" width="6.42578125" style="888" customWidth="1"/>
    <col min="7426" max="7426" width="13.28515625" style="888" customWidth="1"/>
    <col min="7427" max="7427" width="62.42578125" style="888" customWidth="1"/>
    <col min="7428" max="7428" width="8.85546875" style="888" customWidth="1"/>
    <col min="7429" max="7429" width="15.140625" style="888" customWidth="1"/>
    <col min="7430" max="7430" width="11.7109375" style="888" bestFit="1" customWidth="1"/>
    <col min="7431" max="7431" width="13.42578125" style="888" bestFit="1" customWidth="1"/>
    <col min="7432" max="7432" width="7.28515625" style="888" bestFit="1" customWidth="1"/>
    <col min="7433" max="7433" width="16.42578125" style="888" bestFit="1" customWidth="1"/>
    <col min="7434" max="7436" width="0" style="888" hidden="1" customWidth="1"/>
    <col min="7437" max="7680" width="9.140625" style="888"/>
    <col min="7681" max="7681" width="6.42578125" style="888" customWidth="1"/>
    <col min="7682" max="7682" width="13.28515625" style="888" customWidth="1"/>
    <col min="7683" max="7683" width="62.42578125" style="888" customWidth="1"/>
    <col min="7684" max="7684" width="8.85546875" style="888" customWidth="1"/>
    <col min="7685" max="7685" width="15.140625" style="888" customWidth="1"/>
    <col min="7686" max="7686" width="11.7109375" style="888" bestFit="1" customWidth="1"/>
    <col min="7687" max="7687" width="13.42578125" style="888" bestFit="1" customWidth="1"/>
    <col min="7688" max="7688" width="7.28515625" style="888" bestFit="1" customWidth="1"/>
    <col min="7689" max="7689" width="16.42578125" style="888" bestFit="1" customWidth="1"/>
    <col min="7690" max="7692" width="0" style="888" hidden="1" customWidth="1"/>
    <col min="7693" max="7936" width="9.140625" style="888"/>
    <col min="7937" max="7937" width="6.42578125" style="888" customWidth="1"/>
    <col min="7938" max="7938" width="13.28515625" style="888" customWidth="1"/>
    <col min="7939" max="7939" width="62.42578125" style="888" customWidth="1"/>
    <col min="7940" max="7940" width="8.85546875" style="888" customWidth="1"/>
    <col min="7941" max="7941" width="15.140625" style="888" customWidth="1"/>
    <col min="7942" max="7942" width="11.7109375" style="888" bestFit="1" customWidth="1"/>
    <col min="7943" max="7943" width="13.42578125" style="888" bestFit="1" customWidth="1"/>
    <col min="7944" max="7944" width="7.28515625" style="888" bestFit="1" customWidth="1"/>
    <col min="7945" max="7945" width="16.42578125" style="888" bestFit="1" customWidth="1"/>
    <col min="7946" max="7948" width="0" style="888" hidden="1" customWidth="1"/>
    <col min="7949" max="8192" width="9.140625" style="888"/>
    <col min="8193" max="8193" width="6.42578125" style="888" customWidth="1"/>
    <col min="8194" max="8194" width="13.28515625" style="888" customWidth="1"/>
    <col min="8195" max="8195" width="62.42578125" style="888" customWidth="1"/>
    <col min="8196" max="8196" width="8.85546875" style="888" customWidth="1"/>
    <col min="8197" max="8197" width="15.140625" style="888" customWidth="1"/>
    <col min="8198" max="8198" width="11.7109375" style="888" bestFit="1" customWidth="1"/>
    <col min="8199" max="8199" width="13.42578125" style="888" bestFit="1" customWidth="1"/>
    <col min="8200" max="8200" width="7.28515625" style="888" bestFit="1" customWidth="1"/>
    <col min="8201" max="8201" width="16.42578125" style="888" bestFit="1" customWidth="1"/>
    <col min="8202" max="8204" width="0" style="888" hidden="1" customWidth="1"/>
    <col min="8205" max="8448" width="9.140625" style="888"/>
    <col min="8449" max="8449" width="6.42578125" style="888" customWidth="1"/>
    <col min="8450" max="8450" width="13.28515625" style="888" customWidth="1"/>
    <col min="8451" max="8451" width="62.42578125" style="888" customWidth="1"/>
    <col min="8452" max="8452" width="8.85546875" style="888" customWidth="1"/>
    <col min="8453" max="8453" width="15.140625" style="888" customWidth="1"/>
    <col min="8454" max="8454" width="11.7109375" style="888" bestFit="1" customWidth="1"/>
    <col min="8455" max="8455" width="13.42578125" style="888" bestFit="1" customWidth="1"/>
    <col min="8456" max="8456" width="7.28515625" style="888" bestFit="1" customWidth="1"/>
    <col min="8457" max="8457" width="16.42578125" style="888" bestFit="1" customWidth="1"/>
    <col min="8458" max="8460" width="0" style="888" hidden="1" customWidth="1"/>
    <col min="8461" max="8704" width="9.140625" style="888"/>
    <col min="8705" max="8705" width="6.42578125" style="888" customWidth="1"/>
    <col min="8706" max="8706" width="13.28515625" style="888" customWidth="1"/>
    <col min="8707" max="8707" width="62.42578125" style="888" customWidth="1"/>
    <col min="8708" max="8708" width="8.85546875" style="888" customWidth="1"/>
    <col min="8709" max="8709" width="15.140625" style="888" customWidth="1"/>
    <col min="8710" max="8710" width="11.7109375" style="888" bestFit="1" customWidth="1"/>
    <col min="8711" max="8711" width="13.42578125" style="888" bestFit="1" customWidth="1"/>
    <col min="8712" max="8712" width="7.28515625" style="888" bestFit="1" customWidth="1"/>
    <col min="8713" max="8713" width="16.42578125" style="888" bestFit="1" customWidth="1"/>
    <col min="8714" max="8716" width="0" style="888" hidden="1" customWidth="1"/>
    <col min="8717" max="8960" width="9.140625" style="888"/>
    <col min="8961" max="8961" width="6.42578125" style="888" customWidth="1"/>
    <col min="8962" max="8962" width="13.28515625" style="888" customWidth="1"/>
    <col min="8963" max="8963" width="62.42578125" style="888" customWidth="1"/>
    <col min="8964" max="8964" width="8.85546875" style="888" customWidth="1"/>
    <col min="8965" max="8965" width="15.140625" style="888" customWidth="1"/>
    <col min="8966" max="8966" width="11.7109375" style="888" bestFit="1" customWidth="1"/>
    <col min="8967" max="8967" width="13.42578125" style="888" bestFit="1" customWidth="1"/>
    <col min="8968" max="8968" width="7.28515625" style="888" bestFit="1" customWidth="1"/>
    <col min="8969" max="8969" width="16.42578125" style="888" bestFit="1" customWidth="1"/>
    <col min="8970" max="8972" width="0" style="888" hidden="1" customWidth="1"/>
    <col min="8973" max="9216" width="9.140625" style="888"/>
    <col min="9217" max="9217" width="6.42578125" style="888" customWidth="1"/>
    <col min="9218" max="9218" width="13.28515625" style="888" customWidth="1"/>
    <col min="9219" max="9219" width="62.42578125" style="888" customWidth="1"/>
    <col min="9220" max="9220" width="8.85546875" style="888" customWidth="1"/>
    <col min="9221" max="9221" width="15.140625" style="888" customWidth="1"/>
    <col min="9222" max="9222" width="11.7109375" style="888" bestFit="1" customWidth="1"/>
    <col min="9223" max="9223" width="13.42578125" style="888" bestFit="1" customWidth="1"/>
    <col min="9224" max="9224" width="7.28515625" style="888" bestFit="1" customWidth="1"/>
    <col min="9225" max="9225" width="16.42578125" style="888" bestFit="1" customWidth="1"/>
    <col min="9226" max="9228" width="0" style="888" hidden="1" customWidth="1"/>
    <col min="9229" max="9472" width="9.140625" style="888"/>
    <col min="9473" max="9473" width="6.42578125" style="888" customWidth="1"/>
    <col min="9474" max="9474" width="13.28515625" style="888" customWidth="1"/>
    <col min="9475" max="9475" width="62.42578125" style="888" customWidth="1"/>
    <col min="9476" max="9476" width="8.85546875" style="888" customWidth="1"/>
    <col min="9477" max="9477" width="15.140625" style="888" customWidth="1"/>
    <col min="9478" max="9478" width="11.7109375" style="888" bestFit="1" customWidth="1"/>
    <col min="9479" max="9479" width="13.42578125" style="888" bestFit="1" customWidth="1"/>
    <col min="9480" max="9480" width="7.28515625" style="888" bestFit="1" customWidth="1"/>
    <col min="9481" max="9481" width="16.42578125" style="888" bestFit="1" customWidth="1"/>
    <col min="9482" max="9484" width="0" style="888" hidden="1" customWidth="1"/>
    <col min="9485" max="9728" width="9.140625" style="888"/>
    <col min="9729" max="9729" width="6.42578125" style="888" customWidth="1"/>
    <col min="9730" max="9730" width="13.28515625" style="888" customWidth="1"/>
    <col min="9731" max="9731" width="62.42578125" style="888" customWidth="1"/>
    <col min="9732" max="9732" width="8.85546875" style="888" customWidth="1"/>
    <col min="9733" max="9733" width="15.140625" style="888" customWidth="1"/>
    <col min="9734" max="9734" width="11.7109375" style="888" bestFit="1" customWidth="1"/>
    <col min="9735" max="9735" width="13.42578125" style="888" bestFit="1" customWidth="1"/>
    <col min="9736" max="9736" width="7.28515625" style="888" bestFit="1" customWidth="1"/>
    <col min="9737" max="9737" width="16.42578125" style="888" bestFit="1" customWidth="1"/>
    <col min="9738" max="9740" width="0" style="888" hidden="1" customWidth="1"/>
    <col min="9741" max="9984" width="9.140625" style="888"/>
    <col min="9985" max="9985" width="6.42578125" style="888" customWidth="1"/>
    <col min="9986" max="9986" width="13.28515625" style="888" customWidth="1"/>
    <col min="9987" max="9987" width="62.42578125" style="888" customWidth="1"/>
    <col min="9988" max="9988" width="8.85546875" style="888" customWidth="1"/>
    <col min="9989" max="9989" width="15.140625" style="888" customWidth="1"/>
    <col min="9990" max="9990" width="11.7109375" style="888" bestFit="1" customWidth="1"/>
    <col min="9991" max="9991" width="13.42578125" style="888" bestFit="1" customWidth="1"/>
    <col min="9992" max="9992" width="7.28515625" style="888" bestFit="1" customWidth="1"/>
    <col min="9993" max="9993" width="16.42578125" style="888" bestFit="1" customWidth="1"/>
    <col min="9994" max="9996" width="0" style="888" hidden="1" customWidth="1"/>
    <col min="9997" max="10240" width="9.140625" style="888"/>
    <col min="10241" max="10241" width="6.42578125" style="888" customWidth="1"/>
    <col min="10242" max="10242" width="13.28515625" style="888" customWidth="1"/>
    <col min="10243" max="10243" width="62.42578125" style="888" customWidth="1"/>
    <col min="10244" max="10244" width="8.85546875" style="888" customWidth="1"/>
    <col min="10245" max="10245" width="15.140625" style="888" customWidth="1"/>
    <col min="10246" max="10246" width="11.7109375" style="888" bestFit="1" customWidth="1"/>
    <col min="10247" max="10247" width="13.42578125" style="888" bestFit="1" customWidth="1"/>
    <col min="10248" max="10248" width="7.28515625" style="888" bestFit="1" customWidth="1"/>
    <col min="10249" max="10249" width="16.42578125" style="888" bestFit="1" customWidth="1"/>
    <col min="10250" max="10252" width="0" style="888" hidden="1" customWidth="1"/>
    <col min="10253" max="10496" width="9.140625" style="888"/>
    <col min="10497" max="10497" width="6.42578125" style="888" customWidth="1"/>
    <col min="10498" max="10498" width="13.28515625" style="888" customWidth="1"/>
    <col min="10499" max="10499" width="62.42578125" style="888" customWidth="1"/>
    <col min="10500" max="10500" width="8.85546875" style="888" customWidth="1"/>
    <col min="10501" max="10501" width="15.140625" style="888" customWidth="1"/>
    <col min="10502" max="10502" width="11.7109375" style="888" bestFit="1" customWidth="1"/>
    <col min="10503" max="10503" width="13.42578125" style="888" bestFit="1" customWidth="1"/>
    <col min="10504" max="10504" width="7.28515625" style="888" bestFit="1" customWidth="1"/>
    <col min="10505" max="10505" width="16.42578125" style="888" bestFit="1" customWidth="1"/>
    <col min="10506" max="10508" width="0" style="888" hidden="1" customWidth="1"/>
    <col min="10509" max="10752" width="9.140625" style="888"/>
    <col min="10753" max="10753" width="6.42578125" style="888" customWidth="1"/>
    <col min="10754" max="10754" width="13.28515625" style="888" customWidth="1"/>
    <col min="10755" max="10755" width="62.42578125" style="888" customWidth="1"/>
    <col min="10756" max="10756" width="8.85546875" style="888" customWidth="1"/>
    <col min="10757" max="10757" width="15.140625" style="888" customWidth="1"/>
    <col min="10758" max="10758" width="11.7109375" style="888" bestFit="1" customWidth="1"/>
    <col min="10759" max="10759" width="13.42578125" style="888" bestFit="1" customWidth="1"/>
    <col min="10760" max="10760" width="7.28515625" style="888" bestFit="1" customWidth="1"/>
    <col min="10761" max="10761" width="16.42578125" style="888" bestFit="1" customWidth="1"/>
    <col min="10762" max="10764" width="0" style="888" hidden="1" customWidth="1"/>
    <col min="10765" max="11008" width="9.140625" style="888"/>
    <col min="11009" max="11009" width="6.42578125" style="888" customWidth="1"/>
    <col min="11010" max="11010" width="13.28515625" style="888" customWidth="1"/>
    <col min="11011" max="11011" width="62.42578125" style="888" customWidth="1"/>
    <col min="11012" max="11012" width="8.85546875" style="888" customWidth="1"/>
    <col min="11013" max="11013" width="15.140625" style="888" customWidth="1"/>
    <col min="11014" max="11014" width="11.7109375" style="888" bestFit="1" customWidth="1"/>
    <col min="11015" max="11015" width="13.42578125" style="888" bestFit="1" customWidth="1"/>
    <col min="11016" max="11016" width="7.28515625" style="888" bestFit="1" customWidth="1"/>
    <col min="11017" max="11017" width="16.42578125" style="888" bestFit="1" customWidth="1"/>
    <col min="11018" max="11020" width="0" style="888" hidden="1" customWidth="1"/>
    <col min="11021" max="11264" width="9.140625" style="888"/>
    <col min="11265" max="11265" width="6.42578125" style="888" customWidth="1"/>
    <col min="11266" max="11266" width="13.28515625" style="888" customWidth="1"/>
    <col min="11267" max="11267" width="62.42578125" style="888" customWidth="1"/>
    <col min="11268" max="11268" width="8.85546875" style="888" customWidth="1"/>
    <col min="11269" max="11269" width="15.140625" style="888" customWidth="1"/>
    <col min="11270" max="11270" width="11.7109375" style="888" bestFit="1" customWidth="1"/>
    <col min="11271" max="11271" width="13.42578125" style="888" bestFit="1" customWidth="1"/>
    <col min="11272" max="11272" width="7.28515625" style="888" bestFit="1" customWidth="1"/>
    <col min="11273" max="11273" width="16.42578125" style="888" bestFit="1" customWidth="1"/>
    <col min="11274" max="11276" width="0" style="888" hidden="1" customWidth="1"/>
    <col min="11277" max="11520" width="9.140625" style="888"/>
    <col min="11521" max="11521" width="6.42578125" style="888" customWidth="1"/>
    <col min="11522" max="11522" width="13.28515625" style="888" customWidth="1"/>
    <col min="11523" max="11523" width="62.42578125" style="888" customWidth="1"/>
    <col min="11524" max="11524" width="8.85546875" style="888" customWidth="1"/>
    <col min="11525" max="11525" width="15.140625" style="888" customWidth="1"/>
    <col min="11526" max="11526" width="11.7109375" style="888" bestFit="1" customWidth="1"/>
    <col min="11527" max="11527" width="13.42578125" style="888" bestFit="1" customWidth="1"/>
    <col min="11528" max="11528" width="7.28515625" style="888" bestFit="1" customWidth="1"/>
    <col min="11529" max="11529" width="16.42578125" style="888" bestFit="1" customWidth="1"/>
    <col min="11530" max="11532" width="0" style="888" hidden="1" customWidth="1"/>
    <col min="11533" max="11776" width="9.140625" style="888"/>
    <col min="11777" max="11777" width="6.42578125" style="888" customWidth="1"/>
    <col min="11778" max="11778" width="13.28515625" style="888" customWidth="1"/>
    <col min="11779" max="11779" width="62.42578125" style="888" customWidth="1"/>
    <col min="11780" max="11780" width="8.85546875" style="888" customWidth="1"/>
    <col min="11781" max="11781" width="15.140625" style="888" customWidth="1"/>
    <col min="11782" max="11782" width="11.7109375" style="888" bestFit="1" customWidth="1"/>
    <col min="11783" max="11783" width="13.42578125" style="888" bestFit="1" customWidth="1"/>
    <col min="11784" max="11784" width="7.28515625" style="888" bestFit="1" customWidth="1"/>
    <col min="11785" max="11785" width="16.42578125" style="888" bestFit="1" customWidth="1"/>
    <col min="11786" max="11788" width="0" style="888" hidden="1" customWidth="1"/>
    <col min="11789" max="12032" width="9.140625" style="888"/>
    <col min="12033" max="12033" width="6.42578125" style="888" customWidth="1"/>
    <col min="12034" max="12034" width="13.28515625" style="888" customWidth="1"/>
    <col min="12035" max="12035" width="62.42578125" style="888" customWidth="1"/>
    <col min="12036" max="12036" width="8.85546875" style="888" customWidth="1"/>
    <col min="12037" max="12037" width="15.140625" style="888" customWidth="1"/>
    <col min="12038" max="12038" width="11.7109375" style="888" bestFit="1" customWidth="1"/>
    <col min="12039" max="12039" width="13.42578125" style="888" bestFit="1" customWidth="1"/>
    <col min="12040" max="12040" width="7.28515625" style="888" bestFit="1" customWidth="1"/>
    <col min="12041" max="12041" width="16.42578125" style="888" bestFit="1" customWidth="1"/>
    <col min="12042" max="12044" width="0" style="888" hidden="1" customWidth="1"/>
    <col min="12045" max="12288" width="9.140625" style="888"/>
    <col min="12289" max="12289" width="6.42578125" style="888" customWidth="1"/>
    <col min="12290" max="12290" width="13.28515625" style="888" customWidth="1"/>
    <col min="12291" max="12291" width="62.42578125" style="888" customWidth="1"/>
    <col min="12292" max="12292" width="8.85546875" style="888" customWidth="1"/>
    <col min="12293" max="12293" width="15.140625" style="888" customWidth="1"/>
    <col min="12294" max="12294" width="11.7109375" style="888" bestFit="1" customWidth="1"/>
    <col min="12295" max="12295" width="13.42578125" style="888" bestFit="1" customWidth="1"/>
    <col min="12296" max="12296" width="7.28515625" style="888" bestFit="1" customWidth="1"/>
    <col min="12297" max="12297" width="16.42578125" style="888" bestFit="1" customWidth="1"/>
    <col min="12298" max="12300" width="0" style="888" hidden="1" customWidth="1"/>
    <col min="12301" max="12544" width="9.140625" style="888"/>
    <col min="12545" max="12545" width="6.42578125" style="888" customWidth="1"/>
    <col min="12546" max="12546" width="13.28515625" style="888" customWidth="1"/>
    <col min="12547" max="12547" width="62.42578125" style="888" customWidth="1"/>
    <col min="12548" max="12548" width="8.85546875" style="888" customWidth="1"/>
    <col min="12549" max="12549" width="15.140625" style="888" customWidth="1"/>
    <col min="12550" max="12550" width="11.7109375" style="888" bestFit="1" customWidth="1"/>
    <col min="12551" max="12551" width="13.42578125" style="888" bestFit="1" customWidth="1"/>
    <col min="12552" max="12552" width="7.28515625" style="888" bestFit="1" customWidth="1"/>
    <col min="12553" max="12553" width="16.42578125" style="888" bestFit="1" customWidth="1"/>
    <col min="12554" max="12556" width="0" style="888" hidden="1" customWidth="1"/>
    <col min="12557" max="12800" width="9.140625" style="888"/>
    <col min="12801" max="12801" width="6.42578125" style="888" customWidth="1"/>
    <col min="12802" max="12802" width="13.28515625" style="888" customWidth="1"/>
    <col min="12803" max="12803" width="62.42578125" style="888" customWidth="1"/>
    <col min="12804" max="12804" width="8.85546875" style="888" customWidth="1"/>
    <col min="12805" max="12805" width="15.140625" style="888" customWidth="1"/>
    <col min="12806" max="12806" width="11.7109375" style="888" bestFit="1" customWidth="1"/>
    <col min="12807" max="12807" width="13.42578125" style="888" bestFit="1" customWidth="1"/>
    <col min="12808" max="12808" width="7.28515625" style="888" bestFit="1" customWidth="1"/>
    <col min="12809" max="12809" width="16.42578125" style="888" bestFit="1" customWidth="1"/>
    <col min="12810" max="12812" width="0" style="888" hidden="1" customWidth="1"/>
    <col min="12813" max="13056" width="9.140625" style="888"/>
    <col min="13057" max="13057" width="6.42578125" style="888" customWidth="1"/>
    <col min="13058" max="13058" width="13.28515625" style="888" customWidth="1"/>
    <col min="13059" max="13059" width="62.42578125" style="888" customWidth="1"/>
    <col min="13060" max="13060" width="8.85546875" style="888" customWidth="1"/>
    <col min="13061" max="13061" width="15.140625" style="888" customWidth="1"/>
    <col min="13062" max="13062" width="11.7109375" style="888" bestFit="1" customWidth="1"/>
    <col min="13063" max="13063" width="13.42578125" style="888" bestFit="1" customWidth="1"/>
    <col min="13064" max="13064" width="7.28515625" style="888" bestFit="1" customWidth="1"/>
    <col min="13065" max="13065" width="16.42578125" style="888" bestFit="1" customWidth="1"/>
    <col min="13066" max="13068" width="0" style="888" hidden="1" customWidth="1"/>
    <col min="13069" max="13312" width="9.140625" style="888"/>
    <col min="13313" max="13313" width="6.42578125" style="888" customWidth="1"/>
    <col min="13314" max="13314" width="13.28515625" style="888" customWidth="1"/>
    <col min="13315" max="13315" width="62.42578125" style="888" customWidth="1"/>
    <col min="13316" max="13316" width="8.85546875" style="888" customWidth="1"/>
    <col min="13317" max="13317" width="15.140625" style="888" customWidth="1"/>
    <col min="13318" max="13318" width="11.7109375" style="888" bestFit="1" customWidth="1"/>
    <col min="13319" max="13319" width="13.42578125" style="888" bestFit="1" customWidth="1"/>
    <col min="13320" max="13320" width="7.28515625" style="888" bestFit="1" customWidth="1"/>
    <col min="13321" max="13321" width="16.42578125" style="888" bestFit="1" customWidth="1"/>
    <col min="13322" max="13324" width="0" style="888" hidden="1" customWidth="1"/>
    <col min="13325" max="13568" width="9.140625" style="888"/>
    <col min="13569" max="13569" width="6.42578125" style="888" customWidth="1"/>
    <col min="13570" max="13570" width="13.28515625" style="888" customWidth="1"/>
    <col min="13571" max="13571" width="62.42578125" style="888" customWidth="1"/>
    <col min="13572" max="13572" width="8.85546875" style="888" customWidth="1"/>
    <col min="13573" max="13573" width="15.140625" style="888" customWidth="1"/>
    <col min="13574" max="13574" width="11.7109375" style="888" bestFit="1" customWidth="1"/>
    <col min="13575" max="13575" width="13.42578125" style="888" bestFit="1" customWidth="1"/>
    <col min="13576" max="13576" width="7.28515625" style="888" bestFit="1" customWidth="1"/>
    <col min="13577" max="13577" width="16.42578125" style="888" bestFit="1" customWidth="1"/>
    <col min="13578" max="13580" width="0" style="888" hidden="1" customWidth="1"/>
    <col min="13581" max="13824" width="9.140625" style="888"/>
    <col min="13825" max="13825" width="6.42578125" style="888" customWidth="1"/>
    <col min="13826" max="13826" width="13.28515625" style="888" customWidth="1"/>
    <col min="13827" max="13827" width="62.42578125" style="888" customWidth="1"/>
    <col min="13828" max="13828" width="8.85546875" style="888" customWidth="1"/>
    <col min="13829" max="13829" width="15.140625" style="888" customWidth="1"/>
    <col min="13830" max="13830" width="11.7109375" style="888" bestFit="1" customWidth="1"/>
    <col min="13831" max="13831" width="13.42578125" style="888" bestFit="1" customWidth="1"/>
    <col min="13832" max="13832" width="7.28515625" style="888" bestFit="1" customWidth="1"/>
    <col min="13833" max="13833" width="16.42578125" style="888" bestFit="1" customWidth="1"/>
    <col min="13834" max="13836" width="0" style="888" hidden="1" customWidth="1"/>
    <col min="13837" max="14080" width="9.140625" style="888"/>
    <col min="14081" max="14081" width="6.42578125" style="888" customWidth="1"/>
    <col min="14082" max="14082" width="13.28515625" style="888" customWidth="1"/>
    <col min="14083" max="14083" width="62.42578125" style="888" customWidth="1"/>
    <col min="14084" max="14084" width="8.85546875" style="888" customWidth="1"/>
    <col min="14085" max="14085" width="15.140625" style="888" customWidth="1"/>
    <col min="14086" max="14086" width="11.7109375" style="888" bestFit="1" customWidth="1"/>
    <col min="14087" max="14087" width="13.42578125" style="888" bestFit="1" customWidth="1"/>
    <col min="14088" max="14088" width="7.28515625" style="888" bestFit="1" customWidth="1"/>
    <col min="14089" max="14089" width="16.42578125" style="888" bestFit="1" customWidth="1"/>
    <col min="14090" max="14092" width="0" style="888" hidden="1" customWidth="1"/>
    <col min="14093" max="14336" width="9.140625" style="888"/>
    <col min="14337" max="14337" width="6.42578125" style="888" customWidth="1"/>
    <col min="14338" max="14338" width="13.28515625" style="888" customWidth="1"/>
    <col min="14339" max="14339" width="62.42578125" style="888" customWidth="1"/>
    <col min="14340" max="14340" width="8.85546875" style="888" customWidth="1"/>
    <col min="14341" max="14341" width="15.140625" style="888" customWidth="1"/>
    <col min="14342" max="14342" width="11.7109375" style="888" bestFit="1" customWidth="1"/>
    <col min="14343" max="14343" width="13.42578125" style="888" bestFit="1" customWidth="1"/>
    <col min="14344" max="14344" width="7.28515625" style="888" bestFit="1" customWidth="1"/>
    <col min="14345" max="14345" width="16.42578125" style="888" bestFit="1" customWidth="1"/>
    <col min="14346" max="14348" width="0" style="888" hidden="1" customWidth="1"/>
    <col min="14349" max="14592" width="9.140625" style="888"/>
    <col min="14593" max="14593" width="6.42578125" style="888" customWidth="1"/>
    <col min="14594" max="14594" width="13.28515625" style="888" customWidth="1"/>
    <col min="14595" max="14595" width="62.42578125" style="888" customWidth="1"/>
    <col min="14596" max="14596" width="8.85546875" style="888" customWidth="1"/>
    <col min="14597" max="14597" width="15.140625" style="888" customWidth="1"/>
    <col min="14598" max="14598" width="11.7109375" style="888" bestFit="1" customWidth="1"/>
    <col min="14599" max="14599" width="13.42578125" style="888" bestFit="1" customWidth="1"/>
    <col min="14600" max="14600" width="7.28515625" style="888" bestFit="1" customWidth="1"/>
    <col min="14601" max="14601" width="16.42578125" style="888" bestFit="1" customWidth="1"/>
    <col min="14602" max="14604" width="0" style="888" hidden="1" customWidth="1"/>
    <col min="14605" max="14848" width="9.140625" style="888"/>
    <col min="14849" max="14849" width="6.42578125" style="888" customWidth="1"/>
    <col min="14850" max="14850" width="13.28515625" style="888" customWidth="1"/>
    <col min="14851" max="14851" width="62.42578125" style="888" customWidth="1"/>
    <col min="14852" max="14852" width="8.85546875" style="888" customWidth="1"/>
    <col min="14853" max="14853" width="15.140625" style="888" customWidth="1"/>
    <col min="14854" max="14854" width="11.7109375" style="888" bestFit="1" customWidth="1"/>
    <col min="14855" max="14855" width="13.42578125" style="888" bestFit="1" customWidth="1"/>
    <col min="14856" max="14856" width="7.28515625" style="888" bestFit="1" customWidth="1"/>
    <col min="14857" max="14857" width="16.42578125" style="888" bestFit="1" customWidth="1"/>
    <col min="14858" max="14860" width="0" style="888" hidden="1" customWidth="1"/>
    <col min="14861" max="15104" width="9.140625" style="888"/>
    <col min="15105" max="15105" width="6.42578125" style="888" customWidth="1"/>
    <col min="15106" max="15106" width="13.28515625" style="888" customWidth="1"/>
    <col min="15107" max="15107" width="62.42578125" style="888" customWidth="1"/>
    <col min="15108" max="15108" width="8.85546875" style="888" customWidth="1"/>
    <col min="15109" max="15109" width="15.140625" style="888" customWidth="1"/>
    <col min="15110" max="15110" width="11.7109375" style="888" bestFit="1" customWidth="1"/>
    <col min="15111" max="15111" width="13.42578125" style="888" bestFit="1" customWidth="1"/>
    <col min="15112" max="15112" width="7.28515625" style="888" bestFit="1" customWidth="1"/>
    <col min="15113" max="15113" width="16.42578125" style="888" bestFit="1" customWidth="1"/>
    <col min="15114" max="15116" width="0" style="888" hidden="1" customWidth="1"/>
    <col min="15117" max="15360" width="9.140625" style="888"/>
    <col min="15361" max="15361" width="6.42578125" style="888" customWidth="1"/>
    <col min="15362" max="15362" width="13.28515625" style="888" customWidth="1"/>
    <col min="15363" max="15363" width="62.42578125" style="888" customWidth="1"/>
    <col min="15364" max="15364" width="8.85546875" style="888" customWidth="1"/>
    <col min="15365" max="15365" width="15.140625" style="888" customWidth="1"/>
    <col min="15366" max="15366" width="11.7109375" style="888" bestFit="1" customWidth="1"/>
    <col min="15367" max="15367" width="13.42578125" style="888" bestFit="1" customWidth="1"/>
    <col min="15368" max="15368" width="7.28515625" style="888" bestFit="1" customWidth="1"/>
    <col min="15369" max="15369" width="16.42578125" style="888" bestFit="1" customWidth="1"/>
    <col min="15370" max="15372" width="0" style="888" hidden="1" customWidth="1"/>
    <col min="15373" max="15616" width="9.140625" style="888"/>
    <col min="15617" max="15617" width="6.42578125" style="888" customWidth="1"/>
    <col min="15618" max="15618" width="13.28515625" style="888" customWidth="1"/>
    <col min="15619" max="15619" width="62.42578125" style="888" customWidth="1"/>
    <col min="15620" max="15620" width="8.85546875" style="888" customWidth="1"/>
    <col min="15621" max="15621" width="15.140625" style="888" customWidth="1"/>
    <col min="15622" max="15622" width="11.7109375" style="888" bestFit="1" customWidth="1"/>
    <col min="15623" max="15623" width="13.42578125" style="888" bestFit="1" customWidth="1"/>
    <col min="15624" max="15624" width="7.28515625" style="888" bestFit="1" customWidth="1"/>
    <col min="15625" max="15625" width="16.42578125" style="888" bestFit="1" customWidth="1"/>
    <col min="15626" max="15628" width="0" style="888" hidden="1" customWidth="1"/>
    <col min="15629" max="15872" width="9.140625" style="888"/>
    <col min="15873" max="15873" width="6.42578125" style="888" customWidth="1"/>
    <col min="15874" max="15874" width="13.28515625" style="888" customWidth="1"/>
    <col min="15875" max="15875" width="62.42578125" style="888" customWidth="1"/>
    <col min="15876" max="15876" width="8.85546875" style="888" customWidth="1"/>
    <col min="15877" max="15877" width="15.140625" style="888" customWidth="1"/>
    <col min="15878" max="15878" width="11.7109375" style="888" bestFit="1" customWidth="1"/>
    <col min="15879" max="15879" width="13.42578125" style="888" bestFit="1" customWidth="1"/>
    <col min="15880" max="15880" width="7.28515625" style="888" bestFit="1" customWidth="1"/>
    <col min="15881" max="15881" width="16.42578125" style="888" bestFit="1" customWidth="1"/>
    <col min="15882" max="15884" width="0" style="888" hidden="1" customWidth="1"/>
    <col min="15885" max="16128" width="9.140625" style="888"/>
    <col min="16129" max="16129" width="6.42578125" style="888" customWidth="1"/>
    <col min="16130" max="16130" width="13.28515625" style="888" customWidth="1"/>
    <col min="16131" max="16131" width="62.42578125" style="888" customWidth="1"/>
    <col min="16132" max="16132" width="8.85546875" style="888" customWidth="1"/>
    <col min="16133" max="16133" width="15.140625" style="888" customWidth="1"/>
    <col min="16134" max="16134" width="11.7109375" style="888" bestFit="1" customWidth="1"/>
    <col min="16135" max="16135" width="13.42578125" style="888" bestFit="1" customWidth="1"/>
    <col min="16136" max="16136" width="7.28515625" style="888" bestFit="1" customWidth="1"/>
    <col min="16137" max="16137" width="16.42578125" style="888" bestFit="1" customWidth="1"/>
    <col min="16138" max="16140" width="0" style="888" hidden="1" customWidth="1"/>
    <col min="16141" max="16384" width="9.140625" style="888"/>
  </cols>
  <sheetData>
    <row r="1" spans="1:12" ht="46.5" customHeight="1">
      <c r="A1" s="1374" t="s">
        <v>1301</v>
      </c>
      <c r="B1" s="1374"/>
      <c r="C1" s="1374"/>
      <c r="D1" s="1374"/>
      <c r="E1" s="1374"/>
      <c r="F1" s="1374"/>
      <c r="G1" s="1374"/>
      <c r="H1" s="1374"/>
      <c r="I1" s="1374"/>
    </row>
    <row r="2" spans="1:12" ht="19.5" customHeight="1">
      <c r="A2" s="1375" t="s">
        <v>809</v>
      </c>
      <c r="B2" s="1376"/>
      <c r="C2" s="1376"/>
      <c r="D2" s="1376"/>
      <c r="E2" s="1376"/>
      <c r="F2" s="1376"/>
      <c r="G2" s="1376"/>
      <c r="H2" s="1376"/>
      <c r="I2" s="1377"/>
    </row>
    <row r="3" spans="1:12" ht="22.5" customHeight="1">
      <c r="A3" s="1378" t="s">
        <v>1</v>
      </c>
      <c r="B3" s="1379"/>
      <c r="C3" s="1379"/>
      <c r="D3" s="1379"/>
      <c r="E3" s="1379"/>
      <c r="F3" s="1379"/>
      <c r="G3" s="1379"/>
      <c r="H3" s="1379"/>
      <c r="I3" s="1380"/>
    </row>
    <row r="4" spans="1:12">
      <c r="A4" s="1381" t="s">
        <v>1302</v>
      </c>
      <c r="B4" s="1381"/>
      <c r="C4" s="1381"/>
      <c r="D4" s="1381"/>
      <c r="E4" s="1381"/>
      <c r="F4" s="1381"/>
      <c r="G4" s="1381"/>
      <c r="H4" s="1381"/>
      <c r="I4" s="1381"/>
    </row>
    <row r="5" spans="1:12" ht="23.25">
      <c r="A5" s="1382"/>
      <c r="B5" s="1382"/>
      <c r="C5" s="1382"/>
      <c r="D5" s="1382"/>
      <c r="E5" s="1382"/>
      <c r="F5" s="1382"/>
      <c r="G5" s="1382"/>
      <c r="H5" s="1382"/>
      <c r="I5" s="1382"/>
    </row>
    <row r="6" spans="1:12" s="893" customFormat="1" ht="54" customHeight="1">
      <c r="A6" s="889" t="s">
        <v>810</v>
      </c>
      <c r="B6" s="890" t="s">
        <v>737</v>
      </c>
      <c r="C6" s="891" t="s">
        <v>811</v>
      </c>
      <c r="D6" s="889" t="s">
        <v>812</v>
      </c>
      <c r="E6" s="889" t="s">
        <v>6</v>
      </c>
      <c r="F6" s="839" t="s">
        <v>813</v>
      </c>
      <c r="G6" s="813" t="s">
        <v>814</v>
      </c>
      <c r="H6" s="889" t="s">
        <v>742</v>
      </c>
      <c r="I6" s="892" t="s">
        <v>815</v>
      </c>
    </row>
    <row r="7" spans="1:12" s="896" customFormat="1">
      <c r="A7" s="816">
        <v>1</v>
      </c>
      <c r="B7" s="817">
        <v>2</v>
      </c>
      <c r="C7" s="894" t="s">
        <v>11</v>
      </c>
      <c r="D7" s="817" t="s">
        <v>610</v>
      </c>
      <c r="E7" s="817" t="s">
        <v>13</v>
      </c>
      <c r="F7" s="817" t="s">
        <v>14</v>
      </c>
      <c r="G7" s="817">
        <v>5805.84</v>
      </c>
      <c r="H7" s="817" t="s">
        <v>15</v>
      </c>
      <c r="I7" s="817">
        <f>B7*G7</f>
        <v>11611.68</v>
      </c>
      <c r="J7" s="895">
        <v>11611.68</v>
      </c>
      <c r="K7" s="895">
        <f>J7-I7</f>
        <v>0</v>
      </c>
      <c r="L7" s="895"/>
    </row>
    <row r="8" spans="1:12" s="896" customFormat="1" ht="48">
      <c r="A8" s="816">
        <f>A7+1</f>
        <v>2</v>
      </c>
      <c r="B8" s="817">
        <v>2</v>
      </c>
      <c r="C8" s="894" t="s">
        <v>821</v>
      </c>
      <c r="D8" s="817" t="s">
        <v>610</v>
      </c>
      <c r="E8" s="817" t="s">
        <v>13</v>
      </c>
      <c r="F8" s="817" t="s">
        <v>18</v>
      </c>
      <c r="G8" s="897">
        <v>21945</v>
      </c>
      <c r="H8" s="897" t="s">
        <v>15</v>
      </c>
      <c r="I8" s="817">
        <f t="shared" ref="I8:I71" si="0">B8*G8</f>
        <v>43890</v>
      </c>
      <c r="J8" s="895">
        <v>43890</v>
      </c>
      <c r="K8" s="895">
        <f t="shared" ref="K8:K29" si="1">J8-I8</f>
        <v>0</v>
      </c>
      <c r="L8" s="895"/>
    </row>
    <row r="9" spans="1:12" s="896" customFormat="1">
      <c r="A9" s="816">
        <f t="shared" ref="A9:A72" si="2">A8+1</f>
        <v>3</v>
      </c>
      <c r="B9" s="817">
        <v>2</v>
      </c>
      <c r="C9" s="894" t="s">
        <v>19</v>
      </c>
      <c r="D9" s="817" t="s">
        <v>610</v>
      </c>
      <c r="E9" s="817" t="s">
        <v>13</v>
      </c>
      <c r="F9" s="817" t="s">
        <v>20</v>
      </c>
      <c r="G9" s="897">
        <v>5805.84</v>
      </c>
      <c r="H9" s="897" t="s">
        <v>15</v>
      </c>
      <c r="I9" s="817">
        <f t="shared" si="0"/>
        <v>11611.68</v>
      </c>
      <c r="J9" s="895">
        <v>11611.68</v>
      </c>
      <c r="K9" s="895">
        <f t="shared" si="1"/>
        <v>0</v>
      </c>
      <c r="L9" s="895"/>
    </row>
    <row r="10" spans="1:12" s="896" customFormat="1" ht="33">
      <c r="A10" s="816">
        <f t="shared" si="2"/>
        <v>4</v>
      </c>
      <c r="B10" s="817">
        <v>2</v>
      </c>
      <c r="C10" s="894" t="s">
        <v>613</v>
      </c>
      <c r="D10" s="817" t="s">
        <v>610</v>
      </c>
      <c r="E10" s="817" t="s">
        <v>13</v>
      </c>
      <c r="F10" s="817" t="s">
        <v>21</v>
      </c>
      <c r="G10" s="897">
        <v>49480.2</v>
      </c>
      <c r="H10" s="897" t="s">
        <v>15</v>
      </c>
      <c r="I10" s="817">
        <f t="shared" si="0"/>
        <v>98960.4</v>
      </c>
      <c r="J10" s="895">
        <v>98960.4</v>
      </c>
      <c r="K10" s="895">
        <f t="shared" si="1"/>
        <v>0</v>
      </c>
      <c r="L10" s="895"/>
    </row>
    <row r="11" spans="1:12" s="896" customFormat="1">
      <c r="A11" s="816">
        <f t="shared" si="2"/>
        <v>5</v>
      </c>
      <c r="B11" s="817">
        <v>1</v>
      </c>
      <c r="C11" s="894" t="s">
        <v>22</v>
      </c>
      <c r="D11" s="817" t="s">
        <v>610</v>
      </c>
      <c r="E11" s="817" t="s">
        <v>13</v>
      </c>
      <c r="F11" s="817" t="s">
        <v>23</v>
      </c>
      <c r="G11" s="897">
        <v>350</v>
      </c>
      <c r="H11" s="897" t="s">
        <v>15</v>
      </c>
      <c r="I11" s="817">
        <f t="shared" si="0"/>
        <v>350</v>
      </c>
      <c r="J11" s="896">
        <v>350</v>
      </c>
      <c r="K11" s="895">
        <f t="shared" si="1"/>
        <v>0</v>
      </c>
      <c r="L11" s="895"/>
    </row>
    <row r="12" spans="1:12" s="896" customFormat="1" ht="96">
      <c r="A12" s="816">
        <f t="shared" si="2"/>
        <v>6</v>
      </c>
      <c r="B12" s="817">
        <v>1</v>
      </c>
      <c r="C12" s="894" t="s">
        <v>614</v>
      </c>
      <c r="D12" s="817" t="s">
        <v>610</v>
      </c>
      <c r="E12" s="817" t="s">
        <v>13</v>
      </c>
      <c r="F12" s="817" t="s">
        <v>24</v>
      </c>
      <c r="G12" s="897">
        <v>3299.7</v>
      </c>
      <c r="H12" s="897" t="s">
        <v>15</v>
      </c>
      <c r="I12" s="817">
        <f t="shared" si="0"/>
        <v>3299.7</v>
      </c>
      <c r="J12" s="895">
        <v>3299.7</v>
      </c>
      <c r="K12" s="895">
        <f t="shared" si="1"/>
        <v>0</v>
      </c>
      <c r="L12" s="895"/>
    </row>
    <row r="13" spans="1:12" s="896" customFormat="1">
      <c r="A13" s="816">
        <f t="shared" si="2"/>
        <v>7</v>
      </c>
      <c r="B13" s="817">
        <v>1</v>
      </c>
      <c r="C13" s="894" t="s">
        <v>25</v>
      </c>
      <c r="D13" s="817" t="s">
        <v>610</v>
      </c>
      <c r="E13" s="817" t="s">
        <v>13</v>
      </c>
      <c r="F13" s="817" t="s">
        <v>26</v>
      </c>
      <c r="G13" s="897">
        <v>280</v>
      </c>
      <c r="H13" s="897" t="s">
        <v>15</v>
      </c>
      <c r="I13" s="817">
        <f t="shared" si="0"/>
        <v>280</v>
      </c>
      <c r="J13" s="896">
        <v>280</v>
      </c>
      <c r="K13" s="895">
        <f t="shared" si="1"/>
        <v>0</v>
      </c>
      <c r="L13" s="895"/>
    </row>
    <row r="14" spans="1:12" s="896" customFormat="1" ht="49.5">
      <c r="A14" s="816">
        <f t="shared" si="2"/>
        <v>8</v>
      </c>
      <c r="B14" s="817">
        <v>1</v>
      </c>
      <c r="C14" s="894" t="s">
        <v>615</v>
      </c>
      <c r="D14" s="817" t="s">
        <v>610</v>
      </c>
      <c r="E14" s="817" t="s">
        <v>13</v>
      </c>
      <c r="F14" s="817" t="s">
        <v>27</v>
      </c>
      <c r="G14" s="897">
        <v>25967.57</v>
      </c>
      <c r="H14" s="897" t="s">
        <v>15</v>
      </c>
      <c r="I14" s="817">
        <f t="shared" si="0"/>
        <v>25967.57</v>
      </c>
      <c r="J14" s="895">
        <v>25967.57</v>
      </c>
      <c r="K14" s="895">
        <f t="shared" si="1"/>
        <v>0</v>
      </c>
      <c r="L14" s="895"/>
    </row>
    <row r="15" spans="1:12" s="896" customFormat="1" ht="31.5">
      <c r="A15" s="816">
        <f t="shared" si="2"/>
        <v>9</v>
      </c>
      <c r="B15" s="817">
        <v>1</v>
      </c>
      <c r="C15" s="894" t="s">
        <v>28</v>
      </c>
      <c r="D15" s="817" t="s">
        <v>610</v>
      </c>
      <c r="E15" s="817" t="s">
        <v>13</v>
      </c>
      <c r="F15" s="817" t="s">
        <v>29</v>
      </c>
      <c r="G15" s="897">
        <v>1650</v>
      </c>
      <c r="H15" s="897" t="s">
        <v>15</v>
      </c>
      <c r="I15" s="817">
        <f t="shared" si="0"/>
        <v>1650</v>
      </c>
      <c r="J15" s="895">
        <v>1650</v>
      </c>
      <c r="K15" s="895">
        <f t="shared" si="1"/>
        <v>0</v>
      </c>
      <c r="L15" s="895"/>
    </row>
    <row r="16" spans="1:12" s="896" customFormat="1">
      <c r="A16" s="816">
        <f t="shared" si="2"/>
        <v>10</v>
      </c>
      <c r="B16" s="817">
        <v>16</v>
      </c>
      <c r="C16" s="894" t="s">
        <v>30</v>
      </c>
      <c r="D16" s="817" t="s">
        <v>610</v>
      </c>
      <c r="E16" s="817" t="s">
        <v>13</v>
      </c>
      <c r="F16" s="817" t="s">
        <v>31</v>
      </c>
      <c r="G16" s="897">
        <v>1024</v>
      </c>
      <c r="H16" s="897" t="s">
        <v>15</v>
      </c>
      <c r="I16" s="817">
        <f t="shared" si="0"/>
        <v>16384</v>
      </c>
      <c r="J16" s="895">
        <v>16384</v>
      </c>
      <c r="K16" s="895">
        <f t="shared" si="1"/>
        <v>0</v>
      </c>
      <c r="L16" s="895"/>
    </row>
    <row r="17" spans="1:12" s="896" customFormat="1" ht="96">
      <c r="A17" s="816">
        <f t="shared" si="2"/>
        <v>11</v>
      </c>
      <c r="B17" s="817">
        <v>8</v>
      </c>
      <c r="C17" s="894" t="s">
        <v>614</v>
      </c>
      <c r="D17" s="817" t="s">
        <v>610</v>
      </c>
      <c r="E17" s="817" t="s">
        <v>13</v>
      </c>
      <c r="F17" s="817" t="s">
        <v>24</v>
      </c>
      <c r="G17" s="897">
        <v>3299.7</v>
      </c>
      <c r="H17" s="897" t="s">
        <v>15</v>
      </c>
      <c r="I17" s="817">
        <f t="shared" si="0"/>
        <v>26397.599999999999</v>
      </c>
      <c r="J17" s="895">
        <v>26397.599999999999</v>
      </c>
      <c r="K17" s="895">
        <f t="shared" si="1"/>
        <v>0</v>
      </c>
      <c r="L17" s="895"/>
    </row>
    <row r="18" spans="1:12" s="896" customFormat="1">
      <c r="A18" s="816">
        <f t="shared" si="2"/>
        <v>12</v>
      </c>
      <c r="B18" s="817">
        <v>16</v>
      </c>
      <c r="C18" s="894" t="s">
        <v>32</v>
      </c>
      <c r="D18" s="817" t="s">
        <v>610</v>
      </c>
      <c r="E18" s="817" t="s">
        <v>13</v>
      </c>
      <c r="F18" s="817" t="s">
        <v>33</v>
      </c>
      <c r="G18" s="897">
        <v>1044.48</v>
      </c>
      <c r="H18" s="897" t="s">
        <v>15</v>
      </c>
      <c r="I18" s="817">
        <f t="shared" si="0"/>
        <v>16711.68</v>
      </c>
      <c r="J18" s="895">
        <v>16711.68</v>
      </c>
      <c r="K18" s="895">
        <f t="shared" si="1"/>
        <v>0</v>
      </c>
      <c r="L18" s="895"/>
    </row>
    <row r="19" spans="1:12" s="896" customFormat="1" ht="47.25">
      <c r="A19" s="816">
        <f t="shared" si="2"/>
        <v>13</v>
      </c>
      <c r="B19" s="817">
        <v>16</v>
      </c>
      <c r="C19" s="894" t="s">
        <v>34</v>
      </c>
      <c r="D19" s="817" t="s">
        <v>610</v>
      </c>
      <c r="E19" s="817" t="s">
        <v>13</v>
      </c>
      <c r="F19" s="817" t="s">
        <v>35</v>
      </c>
      <c r="G19" s="897">
        <v>8894</v>
      </c>
      <c r="H19" s="897" t="s">
        <v>15</v>
      </c>
      <c r="I19" s="817">
        <f t="shared" si="0"/>
        <v>142304</v>
      </c>
      <c r="J19" s="895">
        <v>142304</v>
      </c>
      <c r="K19" s="895">
        <f t="shared" si="1"/>
        <v>0</v>
      </c>
      <c r="L19" s="895"/>
    </row>
    <row r="20" spans="1:12" s="896" customFormat="1">
      <c r="A20" s="816">
        <f t="shared" si="2"/>
        <v>14</v>
      </c>
      <c r="B20" s="817">
        <v>10</v>
      </c>
      <c r="C20" s="894" t="s">
        <v>36</v>
      </c>
      <c r="D20" s="817" t="s">
        <v>610</v>
      </c>
      <c r="E20" s="817" t="s">
        <v>13</v>
      </c>
      <c r="F20" s="817" t="s">
        <v>37</v>
      </c>
      <c r="G20" s="897">
        <v>1024</v>
      </c>
      <c r="H20" s="897" t="s">
        <v>15</v>
      </c>
      <c r="I20" s="817">
        <f t="shared" si="0"/>
        <v>10240</v>
      </c>
      <c r="J20" s="895">
        <v>10240</v>
      </c>
      <c r="K20" s="895">
        <f t="shared" si="1"/>
        <v>0</v>
      </c>
      <c r="L20" s="895"/>
    </row>
    <row r="21" spans="1:12" s="896" customFormat="1" ht="96">
      <c r="A21" s="816">
        <f t="shared" si="2"/>
        <v>15</v>
      </c>
      <c r="B21" s="817">
        <v>5</v>
      </c>
      <c r="C21" s="894" t="s">
        <v>614</v>
      </c>
      <c r="D21" s="817" t="s">
        <v>610</v>
      </c>
      <c r="E21" s="817" t="s">
        <v>13</v>
      </c>
      <c r="F21" s="817" t="s">
        <v>24</v>
      </c>
      <c r="G21" s="897">
        <v>3299.7</v>
      </c>
      <c r="H21" s="897" t="s">
        <v>15</v>
      </c>
      <c r="I21" s="817">
        <f t="shared" si="0"/>
        <v>16498.5</v>
      </c>
      <c r="J21" s="895">
        <v>16498.5</v>
      </c>
      <c r="K21" s="895">
        <f t="shared" si="1"/>
        <v>0</v>
      </c>
      <c r="L21" s="895"/>
    </row>
    <row r="22" spans="1:12" s="896" customFormat="1">
      <c r="A22" s="816">
        <f t="shared" si="2"/>
        <v>16</v>
      </c>
      <c r="B22" s="817">
        <v>10</v>
      </c>
      <c r="C22" s="894" t="s">
        <v>38</v>
      </c>
      <c r="D22" s="817" t="s">
        <v>610</v>
      </c>
      <c r="E22" s="817" t="s">
        <v>13</v>
      </c>
      <c r="F22" s="817" t="s">
        <v>39</v>
      </c>
      <c r="G22" s="897">
        <v>1044.48</v>
      </c>
      <c r="H22" s="897" t="s">
        <v>15</v>
      </c>
      <c r="I22" s="817">
        <f t="shared" si="0"/>
        <v>10444.799999999999</v>
      </c>
      <c r="J22" s="895">
        <v>10444.799999999999</v>
      </c>
      <c r="K22" s="895">
        <f t="shared" si="1"/>
        <v>0</v>
      </c>
      <c r="L22" s="895"/>
    </row>
    <row r="23" spans="1:12" s="896" customFormat="1" ht="47.25">
      <c r="A23" s="816">
        <f t="shared" si="2"/>
        <v>17</v>
      </c>
      <c r="B23" s="817">
        <v>10</v>
      </c>
      <c r="C23" s="894" t="s">
        <v>786</v>
      </c>
      <c r="D23" s="817" t="s">
        <v>610</v>
      </c>
      <c r="E23" s="817" t="s">
        <v>13</v>
      </c>
      <c r="F23" s="817" t="s">
        <v>41</v>
      </c>
      <c r="G23" s="897">
        <v>9847</v>
      </c>
      <c r="H23" s="897" t="s">
        <v>15</v>
      </c>
      <c r="I23" s="817">
        <f t="shared" si="0"/>
        <v>98470</v>
      </c>
      <c r="J23" s="895">
        <v>98470</v>
      </c>
      <c r="K23" s="895">
        <f t="shared" si="1"/>
        <v>0</v>
      </c>
      <c r="L23" s="895"/>
    </row>
    <row r="24" spans="1:12" s="896" customFormat="1">
      <c r="A24" s="816">
        <f t="shared" si="2"/>
        <v>18</v>
      </c>
      <c r="B24" s="817">
        <v>1</v>
      </c>
      <c r="C24" s="894" t="s">
        <v>42</v>
      </c>
      <c r="D24" s="817" t="s">
        <v>610</v>
      </c>
      <c r="E24" s="817" t="s">
        <v>13</v>
      </c>
      <c r="F24" s="817" t="s">
        <v>43</v>
      </c>
      <c r="G24" s="897">
        <v>1612</v>
      </c>
      <c r="H24" s="897" t="s">
        <v>44</v>
      </c>
      <c r="I24" s="817">
        <f t="shared" si="0"/>
        <v>1612</v>
      </c>
      <c r="J24" s="895">
        <v>1612</v>
      </c>
      <c r="K24" s="895">
        <f t="shared" si="1"/>
        <v>0</v>
      </c>
      <c r="L24" s="895"/>
    </row>
    <row r="25" spans="1:12" s="896" customFormat="1" ht="96">
      <c r="A25" s="816">
        <f t="shared" si="2"/>
        <v>19</v>
      </c>
      <c r="B25" s="817">
        <v>1</v>
      </c>
      <c r="C25" s="894" t="s">
        <v>616</v>
      </c>
      <c r="D25" s="817" t="s">
        <v>610</v>
      </c>
      <c r="E25" s="817" t="s">
        <v>13</v>
      </c>
      <c r="F25" s="817" t="s">
        <v>24</v>
      </c>
      <c r="G25" s="897">
        <v>3299.7</v>
      </c>
      <c r="H25" s="897" t="s">
        <v>15</v>
      </c>
      <c r="I25" s="817">
        <f t="shared" si="0"/>
        <v>3299.7</v>
      </c>
      <c r="J25" s="895">
        <v>3299.7</v>
      </c>
      <c r="K25" s="895">
        <f t="shared" si="1"/>
        <v>0</v>
      </c>
      <c r="L25" s="895"/>
    </row>
    <row r="26" spans="1:12" s="896" customFormat="1">
      <c r="A26" s="816">
        <f t="shared" si="2"/>
        <v>20</v>
      </c>
      <c r="B26" s="817">
        <v>1</v>
      </c>
      <c r="C26" s="894" t="s">
        <v>45</v>
      </c>
      <c r="D26" s="817" t="s">
        <v>610</v>
      </c>
      <c r="E26" s="817" t="s">
        <v>13</v>
      </c>
      <c r="F26" s="817" t="s">
        <v>46</v>
      </c>
      <c r="G26" s="897">
        <v>1024</v>
      </c>
      <c r="H26" s="897" t="s">
        <v>44</v>
      </c>
      <c r="I26" s="817">
        <f t="shared" si="0"/>
        <v>1024</v>
      </c>
      <c r="J26" s="895">
        <v>1024</v>
      </c>
      <c r="K26" s="895">
        <f t="shared" si="1"/>
        <v>0</v>
      </c>
      <c r="L26" s="895"/>
    </row>
    <row r="27" spans="1:12" s="896" customFormat="1" ht="31.5">
      <c r="A27" s="816">
        <f t="shared" si="2"/>
        <v>21</v>
      </c>
      <c r="B27" s="817">
        <v>1</v>
      </c>
      <c r="C27" s="894" t="s">
        <v>1264</v>
      </c>
      <c r="D27" s="817" t="s">
        <v>610</v>
      </c>
      <c r="E27" s="817" t="s">
        <v>13</v>
      </c>
      <c r="F27" s="817" t="s">
        <v>1251</v>
      </c>
      <c r="G27" s="897">
        <v>7666</v>
      </c>
      <c r="H27" s="897" t="s">
        <v>15</v>
      </c>
      <c r="I27" s="817">
        <f t="shared" si="0"/>
        <v>7666</v>
      </c>
      <c r="J27" s="898">
        <v>7666</v>
      </c>
      <c r="K27" s="895">
        <f t="shared" si="1"/>
        <v>0</v>
      </c>
      <c r="L27" s="895"/>
    </row>
    <row r="28" spans="1:12" s="896" customFormat="1" ht="63">
      <c r="A28" s="816">
        <f t="shared" si="2"/>
        <v>22</v>
      </c>
      <c r="B28" s="817">
        <v>1</v>
      </c>
      <c r="C28" s="894" t="s">
        <v>49</v>
      </c>
      <c r="D28" s="817" t="s">
        <v>610</v>
      </c>
      <c r="E28" s="817" t="s">
        <v>50</v>
      </c>
      <c r="F28" s="817" t="s">
        <v>51</v>
      </c>
      <c r="G28" s="897">
        <v>42000</v>
      </c>
      <c r="H28" s="897" t="s">
        <v>15</v>
      </c>
      <c r="I28" s="817">
        <f t="shared" si="0"/>
        <v>42000</v>
      </c>
      <c r="J28" s="895">
        <v>42000</v>
      </c>
      <c r="K28" s="895">
        <f t="shared" si="1"/>
        <v>0</v>
      </c>
      <c r="L28" s="895"/>
    </row>
    <row r="29" spans="1:12" s="896" customFormat="1" ht="78.75">
      <c r="A29" s="816">
        <f t="shared" si="2"/>
        <v>23</v>
      </c>
      <c r="B29" s="817">
        <v>1</v>
      </c>
      <c r="C29" s="894" t="s">
        <v>52</v>
      </c>
      <c r="D29" s="817" t="s">
        <v>610</v>
      </c>
      <c r="E29" s="817" t="s">
        <v>13</v>
      </c>
      <c r="F29" s="817" t="s">
        <v>53</v>
      </c>
      <c r="G29" s="897">
        <v>2122</v>
      </c>
      <c r="H29" s="897" t="s">
        <v>15</v>
      </c>
      <c r="I29" s="817">
        <f t="shared" si="0"/>
        <v>2122</v>
      </c>
      <c r="J29" s="895">
        <v>2122</v>
      </c>
      <c r="K29" s="895">
        <f t="shared" si="1"/>
        <v>0</v>
      </c>
      <c r="L29" s="895"/>
    </row>
    <row r="30" spans="1:12" s="896" customFormat="1">
      <c r="A30" s="816">
        <f t="shared" si="2"/>
        <v>24</v>
      </c>
      <c r="B30" s="817">
        <v>44</v>
      </c>
      <c r="C30" s="894" t="s">
        <v>54</v>
      </c>
      <c r="D30" s="817" t="s">
        <v>610</v>
      </c>
      <c r="E30" s="817" t="s">
        <v>13</v>
      </c>
      <c r="F30" s="817" t="s">
        <v>55</v>
      </c>
      <c r="G30" s="897">
        <v>48</v>
      </c>
      <c r="H30" s="897" t="s">
        <v>15</v>
      </c>
      <c r="I30" s="817">
        <f t="shared" si="0"/>
        <v>2112</v>
      </c>
      <c r="J30" s="895">
        <v>1408</v>
      </c>
      <c r="K30" s="895" t="e">
        <f>J30-#REF!</f>
        <v>#REF!</v>
      </c>
      <c r="L30" s="895"/>
    </row>
    <row r="31" spans="1:12" s="896" customFormat="1" ht="94.5">
      <c r="A31" s="816">
        <f t="shared" si="2"/>
        <v>25</v>
      </c>
      <c r="B31" s="817">
        <v>5.35</v>
      </c>
      <c r="C31" s="894" t="s">
        <v>56</v>
      </c>
      <c r="D31" s="817" t="s">
        <v>610</v>
      </c>
      <c r="E31" s="817" t="s">
        <v>13</v>
      </c>
      <c r="F31" s="817" t="s">
        <v>57</v>
      </c>
      <c r="G31" s="897">
        <v>3426</v>
      </c>
      <c r="H31" s="897" t="s">
        <v>58</v>
      </c>
      <c r="I31" s="817">
        <f t="shared" si="0"/>
        <v>18329.099999999999</v>
      </c>
      <c r="J31" s="895">
        <v>856</v>
      </c>
      <c r="K31" s="895" t="e">
        <f>J31-#REF!</f>
        <v>#REF!</v>
      </c>
      <c r="L31" s="895"/>
    </row>
    <row r="32" spans="1:12" s="896" customFormat="1" ht="63">
      <c r="A32" s="816">
        <f t="shared" si="2"/>
        <v>26</v>
      </c>
      <c r="B32" s="817">
        <v>9.15</v>
      </c>
      <c r="C32" s="894" t="s">
        <v>59</v>
      </c>
      <c r="D32" s="817" t="s">
        <v>610</v>
      </c>
      <c r="E32" s="817" t="s">
        <v>13</v>
      </c>
      <c r="F32" s="817" t="s">
        <v>60</v>
      </c>
      <c r="G32" s="897">
        <v>1470</v>
      </c>
      <c r="H32" s="897" t="s">
        <v>58</v>
      </c>
      <c r="I32" s="817">
        <f t="shared" si="0"/>
        <v>13450.5</v>
      </c>
      <c r="J32" s="895">
        <v>1182.3499999999999</v>
      </c>
      <c r="K32" s="895" t="e">
        <f>J32-#REF!</f>
        <v>#REF!</v>
      </c>
      <c r="L32" s="895"/>
    </row>
    <row r="33" spans="1:12" s="896" customFormat="1" ht="144">
      <c r="A33" s="816">
        <f t="shared" si="2"/>
        <v>27</v>
      </c>
      <c r="B33" s="817">
        <v>9.15</v>
      </c>
      <c r="C33" s="894" t="s">
        <v>617</v>
      </c>
      <c r="D33" s="817" t="s">
        <v>610</v>
      </c>
      <c r="E33" s="817" t="s">
        <v>50</v>
      </c>
      <c r="F33" s="817" t="s">
        <v>61</v>
      </c>
      <c r="G33" s="897">
        <v>2181</v>
      </c>
      <c r="H33" s="897" t="s">
        <v>58</v>
      </c>
      <c r="I33" s="817">
        <f t="shared" si="0"/>
        <v>19956.150000000001</v>
      </c>
      <c r="J33" s="895">
        <v>989.75</v>
      </c>
      <c r="K33" s="895" t="e">
        <f>J33-#REF!</f>
        <v>#REF!</v>
      </c>
      <c r="L33" s="895"/>
    </row>
    <row r="34" spans="1:12" s="896" customFormat="1" ht="144">
      <c r="A34" s="816">
        <f t="shared" si="2"/>
        <v>28</v>
      </c>
      <c r="B34" s="817">
        <v>9.15</v>
      </c>
      <c r="C34" s="894" t="s">
        <v>618</v>
      </c>
      <c r="D34" s="817" t="s">
        <v>610</v>
      </c>
      <c r="E34" s="817" t="s">
        <v>13</v>
      </c>
      <c r="F34" s="817" t="s">
        <v>62</v>
      </c>
      <c r="G34" s="897">
        <v>851</v>
      </c>
      <c r="H34" s="897" t="s">
        <v>58</v>
      </c>
      <c r="I34" s="817">
        <f t="shared" si="0"/>
        <v>7786.6500000000005</v>
      </c>
      <c r="J34" s="895">
        <v>3770.53</v>
      </c>
      <c r="K34" s="895" t="e">
        <f>J34-#REF!</f>
        <v>#REF!</v>
      </c>
      <c r="L34" s="895"/>
    </row>
    <row r="35" spans="1:12" s="896" customFormat="1" ht="127.5">
      <c r="A35" s="816">
        <f t="shared" si="2"/>
        <v>29</v>
      </c>
      <c r="B35" s="817">
        <v>9.15</v>
      </c>
      <c r="C35" s="894" t="s">
        <v>619</v>
      </c>
      <c r="D35" s="817" t="s">
        <v>610</v>
      </c>
      <c r="E35" s="817" t="s">
        <v>50</v>
      </c>
      <c r="F35" s="817" t="s">
        <v>63</v>
      </c>
      <c r="G35" s="897">
        <v>1293</v>
      </c>
      <c r="H35" s="897" t="s">
        <v>58</v>
      </c>
      <c r="I35" s="817">
        <f t="shared" si="0"/>
        <v>11830.95</v>
      </c>
      <c r="J35" s="895">
        <v>2112</v>
      </c>
      <c r="K35" s="895">
        <f t="shared" ref="K35:K58" si="3">J35-I30</f>
        <v>0</v>
      </c>
      <c r="L35" s="895"/>
    </row>
    <row r="36" spans="1:12" s="896" customFormat="1" ht="144">
      <c r="A36" s="816">
        <f t="shared" si="2"/>
        <v>30</v>
      </c>
      <c r="B36" s="817">
        <v>9.15</v>
      </c>
      <c r="C36" s="894" t="s">
        <v>620</v>
      </c>
      <c r="D36" s="817" t="s">
        <v>610</v>
      </c>
      <c r="E36" s="817" t="s">
        <v>13</v>
      </c>
      <c r="F36" s="817" t="s">
        <v>64</v>
      </c>
      <c r="G36" s="897">
        <v>482</v>
      </c>
      <c r="H36" s="897" t="s">
        <v>58</v>
      </c>
      <c r="I36" s="817">
        <f t="shared" si="0"/>
        <v>4410.3</v>
      </c>
      <c r="J36" s="895">
        <v>18329.099999999999</v>
      </c>
      <c r="K36" s="895">
        <f t="shared" si="3"/>
        <v>0</v>
      </c>
      <c r="L36" s="895"/>
    </row>
    <row r="37" spans="1:12" s="896" customFormat="1">
      <c r="A37" s="816">
        <f t="shared" si="2"/>
        <v>31</v>
      </c>
      <c r="B37" s="817">
        <v>43</v>
      </c>
      <c r="C37" s="894" t="s">
        <v>65</v>
      </c>
      <c r="D37" s="817" t="s">
        <v>610</v>
      </c>
      <c r="E37" s="817" t="s">
        <v>13</v>
      </c>
      <c r="F37" s="817" t="s">
        <v>66</v>
      </c>
      <c r="G37" s="897">
        <v>122</v>
      </c>
      <c r="H37" s="897" t="s">
        <v>15</v>
      </c>
      <c r="I37" s="817">
        <f t="shared" si="0"/>
        <v>5246</v>
      </c>
      <c r="J37" s="895">
        <v>13450.5</v>
      </c>
      <c r="K37" s="895">
        <f t="shared" si="3"/>
        <v>0</v>
      </c>
      <c r="L37" s="895"/>
    </row>
    <row r="38" spans="1:12" s="896" customFormat="1" ht="47.25">
      <c r="A38" s="816">
        <f t="shared" si="2"/>
        <v>32</v>
      </c>
      <c r="B38" s="817">
        <v>36</v>
      </c>
      <c r="C38" s="894" t="s">
        <v>621</v>
      </c>
      <c r="D38" s="817" t="s">
        <v>610</v>
      </c>
      <c r="E38" s="817" t="s">
        <v>50</v>
      </c>
      <c r="F38" s="817" t="s">
        <v>67</v>
      </c>
      <c r="G38" s="897">
        <v>3486</v>
      </c>
      <c r="H38" s="897" t="s">
        <v>15</v>
      </c>
      <c r="I38" s="817">
        <f t="shared" si="0"/>
        <v>125496</v>
      </c>
      <c r="J38" s="895">
        <v>19956.150000000001</v>
      </c>
      <c r="K38" s="895">
        <f t="shared" si="3"/>
        <v>0</v>
      </c>
      <c r="L38" s="895"/>
    </row>
    <row r="39" spans="1:12" s="896" customFormat="1" ht="78.75">
      <c r="A39" s="816">
        <f t="shared" si="2"/>
        <v>33</v>
      </c>
      <c r="B39" s="817">
        <v>36</v>
      </c>
      <c r="C39" s="894" t="s">
        <v>68</v>
      </c>
      <c r="D39" s="817" t="s">
        <v>610</v>
      </c>
      <c r="E39" s="817" t="s">
        <v>13</v>
      </c>
      <c r="F39" s="817" t="s">
        <v>69</v>
      </c>
      <c r="G39" s="897">
        <v>1234.2</v>
      </c>
      <c r="H39" s="897" t="s">
        <v>15</v>
      </c>
      <c r="I39" s="817">
        <f t="shared" si="0"/>
        <v>44431.200000000004</v>
      </c>
      <c r="J39" s="895">
        <v>7786.65</v>
      </c>
      <c r="K39" s="895">
        <f t="shared" si="3"/>
        <v>0</v>
      </c>
      <c r="L39" s="895"/>
    </row>
    <row r="40" spans="1:12" s="896" customFormat="1" ht="63">
      <c r="A40" s="816">
        <f t="shared" si="2"/>
        <v>34</v>
      </c>
      <c r="B40" s="817">
        <v>36</v>
      </c>
      <c r="C40" s="894" t="s">
        <v>70</v>
      </c>
      <c r="D40" s="817" t="s">
        <v>610</v>
      </c>
      <c r="E40" s="817" t="s">
        <v>13</v>
      </c>
      <c r="F40" s="817" t="s">
        <v>71</v>
      </c>
      <c r="G40" s="897">
        <v>386</v>
      </c>
      <c r="H40" s="897" t="s">
        <v>15</v>
      </c>
      <c r="I40" s="817">
        <f t="shared" si="0"/>
        <v>13896</v>
      </c>
      <c r="J40" s="895">
        <v>11830.95</v>
      </c>
      <c r="K40" s="895">
        <f t="shared" si="3"/>
        <v>0</v>
      </c>
      <c r="L40" s="895"/>
    </row>
    <row r="41" spans="1:12" s="896" customFormat="1" ht="94.5">
      <c r="A41" s="816">
        <f t="shared" si="2"/>
        <v>35</v>
      </c>
      <c r="B41" s="817">
        <v>400</v>
      </c>
      <c r="C41" s="894" t="s">
        <v>72</v>
      </c>
      <c r="D41" s="817" t="s">
        <v>610</v>
      </c>
      <c r="E41" s="817" t="s">
        <v>13</v>
      </c>
      <c r="F41" s="817" t="s">
        <v>73</v>
      </c>
      <c r="G41" s="897">
        <v>65</v>
      </c>
      <c r="H41" s="897" t="s">
        <v>74</v>
      </c>
      <c r="I41" s="817">
        <f t="shared" si="0"/>
        <v>26000</v>
      </c>
      <c r="J41" s="895">
        <v>4410.3</v>
      </c>
      <c r="K41" s="895">
        <f t="shared" si="3"/>
        <v>0</v>
      </c>
      <c r="L41" s="895"/>
    </row>
    <row r="42" spans="1:12" s="896" customFormat="1" ht="63">
      <c r="A42" s="816">
        <f t="shared" si="2"/>
        <v>36</v>
      </c>
      <c r="B42" s="817">
        <v>240</v>
      </c>
      <c r="C42" s="894" t="s">
        <v>75</v>
      </c>
      <c r="D42" s="817" t="s">
        <v>610</v>
      </c>
      <c r="E42" s="817" t="s">
        <v>13</v>
      </c>
      <c r="F42" s="817" t="s">
        <v>76</v>
      </c>
      <c r="G42" s="897">
        <v>41</v>
      </c>
      <c r="H42" s="897" t="s">
        <v>74</v>
      </c>
      <c r="I42" s="817">
        <f t="shared" si="0"/>
        <v>9840</v>
      </c>
      <c r="J42" s="895">
        <v>5246</v>
      </c>
      <c r="K42" s="895">
        <f t="shared" si="3"/>
        <v>0</v>
      </c>
      <c r="L42" s="895"/>
    </row>
    <row r="43" spans="1:12" s="896" customFormat="1">
      <c r="A43" s="816">
        <f t="shared" si="2"/>
        <v>37</v>
      </c>
      <c r="B43" s="817">
        <v>50</v>
      </c>
      <c r="C43" s="894" t="s">
        <v>77</v>
      </c>
      <c r="D43" s="817" t="s">
        <v>610</v>
      </c>
      <c r="E43" s="817" t="s">
        <v>50</v>
      </c>
      <c r="F43" s="817" t="s">
        <v>78</v>
      </c>
      <c r="G43" s="897">
        <v>117.5</v>
      </c>
      <c r="H43" s="897" t="s">
        <v>79</v>
      </c>
      <c r="I43" s="817">
        <f t="shared" si="0"/>
        <v>5875</v>
      </c>
      <c r="J43" s="895">
        <v>125496</v>
      </c>
      <c r="K43" s="895">
        <f t="shared" si="3"/>
        <v>0</v>
      </c>
      <c r="L43" s="895"/>
    </row>
    <row r="44" spans="1:12" s="896" customFormat="1" ht="78.75">
      <c r="A44" s="816">
        <f t="shared" si="2"/>
        <v>38</v>
      </c>
      <c r="B44" s="817">
        <v>2</v>
      </c>
      <c r="C44" s="894" t="s">
        <v>83</v>
      </c>
      <c r="D44" s="817" t="s">
        <v>610</v>
      </c>
      <c r="E44" s="817" t="s">
        <v>50</v>
      </c>
      <c r="F44" s="817" t="s">
        <v>84</v>
      </c>
      <c r="G44" s="897">
        <v>4725</v>
      </c>
      <c r="H44" s="897" t="s">
        <v>15</v>
      </c>
      <c r="I44" s="817">
        <f t="shared" si="0"/>
        <v>9450</v>
      </c>
      <c r="J44" s="895">
        <v>44431.199999999997</v>
      </c>
      <c r="K44" s="895">
        <f t="shared" si="3"/>
        <v>0</v>
      </c>
      <c r="L44" s="895"/>
    </row>
    <row r="45" spans="1:12" s="896" customFormat="1" ht="47.25">
      <c r="A45" s="816">
        <f t="shared" si="2"/>
        <v>39</v>
      </c>
      <c r="B45" s="817">
        <v>2</v>
      </c>
      <c r="C45" s="894" t="s">
        <v>85</v>
      </c>
      <c r="D45" s="817" t="s">
        <v>610</v>
      </c>
      <c r="E45" s="817" t="s">
        <v>13</v>
      </c>
      <c r="F45" s="817" t="s">
        <v>86</v>
      </c>
      <c r="G45" s="897">
        <v>1323</v>
      </c>
      <c r="H45" s="897" t="s">
        <v>15</v>
      </c>
      <c r="I45" s="817">
        <f t="shared" si="0"/>
        <v>2646</v>
      </c>
      <c r="J45" s="895">
        <v>13896</v>
      </c>
      <c r="K45" s="895">
        <f t="shared" si="3"/>
        <v>0</v>
      </c>
      <c r="L45" s="895"/>
    </row>
    <row r="46" spans="1:12" s="896" customFormat="1">
      <c r="A46" s="816">
        <f t="shared" si="2"/>
        <v>40</v>
      </c>
      <c r="B46" s="817">
        <v>106</v>
      </c>
      <c r="C46" s="894" t="s">
        <v>89</v>
      </c>
      <c r="D46" s="817" t="s">
        <v>610</v>
      </c>
      <c r="E46" s="817" t="s">
        <v>13</v>
      </c>
      <c r="F46" s="817" t="s">
        <v>90</v>
      </c>
      <c r="G46" s="897">
        <v>200</v>
      </c>
      <c r="H46" s="897" t="s">
        <v>82</v>
      </c>
      <c r="I46" s="817">
        <f t="shared" si="0"/>
        <v>21200</v>
      </c>
      <c r="J46" s="895">
        <v>26000</v>
      </c>
      <c r="K46" s="895">
        <f t="shared" si="3"/>
        <v>0</v>
      </c>
      <c r="L46" s="895"/>
    </row>
    <row r="47" spans="1:12" s="896" customFormat="1" ht="78.75">
      <c r="A47" s="816">
        <f t="shared" si="2"/>
        <v>41</v>
      </c>
      <c r="B47" s="817">
        <v>14</v>
      </c>
      <c r="C47" s="894" t="s">
        <v>1265</v>
      </c>
      <c r="D47" s="817" t="s">
        <v>610</v>
      </c>
      <c r="E47" s="817" t="s">
        <v>13</v>
      </c>
      <c r="F47" s="817" t="s">
        <v>91</v>
      </c>
      <c r="G47" s="897">
        <v>135.66</v>
      </c>
      <c r="H47" s="897" t="s">
        <v>82</v>
      </c>
      <c r="I47" s="817">
        <f t="shared" si="0"/>
        <v>1899.24</v>
      </c>
      <c r="J47" s="895">
        <v>9840</v>
      </c>
      <c r="K47" s="895">
        <f t="shared" si="3"/>
        <v>0</v>
      </c>
      <c r="L47" s="895"/>
    </row>
    <row r="48" spans="1:12" s="896" customFormat="1" ht="31.5">
      <c r="A48" s="816">
        <f t="shared" si="2"/>
        <v>42</v>
      </c>
      <c r="B48" s="817">
        <v>4</v>
      </c>
      <c r="C48" s="894" t="s">
        <v>96</v>
      </c>
      <c r="D48" s="817" t="s">
        <v>610</v>
      </c>
      <c r="E48" s="817" t="s">
        <v>13</v>
      </c>
      <c r="F48" s="817" t="s">
        <v>97</v>
      </c>
      <c r="G48" s="897">
        <v>2764.76</v>
      </c>
      <c r="H48" s="897" t="s">
        <v>15</v>
      </c>
      <c r="I48" s="817">
        <f t="shared" si="0"/>
        <v>11059.04</v>
      </c>
      <c r="J48" s="895">
        <v>5875</v>
      </c>
      <c r="K48" s="895">
        <f t="shared" si="3"/>
        <v>0</v>
      </c>
      <c r="L48" s="895"/>
    </row>
    <row r="49" spans="1:12" s="896" customFormat="1" ht="255.75">
      <c r="A49" s="816">
        <f t="shared" si="2"/>
        <v>43</v>
      </c>
      <c r="B49" s="817">
        <v>85</v>
      </c>
      <c r="C49" s="894" t="s">
        <v>793</v>
      </c>
      <c r="D49" s="817" t="s">
        <v>610</v>
      </c>
      <c r="E49" s="817" t="s">
        <v>13</v>
      </c>
      <c r="F49" s="817" t="s">
        <v>98</v>
      </c>
      <c r="G49" s="897">
        <v>465.46</v>
      </c>
      <c r="H49" s="897" t="s">
        <v>82</v>
      </c>
      <c r="I49" s="817">
        <f t="shared" si="0"/>
        <v>39564.1</v>
      </c>
      <c r="J49" s="895">
        <v>9450</v>
      </c>
      <c r="K49" s="895">
        <f t="shared" si="3"/>
        <v>0</v>
      </c>
      <c r="L49" s="895"/>
    </row>
    <row r="50" spans="1:12" s="896" customFormat="1" ht="79.5">
      <c r="A50" s="816">
        <f t="shared" si="2"/>
        <v>44</v>
      </c>
      <c r="B50" s="817">
        <v>15</v>
      </c>
      <c r="C50" s="894" t="s">
        <v>1266</v>
      </c>
      <c r="D50" s="817" t="s">
        <v>610</v>
      </c>
      <c r="E50" s="817" t="s">
        <v>13</v>
      </c>
      <c r="F50" s="817" t="s">
        <v>99</v>
      </c>
      <c r="G50" s="897">
        <v>126.23</v>
      </c>
      <c r="H50" s="897" t="s">
        <v>82</v>
      </c>
      <c r="I50" s="817">
        <f t="shared" si="0"/>
        <v>1893.45</v>
      </c>
      <c r="J50" s="895">
        <v>2646</v>
      </c>
      <c r="K50" s="895">
        <f t="shared" si="3"/>
        <v>0</v>
      </c>
      <c r="L50" s="895"/>
    </row>
    <row r="51" spans="1:12" s="896" customFormat="1" ht="31.5">
      <c r="A51" s="816">
        <f t="shared" si="2"/>
        <v>45</v>
      </c>
      <c r="B51" s="817">
        <v>2</v>
      </c>
      <c r="C51" s="894" t="s">
        <v>100</v>
      </c>
      <c r="D51" s="817" t="s">
        <v>610</v>
      </c>
      <c r="E51" s="817" t="s">
        <v>13</v>
      </c>
      <c r="F51" s="817" t="s">
        <v>101</v>
      </c>
      <c r="G51" s="897">
        <v>2370.63</v>
      </c>
      <c r="H51" s="897" t="s">
        <v>15</v>
      </c>
      <c r="I51" s="817">
        <f t="shared" si="0"/>
        <v>4741.26</v>
      </c>
      <c r="J51" s="895">
        <v>21200</v>
      </c>
      <c r="K51" s="895">
        <f t="shared" si="3"/>
        <v>0</v>
      </c>
      <c r="L51" s="895"/>
    </row>
    <row r="52" spans="1:12" s="896" customFormat="1" ht="255.75">
      <c r="A52" s="816">
        <f t="shared" si="2"/>
        <v>46</v>
      </c>
      <c r="B52" s="817">
        <v>90</v>
      </c>
      <c r="C52" s="894" t="s">
        <v>1267</v>
      </c>
      <c r="D52" s="817" t="s">
        <v>610</v>
      </c>
      <c r="E52" s="817" t="s">
        <v>13</v>
      </c>
      <c r="F52" s="817" t="s">
        <v>102</v>
      </c>
      <c r="G52" s="897">
        <v>377.63</v>
      </c>
      <c r="H52" s="897" t="s">
        <v>82</v>
      </c>
      <c r="I52" s="817">
        <f t="shared" si="0"/>
        <v>33986.699999999997</v>
      </c>
      <c r="J52" s="895">
        <v>1899.24</v>
      </c>
      <c r="K52" s="895">
        <f t="shared" si="3"/>
        <v>0</v>
      </c>
      <c r="L52" s="895"/>
    </row>
    <row r="53" spans="1:12" s="896" customFormat="1" ht="80.25">
      <c r="A53" s="816">
        <f t="shared" si="2"/>
        <v>47</v>
      </c>
      <c r="B53" s="817">
        <v>10</v>
      </c>
      <c r="C53" s="894" t="s">
        <v>1268</v>
      </c>
      <c r="D53" s="817" t="s">
        <v>610</v>
      </c>
      <c r="E53" s="817" t="s">
        <v>13</v>
      </c>
      <c r="F53" s="817" t="s">
        <v>103</v>
      </c>
      <c r="G53" s="897">
        <v>85.43</v>
      </c>
      <c r="H53" s="897" t="s">
        <v>82</v>
      </c>
      <c r="I53" s="817">
        <f t="shared" si="0"/>
        <v>854.30000000000007</v>
      </c>
      <c r="J53" s="895">
        <v>11059.04</v>
      </c>
      <c r="K53" s="895">
        <f t="shared" si="3"/>
        <v>0</v>
      </c>
      <c r="L53" s="895"/>
    </row>
    <row r="54" spans="1:12" s="896" customFormat="1" ht="31.5">
      <c r="A54" s="816">
        <f t="shared" si="2"/>
        <v>48</v>
      </c>
      <c r="B54" s="817">
        <v>2</v>
      </c>
      <c r="C54" s="894" t="s">
        <v>104</v>
      </c>
      <c r="D54" s="817" t="s">
        <v>610</v>
      </c>
      <c r="E54" s="817" t="s">
        <v>13</v>
      </c>
      <c r="F54" s="817" t="s">
        <v>105</v>
      </c>
      <c r="G54" s="897">
        <v>968.9</v>
      </c>
      <c r="H54" s="897" t="s">
        <v>15</v>
      </c>
      <c r="I54" s="817">
        <f t="shared" si="0"/>
        <v>1937.8</v>
      </c>
      <c r="J54" s="895">
        <v>39564.1</v>
      </c>
      <c r="K54" s="895">
        <f t="shared" si="3"/>
        <v>0</v>
      </c>
      <c r="L54" s="895"/>
    </row>
    <row r="55" spans="1:12" s="896" customFormat="1" ht="47.25">
      <c r="A55" s="816">
        <f t="shared" si="2"/>
        <v>49</v>
      </c>
      <c r="B55" s="817">
        <v>2200</v>
      </c>
      <c r="C55" s="894" t="s">
        <v>106</v>
      </c>
      <c r="D55" s="817" t="s">
        <v>610</v>
      </c>
      <c r="E55" s="817" t="s">
        <v>13</v>
      </c>
      <c r="F55" s="817" t="s">
        <v>107</v>
      </c>
      <c r="G55" s="897">
        <v>27</v>
      </c>
      <c r="H55" s="897" t="s">
        <v>82</v>
      </c>
      <c r="I55" s="817">
        <f t="shared" si="0"/>
        <v>59400</v>
      </c>
      <c r="J55" s="895">
        <v>1893.45</v>
      </c>
      <c r="K55" s="895">
        <f t="shared" si="3"/>
        <v>0</v>
      </c>
      <c r="L55" s="895"/>
    </row>
    <row r="56" spans="1:12" s="896" customFormat="1" ht="78.75">
      <c r="A56" s="816">
        <f t="shared" si="2"/>
        <v>50</v>
      </c>
      <c r="B56" s="817">
        <v>500</v>
      </c>
      <c r="C56" s="894" t="s">
        <v>108</v>
      </c>
      <c r="D56" s="817" t="s">
        <v>610</v>
      </c>
      <c r="E56" s="817" t="s">
        <v>13</v>
      </c>
      <c r="F56" s="817" t="s">
        <v>109</v>
      </c>
      <c r="G56" s="897">
        <v>27</v>
      </c>
      <c r="H56" s="897" t="s">
        <v>15</v>
      </c>
      <c r="I56" s="817">
        <f t="shared" si="0"/>
        <v>13500</v>
      </c>
      <c r="J56" s="895">
        <v>4741.26</v>
      </c>
      <c r="K56" s="895">
        <f t="shared" si="3"/>
        <v>0</v>
      </c>
      <c r="L56" s="895"/>
    </row>
    <row r="57" spans="1:12" s="896" customFormat="1" ht="79.5">
      <c r="A57" s="816">
        <f t="shared" si="2"/>
        <v>51</v>
      </c>
      <c r="B57" s="817">
        <v>2</v>
      </c>
      <c r="C57" s="894" t="s">
        <v>637</v>
      </c>
      <c r="D57" s="817" t="s">
        <v>610</v>
      </c>
      <c r="E57" s="817" t="s">
        <v>13</v>
      </c>
      <c r="F57" s="817" t="s">
        <v>111</v>
      </c>
      <c r="G57" s="897">
        <v>2643.83</v>
      </c>
      <c r="H57" s="897" t="s">
        <v>15</v>
      </c>
      <c r="I57" s="817">
        <f t="shared" si="0"/>
        <v>5287.66</v>
      </c>
      <c r="J57" s="895">
        <v>33986.699999999997</v>
      </c>
      <c r="K57" s="895">
        <f t="shared" si="3"/>
        <v>0</v>
      </c>
      <c r="L57" s="895"/>
    </row>
    <row r="58" spans="1:12" s="896" customFormat="1" ht="48.75">
      <c r="A58" s="816">
        <f t="shared" si="2"/>
        <v>52</v>
      </c>
      <c r="B58" s="817">
        <v>2</v>
      </c>
      <c r="C58" s="894" t="s">
        <v>1269</v>
      </c>
      <c r="D58" s="817" t="s">
        <v>610</v>
      </c>
      <c r="E58" s="817" t="s">
        <v>13</v>
      </c>
      <c r="F58" s="817" t="s">
        <v>110</v>
      </c>
      <c r="G58" s="897">
        <v>990.68</v>
      </c>
      <c r="H58" s="897" t="s">
        <v>15</v>
      </c>
      <c r="I58" s="817">
        <f t="shared" si="0"/>
        <v>1981.36</v>
      </c>
      <c r="J58" s="895">
        <v>854.3</v>
      </c>
      <c r="K58" s="895">
        <f t="shared" si="3"/>
        <v>0</v>
      </c>
      <c r="L58" s="895"/>
    </row>
    <row r="59" spans="1:12" s="896" customFormat="1" ht="47.25">
      <c r="A59" s="816">
        <f t="shared" si="2"/>
        <v>53</v>
      </c>
      <c r="B59" s="817">
        <v>2.1</v>
      </c>
      <c r="C59" s="894" t="s">
        <v>112</v>
      </c>
      <c r="D59" s="817" t="s">
        <v>610</v>
      </c>
      <c r="E59" s="817" t="s">
        <v>13</v>
      </c>
      <c r="F59" s="817" t="s">
        <v>113</v>
      </c>
      <c r="G59" s="897">
        <v>6579</v>
      </c>
      <c r="H59" s="897" t="s">
        <v>114</v>
      </c>
      <c r="I59" s="817">
        <f t="shared" si="0"/>
        <v>13815.900000000001</v>
      </c>
      <c r="J59" s="895">
        <v>1100</v>
      </c>
      <c r="K59" s="895" t="e">
        <f>J59-#REF!</f>
        <v>#REF!</v>
      </c>
      <c r="L59" s="895"/>
    </row>
    <row r="60" spans="1:12" s="896" customFormat="1" ht="31.5">
      <c r="A60" s="816">
        <f t="shared" si="2"/>
        <v>54</v>
      </c>
      <c r="B60" s="817">
        <v>6.2E-2</v>
      </c>
      <c r="C60" s="894" t="s">
        <v>115</v>
      </c>
      <c r="D60" s="817" t="s">
        <v>610</v>
      </c>
      <c r="E60" s="817" t="s">
        <v>13</v>
      </c>
      <c r="F60" s="817" t="s">
        <v>116</v>
      </c>
      <c r="G60" s="897">
        <v>3893.06</v>
      </c>
      <c r="H60" s="897" t="s">
        <v>114</v>
      </c>
      <c r="I60" s="817">
        <f t="shared" si="0"/>
        <v>241.36972</v>
      </c>
      <c r="J60" s="895">
        <v>1937.8</v>
      </c>
      <c r="K60" s="895">
        <f>J60-I54</f>
        <v>0</v>
      </c>
      <c r="L60" s="895"/>
    </row>
    <row r="61" spans="1:12" s="896" customFormat="1" ht="31.5">
      <c r="A61" s="816">
        <f t="shared" si="2"/>
        <v>55</v>
      </c>
      <c r="B61" s="817">
        <v>2</v>
      </c>
      <c r="C61" s="894" t="s">
        <v>117</v>
      </c>
      <c r="D61" s="817" t="s">
        <v>610</v>
      </c>
      <c r="E61" s="817" t="s">
        <v>13</v>
      </c>
      <c r="F61" s="817" t="s">
        <v>118</v>
      </c>
      <c r="G61" s="897">
        <v>48</v>
      </c>
      <c r="H61" s="897" t="s">
        <v>15</v>
      </c>
      <c r="I61" s="817">
        <f t="shared" si="0"/>
        <v>96</v>
      </c>
      <c r="J61" s="895">
        <v>59400</v>
      </c>
      <c r="K61" s="895">
        <f>J61-I55</f>
        <v>0</v>
      </c>
      <c r="L61" s="895"/>
    </row>
    <row r="62" spans="1:12" s="896" customFormat="1">
      <c r="A62" s="816">
        <f t="shared" si="2"/>
        <v>56</v>
      </c>
      <c r="B62" s="817">
        <v>1</v>
      </c>
      <c r="C62" s="894" t="s">
        <v>119</v>
      </c>
      <c r="D62" s="817" t="s">
        <v>610</v>
      </c>
      <c r="E62" s="817" t="s">
        <v>13</v>
      </c>
      <c r="F62" s="817" t="s">
        <v>120</v>
      </c>
      <c r="G62" s="897">
        <v>740.52</v>
      </c>
      <c r="H62" s="897" t="s">
        <v>44</v>
      </c>
      <c r="I62" s="817">
        <f t="shared" si="0"/>
        <v>740.52</v>
      </c>
      <c r="J62" s="895">
        <v>13500</v>
      </c>
      <c r="K62" s="895">
        <f>J62-I56</f>
        <v>0</v>
      </c>
      <c r="L62" s="895"/>
    </row>
    <row r="63" spans="1:12" s="896" customFormat="1" ht="31.5">
      <c r="A63" s="816">
        <f t="shared" si="2"/>
        <v>57</v>
      </c>
      <c r="B63" s="817">
        <v>1</v>
      </c>
      <c r="C63" s="894" t="s">
        <v>121</v>
      </c>
      <c r="D63" s="817" t="s">
        <v>610</v>
      </c>
      <c r="E63" s="817" t="s">
        <v>13</v>
      </c>
      <c r="F63" s="817" t="s">
        <v>122</v>
      </c>
      <c r="G63" s="897">
        <v>1813.49</v>
      </c>
      <c r="H63" s="897" t="s">
        <v>15</v>
      </c>
      <c r="I63" s="817">
        <f t="shared" si="0"/>
        <v>1813.49</v>
      </c>
      <c r="J63" s="895">
        <v>304</v>
      </c>
      <c r="K63" s="895" t="e">
        <f>J63-#REF!</f>
        <v>#REF!</v>
      </c>
      <c r="L63" s="895"/>
    </row>
    <row r="64" spans="1:12" s="896" customFormat="1" ht="144">
      <c r="A64" s="816">
        <f t="shared" si="2"/>
        <v>58</v>
      </c>
      <c r="B64" s="817">
        <v>1</v>
      </c>
      <c r="C64" s="894" t="s">
        <v>638</v>
      </c>
      <c r="D64" s="817" t="s">
        <v>610</v>
      </c>
      <c r="E64" s="817" t="s">
        <v>13</v>
      </c>
      <c r="F64" s="817" t="s">
        <v>123</v>
      </c>
      <c r="G64" s="897">
        <v>142</v>
      </c>
      <c r="H64" s="897" t="s">
        <v>15</v>
      </c>
      <c r="I64" s="817">
        <f t="shared" si="0"/>
        <v>142</v>
      </c>
      <c r="J64" s="895">
        <v>200</v>
      </c>
      <c r="K64" s="895" t="e">
        <f>J64-#REF!</f>
        <v>#REF!</v>
      </c>
      <c r="L64" s="895"/>
    </row>
    <row r="65" spans="1:12" s="896" customFormat="1" ht="78.75">
      <c r="A65" s="816">
        <f t="shared" si="2"/>
        <v>59</v>
      </c>
      <c r="B65" s="817">
        <v>1</v>
      </c>
      <c r="C65" s="894" t="s">
        <v>124</v>
      </c>
      <c r="D65" s="817" t="s">
        <v>610</v>
      </c>
      <c r="E65" s="817" t="s">
        <v>13</v>
      </c>
      <c r="F65" s="817" t="s">
        <v>125</v>
      </c>
      <c r="G65" s="897">
        <v>1594.67</v>
      </c>
      <c r="H65" s="897" t="s">
        <v>15</v>
      </c>
      <c r="I65" s="817">
        <f t="shared" si="0"/>
        <v>1594.67</v>
      </c>
      <c r="J65" s="895">
        <v>5287.66</v>
      </c>
      <c r="K65" s="895">
        <f>J65-I57</f>
        <v>0</v>
      </c>
      <c r="L65" s="895"/>
    </row>
    <row r="66" spans="1:12" s="896" customFormat="1" ht="16.5">
      <c r="A66" s="816">
        <f t="shared" si="2"/>
        <v>60</v>
      </c>
      <c r="B66" s="817">
        <v>18</v>
      </c>
      <c r="C66" s="894" t="s">
        <v>640</v>
      </c>
      <c r="D66" s="817" t="s">
        <v>610</v>
      </c>
      <c r="E66" s="817" t="s">
        <v>50</v>
      </c>
      <c r="F66" s="817" t="s">
        <v>126</v>
      </c>
      <c r="G66" s="897">
        <v>105</v>
      </c>
      <c r="H66" s="897" t="s">
        <v>79</v>
      </c>
      <c r="I66" s="817">
        <f t="shared" si="0"/>
        <v>1890</v>
      </c>
      <c r="J66" s="895">
        <v>1981.36</v>
      </c>
      <c r="K66" s="895">
        <f>J66-I58</f>
        <v>0</v>
      </c>
      <c r="L66" s="895"/>
    </row>
    <row r="67" spans="1:12" s="896" customFormat="1" ht="63">
      <c r="A67" s="816">
        <f t="shared" si="2"/>
        <v>61</v>
      </c>
      <c r="B67" s="817">
        <v>30</v>
      </c>
      <c r="C67" s="894" t="s">
        <v>127</v>
      </c>
      <c r="D67" s="817" t="s">
        <v>610</v>
      </c>
      <c r="E67" s="817" t="s">
        <v>13</v>
      </c>
      <c r="F67" s="817" t="s">
        <v>128</v>
      </c>
      <c r="G67" s="897">
        <v>14.03</v>
      </c>
      <c r="H67" s="897" t="s">
        <v>82</v>
      </c>
      <c r="I67" s="817">
        <f t="shared" si="0"/>
        <v>420.9</v>
      </c>
      <c r="J67" s="895">
        <v>8618.49</v>
      </c>
      <c r="K67" s="895">
        <f>J67-I59</f>
        <v>-5197.4100000000017</v>
      </c>
      <c r="L67" s="895"/>
    </row>
    <row r="68" spans="1:12" s="896" customFormat="1">
      <c r="A68" s="816">
        <f t="shared" si="2"/>
        <v>62</v>
      </c>
      <c r="B68" s="817">
        <v>2</v>
      </c>
      <c r="C68" s="894" t="s">
        <v>129</v>
      </c>
      <c r="D68" s="817" t="s">
        <v>610</v>
      </c>
      <c r="E68" s="817" t="s">
        <v>13</v>
      </c>
      <c r="F68" s="817" t="s">
        <v>130</v>
      </c>
      <c r="G68" s="897">
        <v>1024</v>
      </c>
      <c r="H68" s="897" t="s">
        <v>131</v>
      </c>
      <c r="I68" s="817">
        <f t="shared" si="0"/>
        <v>2048</v>
      </c>
      <c r="J68" s="895">
        <v>116.79</v>
      </c>
      <c r="K68" s="895">
        <f>J68-I60</f>
        <v>-124.57971999999999</v>
      </c>
      <c r="L68" s="895"/>
    </row>
    <row r="69" spans="1:12" s="896" customFormat="1" ht="96">
      <c r="A69" s="816">
        <f t="shared" si="2"/>
        <v>63</v>
      </c>
      <c r="B69" s="817">
        <v>1</v>
      </c>
      <c r="C69" s="894" t="s">
        <v>641</v>
      </c>
      <c r="D69" s="817" t="s">
        <v>610</v>
      </c>
      <c r="E69" s="817" t="s">
        <v>13</v>
      </c>
      <c r="F69" s="817" t="s">
        <v>24</v>
      </c>
      <c r="G69" s="897">
        <v>3299.7</v>
      </c>
      <c r="H69" s="897" t="s">
        <v>15</v>
      </c>
      <c r="I69" s="817">
        <f t="shared" si="0"/>
        <v>3299.7</v>
      </c>
      <c r="J69" s="895">
        <v>192</v>
      </c>
      <c r="K69" s="895">
        <f>J69-I61</f>
        <v>96</v>
      </c>
      <c r="L69" s="895"/>
    </row>
    <row r="70" spans="1:12" s="896" customFormat="1">
      <c r="A70" s="816">
        <f t="shared" si="2"/>
        <v>64</v>
      </c>
      <c r="B70" s="817">
        <v>2</v>
      </c>
      <c r="C70" s="894" t="s">
        <v>132</v>
      </c>
      <c r="D70" s="817" t="s">
        <v>610</v>
      </c>
      <c r="E70" s="817" t="s">
        <v>13</v>
      </c>
      <c r="F70" s="817" t="s">
        <v>133</v>
      </c>
      <c r="G70" s="897">
        <v>1024</v>
      </c>
      <c r="H70" s="897" t="s">
        <v>131</v>
      </c>
      <c r="I70" s="817">
        <f t="shared" si="0"/>
        <v>2048</v>
      </c>
      <c r="J70" s="895">
        <v>18</v>
      </c>
      <c r="K70" s="895" t="e">
        <f>J70-#REF!</f>
        <v>#REF!</v>
      </c>
      <c r="L70" s="895"/>
    </row>
    <row r="71" spans="1:12" s="896" customFormat="1" ht="126">
      <c r="A71" s="816">
        <f t="shared" si="2"/>
        <v>65</v>
      </c>
      <c r="B71" s="817">
        <v>8</v>
      </c>
      <c r="C71" s="894" t="s">
        <v>1270</v>
      </c>
      <c r="D71" s="817" t="s">
        <v>610</v>
      </c>
      <c r="E71" s="817" t="s">
        <v>50</v>
      </c>
      <c r="F71" s="817" t="s">
        <v>135</v>
      </c>
      <c r="G71" s="897">
        <v>13913</v>
      </c>
      <c r="H71" s="897" t="s">
        <v>15</v>
      </c>
      <c r="I71" s="817">
        <f t="shared" si="0"/>
        <v>111304</v>
      </c>
      <c r="J71" s="895">
        <v>18</v>
      </c>
      <c r="K71" s="895" t="e">
        <f>J71-#REF!</f>
        <v>#REF!</v>
      </c>
      <c r="L71" s="895"/>
    </row>
    <row r="72" spans="1:12" s="896" customFormat="1">
      <c r="A72" s="816">
        <f t="shared" si="2"/>
        <v>66</v>
      </c>
      <c r="B72" s="817">
        <v>8</v>
      </c>
      <c r="C72" s="894" t="s">
        <v>137</v>
      </c>
      <c r="D72" s="817" t="s">
        <v>610</v>
      </c>
      <c r="E72" s="817" t="s">
        <v>13</v>
      </c>
      <c r="F72" s="817" t="s">
        <v>138</v>
      </c>
      <c r="G72" s="897">
        <v>1379</v>
      </c>
      <c r="H72" s="897" t="s">
        <v>15</v>
      </c>
      <c r="I72" s="817">
        <f t="shared" ref="I72:I135" si="4">B72*G72</f>
        <v>11032</v>
      </c>
      <c r="J72" s="895">
        <v>740.52</v>
      </c>
      <c r="K72" s="895">
        <f>J72-I62</f>
        <v>0</v>
      </c>
      <c r="L72" s="895"/>
    </row>
    <row r="73" spans="1:12" s="896" customFormat="1" ht="47.25">
      <c r="A73" s="816">
        <f t="shared" ref="A73:A136" si="5">A72+1</f>
        <v>67</v>
      </c>
      <c r="B73" s="817">
        <v>6.1</v>
      </c>
      <c r="C73" s="894" t="s">
        <v>112</v>
      </c>
      <c r="D73" s="817" t="s">
        <v>610</v>
      </c>
      <c r="E73" s="817" t="s">
        <v>13</v>
      </c>
      <c r="F73" s="817" t="s">
        <v>113</v>
      </c>
      <c r="G73" s="897">
        <v>6579</v>
      </c>
      <c r="H73" s="897" t="s">
        <v>114</v>
      </c>
      <c r="I73" s="817">
        <f t="shared" si="4"/>
        <v>40131.899999999994</v>
      </c>
      <c r="J73" s="895">
        <v>80</v>
      </c>
      <c r="K73" s="895" t="e">
        <f>J73-#REF!</f>
        <v>#REF!</v>
      </c>
      <c r="L73" s="895"/>
    </row>
    <row r="74" spans="1:12" s="896" customFormat="1" ht="31.5">
      <c r="A74" s="816">
        <f t="shared" si="5"/>
        <v>68</v>
      </c>
      <c r="B74" s="817">
        <v>0.25</v>
      </c>
      <c r="C74" s="894" t="s">
        <v>115</v>
      </c>
      <c r="D74" s="817" t="s">
        <v>610</v>
      </c>
      <c r="E74" s="817" t="s">
        <v>13</v>
      </c>
      <c r="F74" s="817" t="s">
        <v>116</v>
      </c>
      <c r="G74" s="897">
        <v>3893</v>
      </c>
      <c r="H74" s="897" t="s">
        <v>114</v>
      </c>
      <c r="I74" s="817">
        <f t="shared" si="4"/>
        <v>973.25</v>
      </c>
      <c r="J74" s="895">
        <v>80</v>
      </c>
      <c r="K74" s="895" t="e">
        <f>J74-#REF!</f>
        <v>#REF!</v>
      </c>
      <c r="L74" s="895"/>
    </row>
    <row r="75" spans="1:12" s="896" customFormat="1" ht="31.5">
      <c r="A75" s="816">
        <f t="shared" si="5"/>
        <v>69</v>
      </c>
      <c r="B75" s="817">
        <v>8</v>
      </c>
      <c r="C75" s="894" t="s">
        <v>117</v>
      </c>
      <c r="D75" s="817" t="s">
        <v>610</v>
      </c>
      <c r="E75" s="817" t="s">
        <v>13</v>
      </c>
      <c r="F75" s="817" t="s">
        <v>118</v>
      </c>
      <c r="G75" s="897">
        <v>48</v>
      </c>
      <c r="H75" s="897" t="s">
        <v>15</v>
      </c>
      <c r="I75" s="817">
        <f t="shared" si="4"/>
        <v>384</v>
      </c>
      <c r="J75" s="895">
        <v>1813.49</v>
      </c>
      <c r="K75" s="895">
        <f t="shared" ref="K75:K128" si="6">J75-I63</f>
        <v>0</v>
      </c>
      <c r="L75" s="895"/>
    </row>
    <row r="76" spans="1:12" s="896" customFormat="1">
      <c r="A76" s="816">
        <f t="shared" si="5"/>
        <v>70</v>
      </c>
      <c r="B76" s="817">
        <v>8</v>
      </c>
      <c r="C76" s="894" t="s">
        <v>139</v>
      </c>
      <c r="D76" s="817" t="s">
        <v>610</v>
      </c>
      <c r="E76" s="817" t="s">
        <v>50</v>
      </c>
      <c r="F76" s="817" t="s">
        <v>140</v>
      </c>
      <c r="G76" s="897">
        <v>6450</v>
      </c>
      <c r="H76" s="897" t="s">
        <v>15</v>
      </c>
      <c r="I76" s="817">
        <f t="shared" si="4"/>
        <v>51600</v>
      </c>
      <c r="J76" s="895">
        <v>142</v>
      </c>
      <c r="K76" s="895">
        <f t="shared" si="6"/>
        <v>0</v>
      </c>
      <c r="L76" s="895"/>
    </row>
    <row r="77" spans="1:12" s="896" customFormat="1">
      <c r="A77" s="816">
        <f t="shared" si="5"/>
        <v>71</v>
      </c>
      <c r="B77" s="817">
        <v>50</v>
      </c>
      <c r="C77" s="894" t="s">
        <v>141</v>
      </c>
      <c r="D77" s="817" t="s">
        <v>610</v>
      </c>
      <c r="E77" s="817" t="s">
        <v>50</v>
      </c>
      <c r="F77" s="817" t="s">
        <v>78</v>
      </c>
      <c r="G77" s="897">
        <v>117.5</v>
      </c>
      <c r="H77" s="897" t="s">
        <v>79</v>
      </c>
      <c r="I77" s="817">
        <f t="shared" si="4"/>
        <v>5875</v>
      </c>
      <c r="J77" s="895">
        <v>1594.67</v>
      </c>
      <c r="K77" s="895">
        <f t="shared" si="6"/>
        <v>0</v>
      </c>
      <c r="L77" s="895"/>
    </row>
    <row r="78" spans="1:12" s="896" customFormat="1" ht="47.25">
      <c r="A78" s="816">
        <f t="shared" si="5"/>
        <v>72</v>
      </c>
      <c r="B78" s="817">
        <v>8</v>
      </c>
      <c r="C78" s="894" t="s">
        <v>142</v>
      </c>
      <c r="D78" s="817" t="s">
        <v>610</v>
      </c>
      <c r="E78" s="817" t="s">
        <v>13</v>
      </c>
      <c r="F78" s="817" t="s">
        <v>143</v>
      </c>
      <c r="G78" s="897">
        <v>1268</v>
      </c>
      <c r="H78" s="897" t="s">
        <v>15</v>
      </c>
      <c r="I78" s="817">
        <f t="shared" si="4"/>
        <v>10144</v>
      </c>
      <c r="J78" s="895">
        <v>1890</v>
      </c>
      <c r="K78" s="895">
        <f t="shared" si="6"/>
        <v>0</v>
      </c>
      <c r="L78" s="895"/>
    </row>
    <row r="79" spans="1:12" s="896" customFormat="1">
      <c r="A79" s="816">
        <f t="shared" si="5"/>
        <v>73</v>
      </c>
      <c r="B79" s="817">
        <v>1</v>
      </c>
      <c r="C79" s="894" t="s">
        <v>144</v>
      </c>
      <c r="D79" s="817" t="s">
        <v>610</v>
      </c>
      <c r="E79" s="817" t="s">
        <v>50</v>
      </c>
      <c r="F79" s="817" t="s">
        <v>145</v>
      </c>
      <c r="G79" s="897">
        <v>9818</v>
      </c>
      <c r="H79" s="897" t="s">
        <v>15</v>
      </c>
      <c r="I79" s="817">
        <f t="shared" si="4"/>
        <v>9818</v>
      </c>
      <c r="J79" s="895">
        <v>420.9</v>
      </c>
      <c r="K79" s="895">
        <f t="shared" si="6"/>
        <v>0</v>
      </c>
      <c r="L79" s="895"/>
    </row>
    <row r="80" spans="1:12" s="896" customFormat="1" ht="31.5">
      <c r="A80" s="816">
        <f t="shared" si="5"/>
        <v>74</v>
      </c>
      <c r="B80" s="817">
        <v>750</v>
      </c>
      <c r="C80" s="894" t="s">
        <v>146</v>
      </c>
      <c r="D80" s="817" t="s">
        <v>610</v>
      </c>
      <c r="E80" s="817" t="s">
        <v>13</v>
      </c>
      <c r="F80" s="817" t="s">
        <v>147</v>
      </c>
      <c r="G80" s="897">
        <v>83</v>
      </c>
      <c r="H80" s="897" t="s">
        <v>79</v>
      </c>
      <c r="I80" s="817">
        <f t="shared" si="4"/>
        <v>62250</v>
      </c>
      <c r="J80" s="895">
        <v>2048</v>
      </c>
      <c r="K80" s="895">
        <f t="shared" si="6"/>
        <v>0</v>
      </c>
      <c r="L80" s="895"/>
    </row>
    <row r="81" spans="1:12" s="896" customFormat="1">
      <c r="A81" s="816">
        <f t="shared" si="5"/>
        <v>75</v>
      </c>
      <c r="B81" s="817">
        <v>12</v>
      </c>
      <c r="C81" s="894" t="s">
        <v>148</v>
      </c>
      <c r="D81" s="817" t="s">
        <v>610</v>
      </c>
      <c r="E81" s="817" t="s">
        <v>50</v>
      </c>
      <c r="F81" s="817" t="s">
        <v>149</v>
      </c>
      <c r="G81" s="897">
        <v>1386</v>
      </c>
      <c r="H81" s="897" t="s">
        <v>15</v>
      </c>
      <c r="I81" s="817">
        <f t="shared" si="4"/>
        <v>16632</v>
      </c>
      <c r="J81" s="895">
        <v>3299.7</v>
      </c>
      <c r="K81" s="895">
        <f t="shared" si="6"/>
        <v>0</v>
      </c>
      <c r="L81" s="895"/>
    </row>
    <row r="82" spans="1:12" s="896" customFormat="1">
      <c r="A82" s="816">
        <f t="shared" si="5"/>
        <v>76</v>
      </c>
      <c r="B82" s="817">
        <v>1</v>
      </c>
      <c r="C82" s="894" t="s">
        <v>150</v>
      </c>
      <c r="D82" s="817" t="s">
        <v>610</v>
      </c>
      <c r="E82" s="817" t="s">
        <v>50</v>
      </c>
      <c r="F82" s="817" t="s">
        <v>151</v>
      </c>
      <c r="G82" s="897">
        <v>4410</v>
      </c>
      <c r="H82" s="897" t="s">
        <v>15</v>
      </c>
      <c r="I82" s="817">
        <f t="shared" si="4"/>
        <v>4410</v>
      </c>
      <c r="J82" s="895">
        <v>2048</v>
      </c>
      <c r="K82" s="895">
        <f t="shared" si="6"/>
        <v>0</v>
      </c>
      <c r="L82" s="895"/>
    </row>
    <row r="83" spans="1:12" s="896" customFormat="1">
      <c r="A83" s="816">
        <f t="shared" si="5"/>
        <v>77</v>
      </c>
      <c r="B83" s="817">
        <v>2</v>
      </c>
      <c r="C83" s="894" t="s">
        <v>152</v>
      </c>
      <c r="D83" s="817" t="s">
        <v>610</v>
      </c>
      <c r="E83" s="817" t="s">
        <v>50</v>
      </c>
      <c r="F83" s="817" t="s">
        <v>153</v>
      </c>
      <c r="G83" s="897">
        <v>9240</v>
      </c>
      <c r="H83" s="897" t="s">
        <v>15</v>
      </c>
      <c r="I83" s="817">
        <f t="shared" si="4"/>
        <v>18480</v>
      </c>
      <c r="J83" s="895">
        <v>111304</v>
      </c>
      <c r="K83" s="895">
        <f t="shared" si="6"/>
        <v>0</v>
      </c>
      <c r="L83" s="895"/>
    </row>
    <row r="84" spans="1:12" s="896" customFormat="1" ht="31.5">
      <c r="A84" s="816">
        <f t="shared" si="5"/>
        <v>78</v>
      </c>
      <c r="B84" s="817">
        <v>2</v>
      </c>
      <c r="C84" s="894" t="s">
        <v>826</v>
      </c>
      <c r="D84" s="817" t="s">
        <v>610</v>
      </c>
      <c r="E84" s="817" t="s">
        <v>50</v>
      </c>
      <c r="F84" s="817" t="s">
        <v>155</v>
      </c>
      <c r="G84" s="897">
        <v>1386</v>
      </c>
      <c r="H84" s="897" t="s">
        <v>44</v>
      </c>
      <c r="I84" s="817">
        <f t="shared" si="4"/>
        <v>2772</v>
      </c>
      <c r="J84" s="895">
        <v>11032</v>
      </c>
      <c r="K84" s="895">
        <f t="shared" si="6"/>
        <v>0</v>
      </c>
      <c r="L84" s="895"/>
    </row>
    <row r="85" spans="1:12" s="896" customFormat="1" ht="31.5">
      <c r="A85" s="816">
        <f t="shared" si="5"/>
        <v>79</v>
      </c>
      <c r="B85" s="817">
        <v>6</v>
      </c>
      <c r="C85" s="894" t="s">
        <v>827</v>
      </c>
      <c r="D85" s="817" t="s">
        <v>610</v>
      </c>
      <c r="E85" s="817" t="s">
        <v>50</v>
      </c>
      <c r="F85" s="817" t="s">
        <v>157</v>
      </c>
      <c r="G85" s="897">
        <v>4620</v>
      </c>
      <c r="H85" s="897" t="s">
        <v>15</v>
      </c>
      <c r="I85" s="817">
        <f t="shared" si="4"/>
        <v>27720</v>
      </c>
      <c r="J85" s="895">
        <v>40131.9</v>
      </c>
      <c r="K85" s="895">
        <f t="shared" si="6"/>
        <v>0</v>
      </c>
      <c r="L85" s="895"/>
    </row>
    <row r="86" spans="1:12" s="896" customFormat="1">
      <c r="A86" s="816">
        <f t="shared" si="5"/>
        <v>80</v>
      </c>
      <c r="B86" s="817">
        <v>4</v>
      </c>
      <c r="C86" s="894" t="s">
        <v>828</v>
      </c>
      <c r="D86" s="817" t="s">
        <v>610</v>
      </c>
      <c r="E86" s="817" t="s">
        <v>50</v>
      </c>
      <c r="F86" s="817" t="s">
        <v>159</v>
      </c>
      <c r="G86" s="897">
        <v>231</v>
      </c>
      <c r="H86" s="897" t="s">
        <v>15</v>
      </c>
      <c r="I86" s="817">
        <f t="shared" si="4"/>
        <v>924</v>
      </c>
      <c r="J86" s="895">
        <v>973.25</v>
      </c>
      <c r="K86" s="895">
        <f t="shared" si="6"/>
        <v>0</v>
      </c>
      <c r="L86" s="895"/>
    </row>
    <row r="87" spans="1:12" s="896" customFormat="1">
      <c r="A87" s="816">
        <f t="shared" si="5"/>
        <v>81</v>
      </c>
      <c r="B87" s="817">
        <v>4</v>
      </c>
      <c r="C87" s="894" t="s">
        <v>160</v>
      </c>
      <c r="D87" s="817" t="s">
        <v>610</v>
      </c>
      <c r="E87" s="817" t="s">
        <v>50</v>
      </c>
      <c r="F87" s="817" t="s">
        <v>161</v>
      </c>
      <c r="G87" s="897">
        <v>578</v>
      </c>
      <c r="H87" s="897" t="s">
        <v>15</v>
      </c>
      <c r="I87" s="817">
        <f t="shared" si="4"/>
        <v>2312</v>
      </c>
      <c r="J87" s="895">
        <v>384</v>
      </c>
      <c r="K87" s="895">
        <f t="shared" si="6"/>
        <v>0</v>
      </c>
      <c r="L87" s="895"/>
    </row>
    <row r="88" spans="1:12" s="896" customFormat="1">
      <c r="A88" s="816">
        <f t="shared" si="5"/>
        <v>82</v>
      </c>
      <c r="B88" s="817">
        <v>4</v>
      </c>
      <c r="C88" s="894" t="s">
        <v>162</v>
      </c>
      <c r="D88" s="817" t="s">
        <v>610</v>
      </c>
      <c r="E88" s="817" t="s">
        <v>50</v>
      </c>
      <c r="F88" s="817" t="s">
        <v>163</v>
      </c>
      <c r="G88" s="897">
        <v>289</v>
      </c>
      <c r="H88" s="897" t="s">
        <v>44</v>
      </c>
      <c r="I88" s="817">
        <f t="shared" si="4"/>
        <v>1156</v>
      </c>
      <c r="J88" s="895">
        <v>51600</v>
      </c>
      <c r="K88" s="895">
        <f t="shared" si="6"/>
        <v>0</v>
      </c>
      <c r="L88" s="895"/>
    </row>
    <row r="89" spans="1:12" s="896" customFormat="1">
      <c r="A89" s="816">
        <f t="shared" si="5"/>
        <v>83</v>
      </c>
      <c r="B89" s="817">
        <v>1</v>
      </c>
      <c r="C89" s="894" t="s">
        <v>825</v>
      </c>
      <c r="D89" s="817" t="s">
        <v>610</v>
      </c>
      <c r="E89" s="817" t="s">
        <v>50</v>
      </c>
      <c r="F89" s="817" t="s">
        <v>165</v>
      </c>
      <c r="G89" s="897">
        <v>1386</v>
      </c>
      <c r="H89" s="897" t="s">
        <v>15</v>
      </c>
      <c r="I89" s="817">
        <f t="shared" si="4"/>
        <v>1386</v>
      </c>
      <c r="J89" s="895">
        <v>5875</v>
      </c>
      <c r="K89" s="895">
        <f t="shared" si="6"/>
        <v>0</v>
      </c>
      <c r="L89" s="895"/>
    </row>
    <row r="90" spans="1:12" s="896" customFormat="1">
      <c r="A90" s="816">
        <f t="shared" si="5"/>
        <v>84</v>
      </c>
      <c r="B90" s="817">
        <v>1</v>
      </c>
      <c r="C90" s="894" t="s">
        <v>166</v>
      </c>
      <c r="D90" s="817" t="s">
        <v>610</v>
      </c>
      <c r="E90" s="817" t="s">
        <v>50</v>
      </c>
      <c r="F90" s="817" t="s">
        <v>167</v>
      </c>
      <c r="G90" s="897">
        <v>6050</v>
      </c>
      <c r="H90" s="897" t="s">
        <v>15</v>
      </c>
      <c r="I90" s="817">
        <f t="shared" si="4"/>
        <v>6050</v>
      </c>
      <c r="J90" s="895">
        <v>10144</v>
      </c>
      <c r="K90" s="895">
        <f t="shared" si="6"/>
        <v>0</v>
      </c>
      <c r="L90" s="895"/>
    </row>
    <row r="91" spans="1:12" s="896" customFormat="1">
      <c r="A91" s="816">
        <f t="shared" si="5"/>
        <v>85</v>
      </c>
      <c r="B91" s="817">
        <v>4</v>
      </c>
      <c r="C91" s="894" t="s">
        <v>168</v>
      </c>
      <c r="D91" s="817" t="s">
        <v>610</v>
      </c>
      <c r="E91" s="817" t="s">
        <v>50</v>
      </c>
      <c r="F91" s="817" t="s">
        <v>169</v>
      </c>
      <c r="G91" s="897">
        <v>924</v>
      </c>
      <c r="H91" s="897" t="s">
        <v>15</v>
      </c>
      <c r="I91" s="817">
        <f t="shared" si="4"/>
        <v>3696</v>
      </c>
      <c r="J91" s="895">
        <v>9818</v>
      </c>
      <c r="K91" s="895">
        <f t="shared" si="6"/>
        <v>0</v>
      </c>
      <c r="L91" s="895"/>
    </row>
    <row r="92" spans="1:12" s="896" customFormat="1">
      <c r="A92" s="816">
        <f t="shared" si="5"/>
        <v>86</v>
      </c>
      <c r="B92" s="817">
        <v>1</v>
      </c>
      <c r="C92" s="894" t="s">
        <v>798</v>
      </c>
      <c r="D92" s="817" t="s">
        <v>610</v>
      </c>
      <c r="E92" s="817" t="s">
        <v>50</v>
      </c>
      <c r="F92" s="817" t="s">
        <v>171</v>
      </c>
      <c r="G92" s="897">
        <v>1733</v>
      </c>
      <c r="H92" s="897" t="s">
        <v>15</v>
      </c>
      <c r="I92" s="817">
        <f t="shared" si="4"/>
        <v>1733</v>
      </c>
      <c r="J92" s="898">
        <v>62250</v>
      </c>
      <c r="K92" s="895">
        <f t="shared" si="6"/>
        <v>0</v>
      </c>
      <c r="L92" s="895"/>
    </row>
    <row r="93" spans="1:12" s="896" customFormat="1">
      <c r="A93" s="816">
        <f t="shared" si="5"/>
        <v>87</v>
      </c>
      <c r="B93" s="817">
        <v>10</v>
      </c>
      <c r="C93" s="894" t="s">
        <v>172</v>
      </c>
      <c r="D93" s="817" t="s">
        <v>610</v>
      </c>
      <c r="E93" s="817" t="s">
        <v>50</v>
      </c>
      <c r="F93" s="817" t="s">
        <v>173</v>
      </c>
      <c r="G93" s="897">
        <v>116</v>
      </c>
      <c r="H93" s="897" t="s">
        <v>15</v>
      </c>
      <c r="I93" s="817">
        <f t="shared" si="4"/>
        <v>1160</v>
      </c>
      <c r="J93" s="898">
        <v>16632</v>
      </c>
      <c r="K93" s="895">
        <f t="shared" si="6"/>
        <v>0</v>
      </c>
      <c r="L93" s="895"/>
    </row>
    <row r="94" spans="1:12" s="896" customFormat="1" ht="31.5">
      <c r="A94" s="816">
        <f t="shared" si="5"/>
        <v>88</v>
      </c>
      <c r="B94" s="817">
        <v>1</v>
      </c>
      <c r="C94" s="894" t="s">
        <v>830</v>
      </c>
      <c r="D94" s="817" t="s">
        <v>610</v>
      </c>
      <c r="E94" s="817" t="s">
        <v>50</v>
      </c>
      <c r="F94" s="817" t="s">
        <v>175</v>
      </c>
      <c r="G94" s="897">
        <v>10238</v>
      </c>
      <c r="H94" s="897" t="s">
        <v>15</v>
      </c>
      <c r="I94" s="817">
        <f t="shared" si="4"/>
        <v>10238</v>
      </c>
      <c r="J94" s="898">
        <v>4410</v>
      </c>
      <c r="K94" s="895">
        <f t="shared" si="6"/>
        <v>0</v>
      </c>
      <c r="L94" s="895"/>
    </row>
    <row r="95" spans="1:12" s="896" customFormat="1">
      <c r="A95" s="816">
        <f t="shared" si="5"/>
        <v>89</v>
      </c>
      <c r="B95" s="817">
        <v>1</v>
      </c>
      <c r="C95" s="894" t="s">
        <v>176</v>
      </c>
      <c r="D95" s="817" t="s">
        <v>610</v>
      </c>
      <c r="E95" s="817" t="s">
        <v>50</v>
      </c>
      <c r="F95" s="817" t="s">
        <v>177</v>
      </c>
      <c r="G95" s="897">
        <v>578</v>
      </c>
      <c r="H95" s="897" t="s">
        <v>15</v>
      </c>
      <c r="I95" s="817">
        <f t="shared" si="4"/>
        <v>578</v>
      </c>
      <c r="J95" s="898">
        <v>18480</v>
      </c>
      <c r="K95" s="895">
        <f t="shared" si="6"/>
        <v>0</v>
      </c>
      <c r="L95" s="895"/>
    </row>
    <row r="96" spans="1:12" s="896" customFormat="1" ht="315">
      <c r="A96" s="816">
        <f t="shared" si="5"/>
        <v>90</v>
      </c>
      <c r="B96" s="817">
        <v>1</v>
      </c>
      <c r="C96" s="894" t="s">
        <v>1005</v>
      </c>
      <c r="D96" s="817" t="s">
        <v>610</v>
      </c>
      <c r="E96" s="817" t="s">
        <v>50</v>
      </c>
      <c r="F96" s="817" t="s">
        <v>179</v>
      </c>
      <c r="G96" s="897">
        <v>4925</v>
      </c>
      <c r="H96" s="897" t="s">
        <v>44</v>
      </c>
      <c r="I96" s="817">
        <f t="shared" si="4"/>
        <v>4925</v>
      </c>
      <c r="J96" s="895">
        <v>2772</v>
      </c>
      <c r="K96" s="895">
        <f t="shared" si="6"/>
        <v>0</v>
      </c>
      <c r="L96" s="895"/>
    </row>
    <row r="97" spans="1:12" s="896" customFormat="1">
      <c r="A97" s="816">
        <f t="shared" si="5"/>
        <v>91</v>
      </c>
      <c r="B97" s="817">
        <v>1</v>
      </c>
      <c r="C97" s="894" t="s">
        <v>824</v>
      </c>
      <c r="D97" s="817" t="s">
        <v>610</v>
      </c>
      <c r="E97" s="817" t="s">
        <v>50</v>
      </c>
      <c r="F97" s="817" t="s">
        <v>181</v>
      </c>
      <c r="G97" s="897">
        <v>1733</v>
      </c>
      <c r="H97" s="897" t="s">
        <v>15</v>
      </c>
      <c r="I97" s="817">
        <f t="shared" si="4"/>
        <v>1733</v>
      </c>
      <c r="J97" s="895">
        <v>27720</v>
      </c>
      <c r="K97" s="895">
        <f t="shared" si="6"/>
        <v>0</v>
      </c>
      <c r="L97" s="895"/>
    </row>
    <row r="98" spans="1:12" s="896" customFormat="1">
      <c r="A98" s="816">
        <f t="shared" si="5"/>
        <v>92</v>
      </c>
      <c r="B98" s="817">
        <v>1</v>
      </c>
      <c r="C98" s="894" t="s">
        <v>182</v>
      </c>
      <c r="D98" s="817" t="s">
        <v>610</v>
      </c>
      <c r="E98" s="817" t="s">
        <v>50</v>
      </c>
      <c r="F98" s="817" t="s">
        <v>183</v>
      </c>
      <c r="G98" s="897">
        <v>289</v>
      </c>
      <c r="H98" s="897" t="s">
        <v>15</v>
      </c>
      <c r="I98" s="817">
        <f t="shared" si="4"/>
        <v>289</v>
      </c>
      <c r="J98" s="898">
        <v>924</v>
      </c>
      <c r="K98" s="895">
        <f t="shared" si="6"/>
        <v>0</v>
      </c>
      <c r="L98" s="895"/>
    </row>
    <row r="99" spans="1:12" s="896" customFormat="1">
      <c r="A99" s="816">
        <f t="shared" si="5"/>
        <v>93</v>
      </c>
      <c r="B99" s="817">
        <v>8</v>
      </c>
      <c r="C99" s="894" t="s">
        <v>184</v>
      </c>
      <c r="D99" s="817" t="s">
        <v>610</v>
      </c>
      <c r="E99" s="817" t="s">
        <v>50</v>
      </c>
      <c r="F99" s="817" t="s">
        <v>185</v>
      </c>
      <c r="G99" s="897">
        <v>116</v>
      </c>
      <c r="H99" s="897" t="s">
        <v>15</v>
      </c>
      <c r="I99" s="817">
        <f t="shared" si="4"/>
        <v>928</v>
      </c>
      <c r="J99" s="898">
        <v>2312</v>
      </c>
      <c r="K99" s="895">
        <f t="shared" si="6"/>
        <v>0</v>
      </c>
      <c r="L99" s="895"/>
    </row>
    <row r="100" spans="1:12" s="896" customFormat="1">
      <c r="A100" s="816">
        <f t="shared" si="5"/>
        <v>94</v>
      </c>
      <c r="B100" s="817">
        <v>2</v>
      </c>
      <c r="C100" s="894" t="s">
        <v>186</v>
      </c>
      <c r="D100" s="817" t="s">
        <v>610</v>
      </c>
      <c r="E100" s="817" t="s">
        <v>50</v>
      </c>
      <c r="F100" s="817" t="s">
        <v>187</v>
      </c>
      <c r="G100" s="897">
        <v>693</v>
      </c>
      <c r="H100" s="897" t="s">
        <v>15</v>
      </c>
      <c r="I100" s="817">
        <f t="shared" si="4"/>
        <v>1386</v>
      </c>
      <c r="J100" s="895">
        <v>1156</v>
      </c>
      <c r="K100" s="895">
        <f t="shared" si="6"/>
        <v>0</v>
      </c>
      <c r="L100" s="895"/>
    </row>
    <row r="101" spans="1:12" s="896" customFormat="1">
      <c r="A101" s="816">
        <f t="shared" si="5"/>
        <v>95</v>
      </c>
      <c r="B101" s="817">
        <v>1</v>
      </c>
      <c r="C101" s="894" t="s">
        <v>188</v>
      </c>
      <c r="D101" s="817" t="s">
        <v>610</v>
      </c>
      <c r="E101" s="817" t="s">
        <v>50</v>
      </c>
      <c r="F101" s="817" t="s">
        <v>189</v>
      </c>
      <c r="G101" s="897">
        <v>2888</v>
      </c>
      <c r="H101" s="897" t="s">
        <v>15</v>
      </c>
      <c r="I101" s="817">
        <f t="shared" si="4"/>
        <v>2888</v>
      </c>
      <c r="J101" s="895">
        <v>1386</v>
      </c>
      <c r="K101" s="895">
        <f t="shared" si="6"/>
        <v>0</v>
      </c>
      <c r="L101" s="895"/>
    </row>
    <row r="102" spans="1:12" s="896" customFormat="1">
      <c r="A102" s="816">
        <f t="shared" si="5"/>
        <v>96</v>
      </c>
      <c r="B102" s="817">
        <v>1</v>
      </c>
      <c r="C102" s="894" t="s">
        <v>190</v>
      </c>
      <c r="D102" s="817" t="s">
        <v>610</v>
      </c>
      <c r="E102" s="817" t="s">
        <v>50</v>
      </c>
      <c r="F102" s="817" t="s">
        <v>191</v>
      </c>
      <c r="G102" s="897">
        <v>13860</v>
      </c>
      <c r="H102" s="897" t="s">
        <v>15</v>
      </c>
      <c r="I102" s="817">
        <f t="shared" si="4"/>
        <v>13860</v>
      </c>
      <c r="J102" s="895">
        <v>6050</v>
      </c>
      <c r="K102" s="895">
        <f t="shared" si="6"/>
        <v>0</v>
      </c>
      <c r="L102" s="895"/>
    </row>
    <row r="103" spans="1:12" s="896" customFormat="1" ht="31.5">
      <c r="A103" s="816">
        <f t="shared" si="5"/>
        <v>97</v>
      </c>
      <c r="B103" s="817">
        <v>1</v>
      </c>
      <c r="C103" s="894" t="s">
        <v>822</v>
      </c>
      <c r="D103" s="817" t="s">
        <v>610</v>
      </c>
      <c r="E103" s="817" t="s">
        <v>13</v>
      </c>
      <c r="F103" s="817" t="s">
        <v>192</v>
      </c>
      <c r="G103" s="897">
        <v>1654</v>
      </c>
      <c r="H103" s="897" t="s">
        <v>15</v>
      </c>
      <c r="I103" s="817">
        <f t="shared" si="4"/>
        <v>1654</v>
      </c>
      <c r="J103" s="895">
        <v>3696</v>
      </c>
      <c r="K103" s="895">
        <f t="shared" si="6"/>
        <v>0</v>
      </c>
      <c r="L103" s="895"/>
    </row>
    <row r="104" spans="1:12" s="896" customFormat="1" ht="31.5">
      <c r="A104" s="816">
        <f t="shared" si="5"/>
        <v>98</v>
      </c>
      <c r="B104" s="817">
        <v>1</v>
      </c>
      <c r="C104" s="894" t="s">
        <v>823</v>
      </c>
      <c r="D104" s="817" t="s">
        <v>610</v>
      </c>
      <c r="E104" s="817" t="s">
        <v>13</v>
      </c>
      <c r="F104" s="817" t="s">
        <v>193</v>
      </c>
      <c r="G104" s="897">
        <v>2205</v>
      </c>
      <c r="H104" s="897" t="s">
        <v>15</v>
      </c>
      <c r="I104" s="817">
        <f t="shared" si="4"/>
        <v>2205</v>
      </c>
      <c r="J104" s="895">
        <v>1733</v>
      </c>
      <c r="K104" s="895">
        <f t="shared" si="6"/>
        <v>0</v>
      </c>
      <c r="L104" s="895"/>
    </row>
    <row r="105" spans="1:12" s="896" customFormat="1">
      <c r="A105" s="816">
        <f t="shared" si="5"/>
        <v>99</v>
      </c>
      <c r="B105" s="817">
        <v>1</v>
      </c>
      <c r="C105" s="894" t="s">
        <v>194</v>
      </c>
      <c r="D105" s="817" t="s">
        <v>610</v>
      </c>
      <c r="E105" s="817" t="s">
        <v>50</v>
      </c>
      <c r="F105" s="817" t="s">
        <v>195</v>
      </c>
      <c r="G105" s="897">
        <v>1654</v>
      </c>
      <c r="H105" s="897" t="s">
        <v>15</v>
      </c>
      <c r="I105" s="817">
        <f t="shared" si="4"/>
        <v>1654</v>
      </c>
      <c r="J105" s="895">
        <v>1160</v>
      </c>
      <c r="K105" s="895">
        <f t="shared" si="6"/>
        <v>0</v>
      </c>
      <c r="L105" s="895"/>
    </row>
    <row r="106" spans="1:12" s="896" customFormat="1" ht="32.25">
      <c r="A106" s="816">
        <f t="shared" si="5"/>
        <v>100</v>
      </c>
      <c r="B106" s="817">
        <v>2</v>
      </c>
      <c r="C106" s="894" t="s">
        <v>841</v>
      </c>
      <c r="D106" s="817" t="s">
        <v>610</v>
      </c>
      <c r="E106" s="817" t="s">
        <v>13</v>
      </c>
      <c r="F106" s="817" t="s">
        <v>1271</v>
      </c>
      <c r="G106" s="897">
        <v>6000</v>
      </c>
      <c r="H106" s="897" t="s">
        <v>1272</v>
      </c>
      <c r="I106" s="817">
        <f t="shared" si="4"/>
        <v>12000</v>
      </c>
      <c r="J106" s="895">
        <v>10238</v>
      </c>
      <c r="K106" s="895">
        <f t="shared" si="6"/>
        <v>0</v>
      </c>
      <c r="L106" s="895"/>
    </row>
    <row r="107" spans="1:12" s="896" customFormat="1" ht="79.5">
      <c r="A107" s="816">
        <f t="shared" si="5"/>
        <v>101</v>
      </c>
      <c r="B107" s="817">
        <v>8</v>
      </c>
      <c r="C107" s="894" t="s">
        <v>1273</v>
      </c>
      <c r="D107" s="817" t="s">
        <v>610</v>
      </c>
      <c r="E107" s="817" t="s">
        <v>13</v>
      </c>
      <c r="F107" s="817" t="s">
        <v>818</v>
      </c>
      <c r="G107" s="897">
        <v>1952.61</v>
      </c>
      <c r="H107" s="897" t="s">
        <v>15</v>
      </c>
      <c r="I107" s="817">
        <f t="shared" si="4"/>
        <v>15620.88</v>
      </c>
      <c r="J107" s="895">
        <v>578</v>
      </c>
      <c r="K107" s="895">
        <f t="shared" si="6"/>
        <v>0</v>
      </c>
      <c r="L107" s="895"/>
    </row>
    <row r="108" spans="1:12" s="896" customFormat="1" ht="47.25">
      <c r="A108" s="816">
        <f t="shared" si="5"/>
        <v>102</v>
      </c>
      <c r="B108" s="817">
        <v>8</v>
      </c>
      <c r="C108" s="894" t="s">
        <v>1274</v>
      </c>
      <c r="D108" s="817" t="s">
        <v>610</v>
      </c>
      <c r="E108" s="817" t="s">
        <v>13</v>
      </c>
      <c r="F108" s="817" t="s">
        <v>817</v>
      </c>
      <c r="G108" s="897">
        <v>1770</v>
      </c>
      <c r="H108" s="897" t="s">
        <v>15</v>
      </c>
      <c r="I108" s="817">
        <f t="shared" si="4"/>
        <v>14160</v>
      </c>
      <c r="J108" s="895">
        <v>4925</v>
      </c>
      <c r="K108" s="895">
        <f t="shared" si="6"/>
        <v>0</v>
      </c>
      <c r="L108" s="895"/>
    </row>
    <row r="109" spans="1:12" s="896" customFormat="1" ht="47.25">
      <c r="A109" s="816">
        <f t="shared" si="5"/>
        <v>103</v>
      </c>
      <c r="B109" s="817">
        <v>8.4</v>
      </c>
      <c r="C109" s="894" t="s">
        <v>112</v>
      </c>
      <c r="D109" s="817" t="s">
        <v>610</v>
      </c>
      <c r="E109" s="817" t="s">
        <v>13</v>
      </c>
      <c r="F109" s="817" t="s">
        <v>113</v>
      </c>
      <c r="G109" s="897">
        <v>6579</v>
      </c>
      <c r="H109" s="897" t="s">
        <v>114</v>
      </c>
      <c r="I109" s="817">
        <f t="shared" si="4"/>
        <v>55263.600000000006</v>
      </c>
      <c r="J109" s="895">
        <v>1733</v>
      </c>
      <c r="K109" s="895">
        <f t="shared" si="6"/>
        <v>0</v>
      </c>
      <c r="L109" s="895"/>
    </row>
    <row r="110" spans="1:12" s="896" customFormat="1">
      <c r="A110" s="816">
        <f t="shared" si="5"/>
        <v>104</v>
      </c>
      <c r="B110" s="817">
        <v>4.62</v>
      </c>
      <c r="C110" s="894" t="s">
        <v>320</v>
      </c>
      <c r="D110" s="817" t="s">
        <v>610</v>
      </c>
      <c r="E110" s="817" t="s">
        <v>13</v>
      </c>
      <c r="F110" s="817" t="s">
        <v>321</v>
      </c>
      <c r="G110" s="897">
        <v>373</v>
      </c>
      <c r="H110" s="897" t="s">
        <v>322</v>
      </c>
      <c r="I110" s="817">
        <f t="shared" si="4"/>
        <v>1723.26</v>
      </c>
      <c r="J110" s="895">
        <v>289</v>
      </c>
      <c r="K110" s="895">
        <f t="shared" si="6"/>
        <v>0</v>
      </c>
      <c r="L110" s="895"/>
    </row>
    <row r="111" spans="1:12" s="896" customFormat="1" ht="31.5">
      <c r="A111" s="816">
        <f t="shared" si="5"/>
        <v>105</v>
      </c>
      <c r="B111" s="817">
        <v>8</v>
      </c>
      <c r="C111" s="894" t="s">
        <v>117</v>
      </c>
      <c r="D111" s="817" t="s">
        <v>610</v>
      </c>
      <c r="E111" s="817" t="s">
        <v>13</v>
      </c>
      <c r="F111" s="817" t="s">
        <v>118</v>
      </c>
      <c r="G111" s="897">
        <v>48</v>
      </c>
      <c r="H111" s="897" t="s">
        <v>15</v>
      </c>
      <c r="I111" s="817">
        <f t="shared" si="4"/>
        <v>384</v>
      </c>
      <c r="J111" s="895">
        <v>928</v>
      </c>
      <c r="K111" s="895">
        <f t="shared" si="6"/>
        <v>0</v>
      </c>
      <c r="L111" s="895"/>
    </row>
    <row r="112" spans="1:12" s="896" customFormat="1" ht="255.75">
      <c r="A112" s="816">
        <f t="shared" si="5"/>
        <v>106</v>
      </c>
      <c r="B112" s="817">
        <v>106</v>
      </c>
      <c r="C112" s="894" t="s">
        <v>1275</v>
      </c>
      <c r="D112" s="817" t="s">
        <v>610</v>
      </c>
      <c r="E112" s="817" t="s">
        <v>13</v>
      </c>
      <c r="F112" s="817" t="s">
        <v>1097</v>
      </c>
      <c r="G112" s="897">
        <v>465.46</v>
      </c>
      <c r="H112" s="897" t="s">
        <v>82</v>
      </c>
      <c r="I112" s="817">
        <f t="shared" si="4"/>
        <v>49338.759999999995</v>
      </c>
      <c r="J112" s="895">
        <v>1386</v>
      </c>
      <c r="K112" s="895">
        <f t="shared" si="6"/>
        <v>0</v>
      </c>
      <c r="L112" s="895"/>
    </row>
    <row r="113" spans="1:12" s="896" customFormat="1" ht="78.75">
      <c r="A113" s="816">
        <f t="shared" si="5"/>
        <v>107</v>
      </c>
      <c r="B113" s="817">
        <v>14</v>
      </c>
      <c r="C113" s="894" t="s">
        <v>1276</v>
      </c>
      <c r="D113" s="817" t="s">
        <v>610</v>
      </c>
      <c r="E113" s="817" t="s">
        <v>13</v>
      </c>
      <c r="F113" s="817" t="s">
        <v>285</v>
      </c>
      <c r="G113" s="897">
        <v>144.08000000000001</v>
      </c>
      <c r="H113" s="897" t="s">
        <v>82</v>
      </c>
      <c r="I113" s="817">
        <f t="shared" si="4"/>
        <v>2017.1200000000001</v>
      </c>
      <c r="J113" s="895">
        <v>2888</v>
      </c>
      <c r="K113" s="895">
        <f t="shared" si="6"/>
        <v>0</v>
      </c>
      <c r="L113" s="895"/>
    </row>
    <row r="114" spans="1:12" s="896" customFormat="1" ht="31.5">
      <c r="A114" s="816">
        <f t="shared" si="5"/>
        <v>108</v>
      </c>
      <c r="B114" s="817">
        <v>2</v>
      </c>
      <c r="C114" s="894" t="s">
        <v>294</v>
      </c>
      <c r="D114" s="817" t="s">
        <v>610</v>
      </c>
      <c r="E114" s="817" t="s">
        <v>13</v>
      </c>
      <c r="F114" s="817" t="s">
        <v>295</v>
      </c>
      <c r="G114" s="897">
        <v>2370.63</v>
      </c>
      <c r="H114" s="897" t="s">
        <v>15</v>
      </c>
      <c r="I114" s="817">
        <f t="shared" si="4"/>
        <v>4741.26</v>
      </c>
      <c r="J114" s="895">
        <v>13860</v>
      </c>
      <c r="K114" s="895">
        <f t="shared" si="6"/>
        <v>0</v>
      </c>
      <c r="L114" s="895"/>
    </row>
    <row r="115" spans="1:12" s="896" customFormat="1" ht="47.25">
      <c r="A115" s="816">
        <f t="shared" si="5"/>
        <v>109</v>
      </c>
      <c r="B115" s="817">
        <v>8</v>
      </c>
      <c r="C115" s="894" t="s">
        <v>1277</v>
      </c>
      <c r="D115" s="817" t="s">
        <v>610</v>
      </c>
      <c r="E115" s="817" t="s">
        <v>13</v>
      </c>
      <c r="F115" s="817" t="s">
        <v>732</v>
      </c>
      <c r="G115" s="897">
        <v>700</v>
      </c>
      <c r="H115" s="897" t="s">
        <v>15</v>
      </c>
      <c r="I115" s="817">
        <f t="shared" si="4"/>
        <v>5600</v>
      </c>
      <c r="J115" s="895">
        <v>1654</v>
      </c>
      <c r="K115" s="895">
        <f t="shared" si="6"/>
        <v>0</v>
      </c>
      <c r="L115" s="895"/>
    </row>
    <row r="116" spans="1:12" s="896" customFormat="1" ht="78.75">
      <c r="A116" s="816">
        <f t="shared" si="5"/>
        <v>110</v>
      </c>
      <c r="B116" s="817">
        <v>4</v>
      </c>
      <c r="C116" s="894" t="s">
        <v>296</v>
      </c>
      <c r="D116" s="817" t="s">
        <v>610</v>
      </c>
      <c r="E116" s="817" t="s">
        <v>13</v>
      </c>
      <c r="F116" s="817" t="s">
        <v>249</v>
      </c>
      <c r="G116" s="897">
        <v>512.54999999999995</v>
      </c>
      <c r="H116" s="897" t="s">
        <v>15</v>
      </c>
      <c r="I116" s="817">
        <f t="shared" si="4"/>
        <v>2050.1999999999998</v>
      </c>
      <c r="J116" s="895">
        <v>2205</v>
      </c>
      <c r="K116" s="895">
        <f t="shared" si="6"/>
        <v>0</v>
      </c>
      <c r="L116" s="895"/>
    </row>
    <row r="117" spans="1:12" s="896" customFormat="1">
      <c r="A117" s="816">
        <f t="shared" si="5"/>
        <v>111</v>
      </c>
      <c r="B117" s="817">
        <v>2800</v>
      </c>
      <c r="C117" s="894" t="s">
        <v>1303</v>
      </c>
      <c r="D117" s="817" t="s">
        <v>610</v>
      </c>
      <c r="E117" s="817" t="s">
        <v>50</v>
      </c>
      <c r="F117" s="817" t="s">
        <v>1304</v>
      </c>
      <c r="G117" s="897">
        <v>59.25</v>
      </c>
      <c r="H117" s="897" t="s">
        <v>1305</v>
      </c>
      <c r="I117" s="817">
        <f t="shared" si="4"/>
        <v>165900</v>
      </c>
      <c r="J117" s="895">
        <v>1654</v>
      </c>
      <c r="K117" s="895">
        <f t="shared" si="6"/>
        <v>0</v>
      </c>
      <c r="L117" s="895"/>
    </row>
    <row r="118" spans="1:12" s="896" customFormat="1">
      <c r="A118" s="816">
        <f t="shared" si="5"/>
        <v>112</v>
      </c>
      <c r="B118" s="817">
        <v>2650</v>
      </c>
      <c r="C118" s="894" t="s">
        <v>198</v>
      </c>
      <c r="D118" s="817" t="s">
        <v>610</v>
      </c>
      <c r="E118" s="817" t="s">
        <v>50</v>
      </c>
      <c r="F118" s="817" t="s">
        <v>1306</v>
      </c>
      <c r="G118" s="897">
        <v>57.45</v>
      </c>
      <c r="H118" s="897" t="s">
        <v>1307</v>
      </c>
      <c r="I118" s="817">
        <f t="shared" si="4"/>
        <v>152242.5</v>
      </c>
      <c r="J118" s="895">
        <v>12000</v>
      </c>
      <c r="K118" s="895">
        <f t="shared" si="6"/>
        <v>0</v>
      </c>
      <c r="L118" s="895"/>
    </row>
    <row r="119" spans="1:12" s="896" customFormat="1">
      <c r="A119" s="816">
        <f t="shared" si="5"/>
        <v>113</v>
      </c>
      <c r="B119" s="817">
        <v>2000</v>
      </c>
      <c r="C119" s="894" t="s">
        <v>1308</v>
      </c>
      <c r="D119" s="817" t="s">
        <v>610</v>
      </c>
      <c r="E119" s="817" t="s">
        <v>50</v>
      </c>
      <c r="F119" s="817" t="s">
        <v>1309</v>
      </c>
      <c r="G119" s="897">
        <v>56.42</v>
      </c>
      <c r="H119" s="897" t="s">
        <v>1305</v>
      </c>
      <c r="I119" s="817">
        <f t="shared" si="4"/>
        <v>112840</v>
      </c>
      <c r="J119" s="895">
        <v>4176.92</v>
      </c>
      <c r="K119" s="895">
        <f t="shared" si="6"/>
        <v>-11443.96</v>
      </c>
      <c r="L119" s="895"/>
    </row>
    <row r="120" spans="1:12" s="896" customFormat="1">
      <c r="A120" s="816">
        <f t="shared" si="5"/>
        <v>114</v>
      </c>
      <c r="B120" s="817">
        <v>600</v>
      </c>
      <c r="C120" s="894" t="s">
        <v>1310</v>
      </c>
      <c r="D120" s="817" t="s">
        <v>610</v>
      </c>
      <c r="E120" s="817" t="s">
        <v>50</v>
      </c>
      <c r="F120" s="817" t="s">
        <v>1311</v>
      </c>
      <c r="G120" s="897">
        <v>56.5</v>
      </c>
      <c r="H120" s="897" t="s">
        <v>1305</v>
      </c>
      <c r="I120" s="817">
        <f t="shared" si="4"/>
        <v>33900</v>
      </c>
      <c r="J120" s="895">
        <v>2915.57</v>
      </c>
      <c r="K120" s="895">
        <f t="shared" si="6"/>
        <v>-11244.43</v>
      </c>
      <c r="L120" s="895"/>
    </row>
    <row r="121" spans="1:12" s="896" customFormat="1">
      <c r="A121" s="816">
        <f t="shared" si="5"/>
        <v>115</v>
      </c>
      <c r="B121" s="817">
        <v>100</v>
      </c>
      <c r="C121" s="894" t="s">
        <v>1312</v>
      </c>
      <c r="D121" s="817" t="s">
        <v>610</v>
      </c>
      <c r="E121" s="817" t="s">
        <v>50</v>
      </c>
      <c r="F121" s="817" t="s">
        <v>1313</v>
      </c>
      <c r="G121" s="897">
        <v>58.45</v>
      </c>
      <c r="H121" s="897" t="s">
        <v>1305</v>
      </c>
      <c r="I121" s="817">
        <f t="shared" si="4"/>
        <v>5845</v>
      </c>
      <c r="J121" s="895">
        <v>18947.52</v>
      </c>
      <c r="K121" s="895">
        <f t="shared" si="6"/>
        <v>-36316.080000000002</v>
      </c>
      <c r="L121" s="895"/>
    </row>
    <row r="122" spans="1:12" s="896" customFormat="1">
      <c r="A122" s="816">
        <f t="shared" si="5"/>
        <v>116</v>
      </c>
      <c r="B122" s="817">
        <v>2</v>
      </c>
      <c r="C122" s="894" t="s">
        <v>1314</v>
      </c>
      <c r="D122" s="817" t="s">
        <v>610</v>
      </c>
      <c r="E122" s="817" t="s">
        <v>50</v>
      </c>
      <c r="F122" s="817" t="s">
        <v>1315</v>
      </c>
      <c r="G122" s="897">
        <v>4554</v>
      </c>
      <c r="H122" s="897" t="s">
        <v>1316</v>
      </c>
      <c r="I122" s="817">
        <f t="shared" si="4"/>
        <v>9108</v>
      </c>
      <c r="J122" s="895">
        <v>1492</v>
      </c>
      <c r="K122" s="895">
        <f t="shared" si="6"/>
        <v>-231.26</v>
      </c>
      <c r="L122" s="895"/>
    </row>
    <row r="123" spans="1:12" s="896" customFormat="1">
      <c r="A123" s="816">
        <f t="shared" si="5"/>
        <v>117</v>
      </c>
      <c r="B123" s="817">
        <v>2</v>
      </c>
      <c r="C123" s="894" t="s">
        <v>1317</v>
      </c>
      <c r="D123" s="817" t="s">
        <v>610</v>
      </c>
      <c r="E123" s="817" t="s">
        <v>50</v>
      </c>
      <c r="F123" s="817" t="s">
        <v>1318</v>
      </c>
      <c r="G123" s="897">
        <v>3589.96</v>
      </c>
      <c r="H123" s="897" t="s">
        <v>1316</v>
      </c>
      <c r="I123" s="817">
        <f t="shared" si="4"/>
        <v>7179.92</v>
      </c>
      <c r="J123" s="895">
        <v>192</v>
      </c>
      <c r="K123" s="895">
        <f t="shared" si="6"/>
        <v>-192</v>
      </c>
      <c r="L123" s="895"/>
    </row>
    <row r="124" spans="1:12" s="896" customFormat="1">
      <c r="A124" s="816">
        <f t="shared" si="5"/>
        <v>118</v>
      </c>
      <c r="B124" s="817">
        <v>1</v>
      </c>
      <c r="C124" s="894" t="s">
        <v>1319</v>
      </c>
      <c r="D124" s="817" t="s">
        <v>610</v>
      </c>
      <c r="E124" s="817" t="s">
        <v>50</v>
      </c>
      <c r="F124" s="817" t="s">
        <v>1320</v>
      </c>
      <c r="G124" s="897">
        <v>1182.97</v>
      </c>
      <c r="H124" s="897" t="s">
        <v>1316</v>
      </c>
      <c r="I124" s="817">
        <f t="shared" si="4"/>
        <v>1182.97</v>
      </c>
      <c r="J124" s="895">
        <v>49338.76</v>
      </c>
      <c r="K124" s="895">
        <f t="shared" si="6"/>
        <v>0</v>
      </c>
      <c r="L124" s="895"/>
    </row>
    <row r="125" spans="1:12" s="896" customFormat="1">
      <c r="A125" s="816">
        <f t="shared" si="5"/>
        <v>119</v>
      </c>
      <c r="B125" s="817">
        <v>1</v>
      </c>
      <c r="C125" s="894" t="s">
        <v>1321</v>
      </c>
      <c r="D125" s="817" t="s">
        <v>610</v>
      </c>
      <c r="E125" s="817" t="s">
        <v>50</v>
      </c>
      <c r="F125" s="817" t="s">
        <v>1322</v>
      </c>
      <c r="G125" s="897">
        <v>1085</v>
      </c>
      <c r="H125" s="897" t="s">
        <v>1316</v>
      </c>
      <c r="I125" s="817">
        <f t="shared" si="4"/>
        <v>1085</v>
      </c>
      <c r="J125" s="895">
        <v>2017.12</v>
      </c>
      <c r="K125" s="895">
        <f t="shared" si="6"/>
        <v>0</v>
      </c>
      <c r="L125" s="895"/>
    </row>
    <row r="126" spans="1:12" s="896" customFormat="1" ht="31.5">
      <c r="A126" s="816">
        <f t="shared" si="5"/>
        <v>120</v>
      </c>
      <c r="B126" s="817">
        <v>100</v>
      </c>
      <c r="C126" s="894" t="s">
        <v>1323</v>
      </c>
      <c r="D126" s="817" t="s">
        <v>610</v>
      </c>
      <c r="E126" s="817" t="s">
        <v>50</v>
      </c>
      <c r="F126" s="817" t="s">
        <v>1324</v>
      </c>
      <c r="G126" s="897">
        <v>547</v>
      </c>
      <c r="H126" s="897" t="s">
        <v>1325</v>
      </c>
      <c r="I126" s="817">
        <f t="shared" si="4"/>
        <v>54700</v>
      </c>
      <c r="J126" s="895">
        <v>4741.26</v>
      </c>
      <c r="K126" s="895">
        <f t="shared" si="6"/>
        <v>0</v>
      </c>
      <c r="L126" s="895"/>
    </row>
    <row r="127" spans="1:12" s="900" customFormat="1">
      <c r="A127" s="816">
        <f t="shared" si="5"/>
        <v>121</v>
      </c>
      <c r="B127" s="817">
        <v>1000</v>
      </c>
      <c r="C127" s="894" t="s">
        <v>1326</v>
      </c>
      <c r="D127" s="817" t="s">
        <v>610</v>
      </c>
      <c r="E127" s="817" t="s">
        <v>50</v>
      </c>
      <c r="F127" s="817" t="s">
        <v>1327</v>
      </c>
      <c r="G127" s="897">
        <v>60.75</v>
      </c>
      <c r="H127" s="897" t="s">
        <v>1305</v>
      </c>
      <c r="I127" s="817">
        <f t="shared" si="4"/>
        <v>60750</v>
      </c>
      <c r="J127" s="899">
        <v>5600</v>
      </c>
      <c r="K127" s="899">
        <f t="shared" si="6"/>
        <v>0</v>
      </c>
      <c r="L127" s="899"/>
    </row>
    <row r="128" spans="1:12" s="900" customFormat="1">
      <c r="A128" s="816">
        <f t="shared" si="5"/>
        <v>122</v>
      </c>
      <c r="B128" s="817">
        <v>1</v>
      </c>
      <c r="C128" s="894" t="s">
        <v>1328</v>
      </c>
      <c r="D128" s="817" t="s">
        <v>610</v>
      </c>
      <c r="E128" s="817" t="s">
        <v>50</v>
      </c>
      <c r="F128" s="817" t="s">
        <v>1329</v>
      </c>
      <c r="G128" s="897">
        <v>1974</v>
      </c>
      <c r="H128" s="897" t="s">
        <v>1316</v>
      </c>
      <c r="I128" s="817">
        <f t="shared" si="4"/>
        <v>1974</v>
      </c>
      <c r="J128" s="899">
        <v>2050.1999999999998</v>
      </c>
      <c r="K128" s="899">
        <f t="shared" si="6"/>
        <v>0</v>
      </c>
      <c r="L128" s="899"/>
    </row>
    <row r="129" spans="1:12" s="902" customFormat="1" ht="16.5">
      <c r="A129" s="816">
        <f t="shared" si="5"/>
        <v>123</v>
      </c>
      <c r="B129" s="817">
        <v>1</v>
      </c>
      <c r="C129" s="894" t="s">
        <v>1330</v>
      </c>
      <c r="D129" s="817" t="s">
        <v>610</v>
      </c>
      <c r="E129" s="817" t="s">
        <v>50</v>
      </c>
      <c r="F129" s="817" t="s">
        <v>1331</v>
      </c>
      <c r="G129" s="897">
        <v>8991</v>
      </c>
      <c r="H129" s="897" t="s">
        <v>1316</v>
      </c>
      <c r="I129" s="817">
        <f t="shared" si="4"/>
        <v>8991</v>
      </c>
      <c r="J129" s="901">
        <v>765</v>
      </c>
      <c r="K129" s="895">
        <f t="shared" ref="K129:K142" si="7">J129-I134</f>
        <v>0</v>
      </c>
      <c r="L129" s="895"/>
    </row>
    <row r="130" spans="1:12" s="896" customFormat="1" ht="31.5">
      <c r="A130" s="816">
        <f t="shared" si="5"/>
        <v>124</v>
      </c>
      <c r="B130" s="817">
        <v>60</v>
      </c>
      <c r="C130" s="894" t="s">
        <v>1332</v>
      </c>
      <c r="D130" s="817" t="s">
        <v>610</v>
      </c>
      <c r="E130" s="817" t="s">
        <v>50</v>
      </c>
      <c r="F130" s="817" t="s">
        <v>1333</v>
      </c>
      <c r="G130" s="897">
        <v>114.83</v>
      </c>
      <c r="H130" s="897" t="s">
        <v>1325</v>
      </c>
      <c r="I130" s="817">
        <f t="shared" si="4"/>
        <v>6889.8</v>
      </c>
      <c r="J130" s="895">
        <v>23552</v>
      </c>
      <c r="K130" s="895">
        <f t="shared" si="7"/>
        <v>0</v>
      </c>
      <c r="L130" s="895"/>
    </row>
    <row r="131" spans="1:12" s="896" customFormat="1">
      <c r="A131" s="816">
        <f t="shared" si="5"/>
        <v>125</v>
      </c>
      <c r="B131" s="817">
        <v>1</v>
      </c>
      <c r="C131" s="894" t="s">
        <v>1334</v>
      </c>
      <c r="D131" s="817" t="s">
        <v>610</v>
      </c>
      <c r="E131" s="817" t="s">
        <v>50</v>
      </c>
      <c r="F131" s="817" t="s">
        <v>1335</v>
      </c>
      <c r="G131" s="897">
        <v>7797</v>
      </c>
      <c r="H131" s="897" t="s">
        <v>1316</v>
      </c>
      <c r="I131" s="817">
        <f t="shared" si="4"/>
        <v>7797</v>
      </c>
      <c r="J131" s="895">
        <v>32644.080000000002</v>
      </c>
      <c r="K131" s="895">
        <f t="shared" si="7"/>
        <v>0</v>
      </c>
      <c r="L131" s="895"/>
    </row>
    <row r="132" spans="1:12" s="896" customFormat="1">
      <c r="A132" s="816">
        <f t="shared" si="5"/>
        <v>126</v>
      </c>
      <c r="B132" s="817">
        <v>1</v>
      </c>
      <c r="C132" s="894" t="s">
        <v>1336</v>
      </c>
      <c r="D132" s="817" t="s">
        <v>610</v>
      </c>
      <c r="E132" s="817" t="s">
        <v>50</v>
      </c>
      <c r="F132" s="817" t="s">
        <v>1337</v>
      </c>
      <c r="G132" s="897">
        <v>1372.88</v>
      </c>
      <c r="H132" s="897" t="s">
        <v>1316</v>
      </c>
      <c r="I132" s="817">
        <f t="shared" si="4"/>
        <v>1372.88</v>
      </c>
      <c r="J132" s="895">
        <v>23552</v>
      </c>
      <c r="K132" s="895">
        <f t="shared" si="7"/>
        <v>0</v>
      </c>
      <c r="L132" s="895"/>
    </row>
    <row r="133" spans="1:12" s="896" customFormat="1">
      <c r="A133" s="816">
        <f t="shared" si="5"/>
        <v>127</v>
      </c>
      <c r="B133" s="817">
        <v>1</v>
      </c>
      <c r="C133" s="894" t="s">
        <v>1338</v>
      </c>
      <c r="D133" s="817" t="s">
        <v>610</v>
      </c>
      <c r="E133" s="817" t="s">
        <v>50</v>
      </c>
      <c r="F133" s="817" t="s">
        <v>1339</v>
      </c>
      <c r="G133" s="897">
        <v>1459.83</v>
      </c>
      <c r="H133" s="897" t="s">
        <v>1316</v>
      </c>
      <c r="I133" s="817">
        <f t="shared" si="4"/>
        <v>1459.83</v>
      </c>
      <c r="J133" s="895">
        <v>4791498</v>
      </c>
      <c r="K133" s="895">
        <f t="shared" si="7"/>
        <v>0</v>
      </c>
      <c r="L133" s="895"/>
    </row>
    <row r="134" spans="1:12" s="896" customFormat="1">
      <c r="A134" s="816">
        <f t="shared" si="5"/>
        <v>128</v>
      </c>
      <c r="B134" s="817">
        <v>1</v>
      </c>
      <c r="C134" s="894" t="s">
        <v>1279</v>
      </c>
      <c r="D134" s="817" t="s">
        <v>610</v>
      </c>
      <c r="E134" s="817" t="s">
        <v>13</v>
      </c>
      <c r="F134" s="817" t="s">
        <v>227</v>
      </c>
      <c r="G134" s="897">
        <v>765</v>
      </c>
      <c r="H134" s="897" t="s">
        <v>228</v>
      </c>
      <c r="I134" s="817">
        <f t="shared" si="4"/>
        <v>765</v>
      </c>
      <c r="J134" s="895">
        <v>704145</v>
      </c>
      <c r="K134" s="895">
        <f t="shared" si="7"/>
        <v>0</v>
      </c>
      <c r="L134" s="895"/>
    </row>
    <row r="135" spans="1:12" s="896" customFormat="1" ht="31.5">
      <c r="A135" s="816">
        <f t="shared" si="5"/>
        <v>129</v>
      </c>
      <c r="B135" s="817">
        <v>23</v>
      </c>
      <c r="C135" s="894" t="s">
        <v>1280</v>
      </c>
      <c r="D135" s="817" t="s">
        <v>610</v>
      </c>
      <c r="E135" s="817" t="s">
        <v>13</v>
      </c>
      <c r="F135" s="817" t="s">
        <v>130</v>
      </c>
      <c r="G135" s="897">
        <v>1024</v>
      </c>
      <c r="H135" s="897" t="s">
        <v>131</v>
      </c>
      <c r="I135" s="817">
        <f t="shared" si="4"/>
        <v>23552</v>
      </c>
      <c r="J135" s="898">
        <v>96075</v>
      </c>
      <c r="K135" s="895">
        <f t="shared" si="7"/>
        <v>0</v>
      </c>
      <c r="L135" s="895"/>
    </row>
    <row r="136" spans="1:12" s="896" customFormat="1" ht="79.5">
      <c r="A136" s="816">
        <f t="shared" si="5"/>
        <v>130</v>
      </c>
      <c r="B136" s="817">
        <v>12</v>
      </c>
      <c r="C136" s="894" t="s">
        <v>1281</v>
      </c>
      <c r="D136" s="817" t="s">
        <v>610</v>
      </c>
      <c r="E136" s="817" t="s">
        <v>13</v>
      </c>
      <c r="F136" s="817" t="s">
        <v>231</v>
      </c>
      <c r="G136" s="897">
        <v>2720.34</v>
      </c>
      <c r="H136" s="897" t="s">
        <v>15</v>
      </c>
      <c r="I136" s="817">
        <f t="shared" ref="I136:I199" si="8">B136*G136</f>
        <v>32644.080000000002</v>
      </c>
      <c r="J136" s="898">
        <v>148220.28</v>
      </c>
      <c r="K136" s="895">
        <f t="shared" si="7"/>
        <v>0</v>
      </c>
      <c r="L136" s="895"/>
    </row>
    <row r="137" spans="1:12" s="896" customFormat="1" ht="31.5">
      <c r="A137" s="816">
        <f t="shared" ref="A137:A200" si="9">A136+1</f>
        <v>131</v>
      </c>
      <c r="B137" s="817">
        <v>23</v>
      </c>
      <c r="C137" s="894" t="s">
        <v>1051</v>
      </c>
      <c r="D137" s="817" t="s">
        <v>610</v>
      </c>
      <c r="E137" s="817" t="s">
        <v>13</v>
      </c>
      <c r="F137" s="817" t="s">
        <v>133</v>
      </c>
      <c r="G137" s="897">
        <v>1024</v>
      </c>
      <c r="H137" s="897" t="s">
        <v>131</v>
      </c>
      <c r="I137" s="817">
        <f t="shared" si="8"/>
        <v>23552</v>
      </c>
      <c r="J137" s="898">
        <v>522000</v>
      </c>
      <c r="K137" s="895">
        <f t="shared" si="7"/>
        <v>0</v>
      </c>
      <c r="L137" s="895"/>
    </row>
    <row r="138" spans="1:12" s="896" customFormat="1" ht="255">
      <c r="A138" s="816">
        <f t="shared" si="9"/>
        <v>132</v>
      </c>
      <c r="B138" s="817">
        <v>3450</v>
      </c>
      <c r="C138" s="894" t="s">
        <v>1282</v>
      </c>
      <c r="D138" s="817" t="s">
        <v>610</v>
      </c>
      <c r="E138" s="817" t="s">
        <v>13</v>
      </c>
      <c r="F138" s="817" t="s">
        <v>232</v>
      </c>
      <c r="G138" s="897">
        <v>1388.84</v>
      </c>
      <c r="H138" s="897" t="s">
        <v>82</v>
      </c>
      <c r="I138" s="817">
        <f t="shared" si="8"/>
        <v>4791498</v>
      </c>
      <c r="J138" s="895">
        <v>809600</v>
      </c>
      <c r="K138" s="895">
        <f t="shared" si="7"/>
        <v>0</v>
      </c>
      <c r="L138" s="895"/>
    </row>
    <row r="139" spans="1:12" s="896" customFormat="1">
      <c r="A139" s="816">
        <f t="shared" si="9"/>
        <v>133</v>
      </c>
      <c r="B139" s="817">
        <v>3450</v>
      </c>
      <c r="C139" s="894" t="s">
        <v>233</v>
      </c>
      <c r="D139" s="817" t="s">
        <v>610</v>
      </c>
      <c r="E139" s="817" t="s">
        <v>13</v>
      </c>
      <c r="F139" s="817" t="s">
        <v>234</v>
      </c>
      <c r="G139" s="897">
        <v>204.1</v>
      </c>
      <c r="H139" s="897" t="s">
        <v>82</v>
      </c>
      <c r="I139" s="817">
        <f t="shared" si="8"/>
        <v>704145</v>
      </c>
      <c r="J139" s="898">
        <v>50000</v>
      </c>
      <c r="K139" s="895">
        <f t="shared" si="7"/>
        <v>0</v>
      </c>
      <c r="L139" s="895"/>
    </row>
    <row r="140" spans="1:12" s="896" customFormat="1">
      <c r="A140" s="816">
        <f t="shared" si="9"/>
        <v>134</v>
      </c>
      <c r="B140" s="817">
        <v>35</v>
      </c>
      <c r="C140" s="894" t="s">
        <v>235</v>
      </c>
      <c r="D140" s="817" t="s">
        <v>610</v>
      </c>
      <c r="E140" s="817" t="s">
        <v>13</v>
      </c>
      <c r="F140" s="817" t="s">
        <v>236</v>
      </c>
      <c r="G140" s="897">
        <v>2745</v>
      </c>
      <c r="H140" s="897" t="s">
        <v>15</v>
      </c>
      <c r="I140" s="817">
        <f t="shared" si="8"/>
        <v>96075</v>
      </c>
      <c r="J140" s="898">
        <v>27647.599999999999</v>
      </c>
      <c r="K140" s="895">
        <f t="shared" si="7"/>
        <v>0</v>
      </c>
      <c r="L140" s="895"/>
    </row>
    <row r="141" spans="1:12" s="896" customFormat="1" ht="31.5">
      <c r="A141" s="816">
        <f t="shared" si="9"/>
        <v>135</v>
      </c>
      <c r="B141" s="817">
        <v>26</v>
      </c>
      <c r="C141" s="894" t="s">
        <v>1064</v>
      </c>
      <c r="D141" s="817" t="s">
        <v>610</v>
      </c>
      <c r="E141" s="817" t="s">
        <v>13</v>
      </c>
      <c r="F141" s="817" t="s">
        <v>238</v>
      </c>
      <c r="G141" s="897">
        <v>5700.78</v>
      </c>
      <c r="H141" s="897" t="s">
        <v>15</v>
      </c>
      <c r="I141" s="817">
        <f t="shared" si="8"/>
        <v>148220.28</v>
      </c>
      <c r="J141" s="895">
        <v>16192.5</v>
      </c>
      <c r="K141" s="895">
        <f t="shared" si="7"/>
        <v>0</v>
      </c>
      <c r="L141" s="895"/>
    </row>
    <row r="142" spans="1:12" s="896" customFormat="1">
      <c r="A142" s="816">
        <f t="shared" si="9"/>
        <v>136</v>
      </c>
      <c r="B142" s="817">
        <v>500</v>
      </c>
      <c r="C142" s="894" t="s">
        <v>837</v>
      </c>
      <c r="D142" s="817" t="s">
        <v>610</v>
      </c>
      <c r="E142" s="817" t="s">
        <v>50</v>
      </c>
      <c r="F142" s="817" t="s">
        <v>240</v>
      </c>
      <c r="G142" s="897">
        <v>1044</v>
      </c>
      <c r="H142" s="897" t="s">
        <v>82</v>
      </c>
      <c r="I142" s="817">
        <f t="shared" si="8"/>
        <v>522000</v>
      </c>
      <c r="J142" s="898">
        <v>103500</v>
      </c>
      <c r="K142" s="895">
        <f t="shared" si="7"/>
        <v>0</v>
      </c>
      <c r="L142" s="895"/>
    </row>
    <row r="143" spans="1:12" s="896" customFormat="1">
      <c r="A143" s="816">
        <f t="shared" si="9"/>
        <v>137</v>
      </c>
      <c r="B143" s="817">
        <v>800</v>
      </c>
      <c r="C143" s="894" t="s">
        <v>1068</v>
      </c>
      <c r="D143" s="817" t="s">
        <v>610</v>
      </c>
      <c r="E143" s="817" t="s">
        <v>50</v>
      </c>
      <c r="F143" s="817" t="s">
        <v>242</v>
      </c>
      <c r="G143" s="897">
        <v>1012</v>
      </c>
      <c r="H143" s="897" t="s">
        <v>82</v>
      </c>
      <c r="I143" s="817">
        <f t="shared" si="8"/>
        <v>809600</v>
      </c>
      <c r="J143" s="895">
        <v>243.1</v>
      </c>
      <c r="K143" s="895" t="e">
        <f>J143-#REF!</f>
        <v>#REF!</v>
      </c>
      <c r="L143" s="895"/>
    </row>
    <row r="144" spans="1:12" s="896" customFormat="1">
      <c r="A144" s="816">
        <f t="shared" si="9"/>
        <v>138</v>
      </c>
      <c r="B144" s="817">
        <v>400</v>
      </c>
      <c r="C144" s="894" t="s">
        <v>1070</v>
      </c>
      <c r="D144" s="817" t="s">
        <v>610</v>
      </c>
      <c r="E144" s="817" t="s">
        <v>50</v>
      </c>
      <c r="F144" s="817" t="s">
        <v>244</v>
      </c>
      <c r="G144" s="897">
        <v>125</v>
      </c>
      <c r="H144" s="897" t="s">
        <v>82</v>
      </c>
      <c r="I144" s="817">
        <f t="shared" si="8"/>
        <v>50000</v>
      </c>
      <c r="J144" s="895">
        <v>203.5</v>
      </c>
      <c r="K144" s="895" t="e">
        <f>J144-#REF!</f>
        <v>#REF!</v>
      </c>
      <c r="L144" s="895"/>
    </row>
    <row r="145" spans="1:12" s="896" customFormat="1" ht="31.5">
      <c r="A145" s="816">
        <f t="shared" si="9"/>
        <v>139</v>
      </c>
      <c r="B145" s="817">
        <v>10</v>
      </c>
      <c r="C145" s="894" t="s">
        <v>836</v>
      </c>
      <c r="D145" s="817" t="s">
        <v>610</v>
      </c>
      <c r="E145" s="817" t="s">
        <v>13</v>
      </c>
      <c r="F145" s="817" t="s">
        <v>97</v>
      </c>
      <c r="G145" s="897">
        <v>2764.76</v>
      </c>
      <c r="H145" s="897" t="s">
        <v>15</v>
      </c>
      <c r="I145" s="817">
        <f t="shared" si="8"/>
        <v>27647.600000000002</v>
      </c>
      <c r="J145" s="898">
        <v>912</v>
      </c>
      <c r="K145" s="895" t="e">
        <f>J145-#REF!</f>
        <v>#REF!</v>
      </c>
      <c r="L145" s="895"/>
    </row>
    <row r="146" spans="1:12" s="896" customFormat="1" ht="79.5">
      <c r="A146" s="816">
        <f t="shared" si="9"/>
        <v>140</v>
      </c>
      <c r="B146" s="817">
        <v>50</v>
      </c>
      <c r="C146" s="894" t="s">
        <v>1340</v>
      </c>
      <c r="D146" s="817" t="s">
        <v>610</v>
      </c>
      <c r="E146" s="817" t="s">
        <v>13</v>
      </c>
      <c r="F146" s="817" t="s">
        <v>1221</v>
      </c>
      <c r="G146" s="897">
        <v>323.85000000000002</v>
      </c>
      <c r="H146" s="897" t="s">
        <v>82</v>
      </c>
      <c r="I146" s="817">
        <f t="shared" si="8"/>
        <v>16192.500000000002</v>
      </c>
      <c r="J146" s="895">
        <v>1689.53</v>
      </c>
      <c r="K146" s="895" t="e">
        <f>J146-#REF!</f>
        <v>#REF!</v>
      </c>
      <c r="L146" s="895"/>
    </row>
    <row r="147" spans="1:12" s="896" customFormat="1" ht="47.25">
      <c r="A147" s="816">
        <f t="shared" si="9"/>
        <v>141</v>
      </c>
      <c r="B147" s="817">
        <v>3450</v>
      </c>
      <c r="C147" s="894" t="s">
        <v>838</v>
      </c>
      <c r="D147" s="817" t="s">
        <v>610</v>
      </c>
      <c r="E147" s="817" t="s">
        <v>13</v>
      </c>
      <c r="F147" s="817" t="s">
        <v>247</v>
      </c>
      <c r="G147" s="897">
        <v>30</v>
      </c>
      <c r="H147" s="897" t="s">
        <v>82</v>
      </c>
      <c r="I147" s="817">
        <f t="shared" si="8"/>
        <v>103500</v>
      </c>
      <c r="J147" s="895">
        <v>600</v>
      </c>
      <c r="K147" s="895" t="e">
        <f>J147-#REF!</f>
        <v>#REF!</v>
      </c>
      <c r="L147" s="895"/>
    </row>
    <row r="148" spans="1:12" s="896" customFormat="1" ht="63">
      <c r="A148" s="816">
        <f t="shared" si="9"/>
        <v>142</v>
      </c>
      <c r="B148" s="817">
        <v>12</v>
      </c>
      <c r="C148" s="894" t="s">
        <v>1076</v>
      </c>
      <c r="D148" s="817" t="s">
        <v>610</v>
      </c>
      <c r="E148" s="817" t="s">
        <v>13</v>
      </c>
      <c r="F148" s="817" t="s">
        <v>249</v>
      </c>
      <c r="G148" s="897">
        <v>512.54999999999995</v>
      </c>
      <c r="H148" s="897" t="s">
        <v>15</v>
      </c>
      <c r="I148" s="817">
        <f t="shared" si="8"/>
        <v>6150.5999999999995</v>
      </c>
      <c r="J148" s="895">
        <v>6150.6</v>
      </c>
      <c r="K148" s="895">
        <f t="shared" ref="K148:K156" si="10">J148-I148</f>
        <v>0</v>
      </c>
      <c r="L148" s="895"/>
    </row>
    <row r="149" spans="1:12" s="896" customFormat="1" ht="63">
      <c r="A149" s="816">
        <f t="shared" si="9"/>
        <v>143</v>
      </c>
      <c r="B149" s="817">
        <v>12</v>
      </c>
      <c r="C149" s="894" t="s">
        <v>1284</v>
      </c>
      <c r="D149" s="817" t="s">
        <v>610</v>
      </c>
      <c r="E149" s="817" t="s">
        <v>13</v>
      </c>
      <c r="F149" s="817" t="s">
        <v>251</v>
      </c>
      <c r="G149" s="897">
        <v>1132</v>
      </c>
      <c r="H149" s="897" t="s">
        <v>15</v>
      </c>
      <c r="I149" s="817">
        <f t="shared" si="8"/>
        <v>13584</v>
      </c>
      <c r="J149" s="895">
        <v>13584</v>
      </c>
      <c r="K149" s="895">
        <f t="shared" si="10"/>
        <v>0</v>
      </c>
      <c r="L149" s="895"/>
    </row>
    <row r="150" spans="1:12" s="896" customFormat="1" ht="31.5">
      <c r="A150" s="816">
        <f t="shared" si="9"/>
        <v>144</v>
      </c>
      <c r="B150" s="817">
        <v>6</v>
      </c>
      <c r="C150" s="894" t="s">
        <v>1160</v>
      </c>
      <c r="D150" s="817" t="s">
        <v>610</v>
      </c>
      <c r="E150" s="817" t="s">
        <v>13</v>
      </c>
      <c r="F150" s="817" t="s">
        <v>110</v>
      </c>
      <c r="G150" s="897">
        <v>990.68</v>
      </c>
      <c r="H150" s="897" t="s">
        <v>15</v>
      </c>
      <c r="I150" s="817">
        <f t="shared" si="8"/>
        <v>5944.08</v>
      </c>
      <c r="J150" s="895">
        <v>11888.16</v>
      </c>
      <c r="K150" s="895">
        <f t="shared" si="10"/>
        <v>5944.08</v>
      </c>
      <c r="L150" s="895"/>
    </row>
    <row r="151" spans="1:12" s="896" customFormat="1" ht="79.5">
      <c r="A151" s="816">
        <f t="shared" si="9"/>
        <v>145</v>
      </c>
      <c r="B151" s="817">
        <v>6</v>
      </c>
      <c r="C151" s="894" t="s">
        <v>637</v>
      </c>
      <c r="D151" s="817" t="s">
        <v>610</v>
      </c>
      <c r="E151" s="817" t="s">
        <v>13</v>
      </c>
      <c r="F151" s="817" t="s">
        <v>111</v>
      </c>
      <c r="G151" s="897">
        <v>2643.83</v>
      </c>
      <c r="H151" s="897" t="s">
        <v>15</v>
      </c>
      <c r="I151" s="817">
        <f t="shared" si="8"/>
        <v>15862.98</v>
      </c>
      <c r="J151" s="895">
        <v>31725.96</v>
      </c>
      <c r="K151" s="895">
        <f t="shared" si="10"/>
        <v>15862.98</v>
      </c>
      <c r="L151" s="895"/>
    </row>
    <row r="152" spans="1:12" s="896" customFormat="1" ht="64.5">
      <c r="A152" s="816">
        <f t="shared" si="9"/>
        <v>146</v>
      </c>
      <c r="B152" s="817">
        <v>106.4</v>
      </c>
      <c r="C152" s="894" t="s">
        <v>1285</v>
      </c>
      <c r="D152" s="817" t="s">
        <v>610</v>
      </c>
      <c r="E152" s="817" t="s">
        <v>13</v>
      </c>
      <c r="F152" s="817" t="s">
        <v>1286</v>
      </c>
      <c r="G152" s="897">
        <v>50</v>
      </c>
      <c r="H152" s="897" t="s">
        <v>74</v>
      </c>
      <c r="I152" s="817">
        <f t="shared" si="8"/>
        <v>5320</v>
      </c>
      <c r="J152" s="895">
        <v>3750</v>
      </c>
      <c r="K152" s="895">
        <f t="shared" si="10"/>
        <v>-1570</v>
      </c>
      <c r="L152" s="895"/>
    </row>
    <row r="153" spans="1:12" s="896" customFormat="1" ht="47.25">
      <c r="A153" s="816">
        <f t="shared" si="9"/>
        <v>147</v>
      </c>
      <c r="B153" s="817">
        <v>6.3</v>
      </c>
      <c r="C153" s="894" t="s">
        <v>112</v>
      </c>
      <c r="D153" s="817" t="s">
        <v>610</v>
      </c>
      <c r="E153" s="817" t="s">
        <v>13</v>
      </c>
      <c r="F153" s="817" t="s">
        <v>113</v>
      </c>
      <c r="G153" s="897">
        <v>6579</v>
      </c>
      <c r="H153" s="897" t="s">
        <v>114</v>
      </c>
      <c r="I153" s="817">
        <f t="shared" si="8"/>
        <v>41447.699999999997</v>
      </c>
      <c r="J153" s="895">
        <v>82895.399999999994</v>
      </c>
      <c r="K153" s="895">
        <f t="shared" si="10"/>
        <v>41447.699999999997</v>
      </c>
      <c r="L153" s="895"/>
    </row>
    <row r="154" spans="1:12" s="896" customFormat="1" ht="31.5">
      <c r="A154" s="816">
        <f t="shared" si="9"/>
        <v>148</v>
      </c>
      <c r="B154" s="817">
        <v>0.186</v>
      </c>
      <c r="C154" s="894" t="s">
        <v>115</v>
      </c>
      <c r="D154" s="817" t="s">
        <v>610</v>
      </c>
      <c r="E154" s="817" t="s">
        <v>13</v>
      </c>
      <c r="F154" s="817" t="s">
        <v>116</v>
      </c>
      <c r="G154" s="897">
        <v>3893</v>
      </c>
      <c r="H154" s="897" t="s">
        <v>114</v>
      </c>
      <c r="I154" s="817">
        <f t="shared" si="8"/>
        <v>724.09799999999996</v>
      </c>
      <c r="J154" s="898">
        <v>1440.41</v>
      </c>
      <c r="K154" s="895">
        <f t="shared" si="10"/>
        <v>716.31200000000013</v>
      </c>
      <c r="L154" s="895"/>
    </row>
    <row r="155" spans="1:12" s="896" customFormat="1" ht="94.5">
      <c r="A155" s="816">
        <f t="shared" si="9"/>
        <v>149</v>
      </c>
      <c r="B155" s="817">
        <v>0.6</v>
      </c>
      <c r="C155" s="894" t="s">
        <v>634</v>
      </c>
      <c r="D155" s="817" t="s">
        <v>610</v>
      </c>
      <c r="E155" s="817" t="s">
        <v>13</v>
      </c>
      <c r="F155" s="817" t="s">
        <v>57</v>
      </c>
      <c r="G155" s="897">
        <v>3426</v>
      </c>
      <c r="H155" s="897" t="s">
        <v>58</v>
      </c>
      <c r="I155" s="817">
        <f t="shared" si="8"/>
        <v>2055.6</v>
      </c>
      <c r="J155" s="895">
        <v>14046.6</v>
      </c>
      <c r="K155" s="895">
        <f t="shared" si="10"/>
        <v>11991</v>
      </c>
      <c r="L155" s="895"/>
    </row>
    <row r="156" spans="1:12" s="896" customFormat="1" ht="31.5">
      <c r="A156" s="816">
        <f t="shared" si="9"/>
        <v>150</v>
      </c>
      <c r="B156" s="817">
        <v>3</v>
      </c>
      <c r="C156" s="894" t="s">
        <v>256</v>
      </c>
      <c r="D156" s="817" t="s">
        <v>610</v>
      </c>
      <c r="E156" s="817" t="s">
        <v>13</v>
      </c>
      <c r="F156" s="817" t="s">
        <v>257</v>
      </c>
      <c r="G156" s="897">
        <v>880</v>
      </c>
      <c r="H156" s="897" t="s">
        <v>44</v>
      </c>
      <c r="I156" s="817">
        <f t="shared" si="8"/>
        <v>2640</v>
      </c>
      <c r="J156" s="898">
        <v>2640</v>
      </c>
      <c r="K156" s="895">
        <f t="shared" si="10"/>
        <v>0</v>
      </c>
      <c r="L156" s="895"/>
    </row>
    <row r="157" spans="1:12" s="896" customFormat="1" ht="31.5">
      <c r="A157" s="816">
        <f t="shared" si="9"/>
        <v>151</v>
      </c>
      <c r="B157" s="817">
        <v>3</v>
      </c>
      <c r="C157" s="894" t="s">
        <v>258</v>
      </c>
      <c r="D157" s="817" t="s">
        <v>610</v>
      </c>
      <c r="E157" s="817" t="s">
        <v>13</v>
      </c>
      <c r="F157" s="817" t="s">
        <v>259</v>
      </c>
      <c r="G157" s="897">
        <v>4500</v>
      </c>
      <c r="H157" s="897" t="s">
        <v>15</v>
      </c>
      <c r="I157" s="817">
        <f t="shared" si="8"/>
        <v>13500</v>
      </c>
      <c r="J157" s="895">
        <v>378</v>
      </c>
      <c r="K157" s="895" t="e">
        <f>J157-#REF!</f>
        <v>#REF!</v>
      </c>
      <c r="L157" s="895"/>
    </row>
    <row r="158" spans="1:12" s="896" customFormat="1">
      <c r="A158" s="816">
        <f t="shared" si="9"/>
        <v>152</v>
      </c>
      <c r="B158" s="817">
        <v>6</v>
      </c>
      <c r="C158" s="894" t="s">
        <v>1287</v>
      </c>
      <c r="D158" s="817" t="s">
        <v>610</v>
      </c>
      <c r="E158" s="817" t="s">
        <v>50</v>
      </c>
      <c r="F158" s="817" t="s">
        <v>260</v>
      </c>
      <c r="G158" s="897">
        <v>2789</v>
      </c>
      <c r="H158" s="897" t="s">
        <v>15</v>
      </c>
      <c r="I158" s="817">
        <f t="shared" si="8"/>
        <v>16734</v>
      </c>
      <c r="J158" s="895">
        <v>237</v>
      </c>
      <c r="K158" s="895" t="e">
        <f>J158-#REF!</f>
        <v>#REF!</v>
      </c>
      <c r="L158" s="895"/>
    </row>
    <row r="159" spans="1:12" s="896" customFormat="1" ht="78.75">
      <c r="A159" s="816">
        <f t="shared" si="9"/>
        <v>153</v>
      </c>
      <c r="B159" s="817">
        <v>6</v>
      </c>
      <c r="C159" s="894" t="s">
        <v>68</v>
      </c>
      <c r="D159" s="817" t="s">
        <v>610</v>
      </c>
      <c r="E159" s="817" t="s">
        <v>13</v>
      </c>
      <c r="F159" s="817" t="s">
        <v>69</v>
      </c>
      <c r="G159" s="897">
        <v>1234.2</v>
      </c>
      <c r="H159" s="897" t="s">
        <v>15</v>
      </c>
      <c r="I159" s="817">
        <f t="shared" si="8"/>
        <v>7405.2000000000007</v>
      </c>
      <c r="J159" s="895">
        <v>13500</v>
      </c>
      <c r="K159" s="895">
        <f t="shared" ref="K159:K167" si="11">J159-I157</f>
        <v>0</v>
      </c>
      <c r="L159" s="895"/>
    </row>
    <row r="160" spans="1:12" s="896" customFormat="1" ht="63">
      <c r="A160" s="816">
        <f t="shared" si="9"/>
        <v>154</v>
      </c>
      <c r="B160" s="817">
        <v>6</v>
      </c>
      <c r="C160" s="894" t="s">
        <v>70</v>
      </c>
      <c r="D160" s="817" t="s">
        <v>610</v>
      </c>
      <c r="E160" s="817" t="s">
        <v>13</v>
      </c>
      <c r="F160" s="817" t="s">
        <v>71</v>
      </c>
      <c r="G160" s="897">
        <v>386</v>
      </c>
      <c r="H160" s="897" t="s">
        <v>15</v>
      </c>
      <c r="I160" s="817">
        <f t="shared" si="8"/>
        <v>2316</v>
      </c>
      <c r="J160" s="895">
        <v>16734</v>
      </c>
      <c r="K160" s="895">
        <f t="shared" si="11"/>
        <v>0</v>
      </c>
      <c r="L160" s="895"/>
    </row>
    <row r="161" spans="1:12" s="896" customFormat="1" ht="94.5">
      <c r="A161" s="816">
        <f t="shared" si="9"/>
        <v>155</v>
      </c>
      <c r="B161" s="817">
        <v>35</v>
      </c>
      <c r="C161" s="894" t="s">
        <v>1083</v>
      </c>
      <c r="D161" s="817" t="s">
        <v>610</v>
      </c>
      <c r="E161" s="817" t="s">
        <v>50</v>
      </c>
      <c r="F161" s="817" t="s">
        <v>264</v>
      </c>
      <c r="G161" s="897">
        <v>484</v>
      </c>
      <c r="H161" s="897" t="s">
        <v>15</v>
      </c>
      <c r="I161" s="817">
        <f t="shared" si="8"/>
        <v>16940</v>
      </c>
      <c r="J161" s="895">
        <v>7405.2</v>
      </c>
      <c r="K161" s="895">
        <f t="shared" si="11"/>
        <v>0</v>
      </c>
      <c r="L161" s="895"/>
    </row>
    <row r="162" spans="1:12" s="896" customFormat="1">
      <c r="A162" s="816">
        <f t="shared" si="9"/>
        <v>156</v>
      </c>
      <c r="B162" s="817">
        <v>12</v>
      </c>
      <c r="C162" s="894" t="s">
        <v>265</v>
      </c>
      <c r="D162" s="817" t="s">
        <v>610</v>
      </c>
      <c r="E162" s="817" t="s">
        <v>13</v>
      </c>
      <c r="F162" s="817" t="s">
        <v>266</v>
      </c>
      <c r="G162" s="897">
        <v>53</v>
      </c>
      <c r="H162" s="897" t="s">
        <v>15</v>
      </c>
      <c r="I162" s="817">
        <f t="shared" si="8"/>
        <v>636</v>
      </c>
      <c r="J162" s="895">
        <v>2316</v>
      </c>
      <c r="K162" s="895">
        <f t="shared" si="11"/>
        <v>0</v>
      </c>
      <c r="L162" s="895"/>
    </row>
    <row r="163" spans="1:12" s="896" customFormat="1">
      <c r="A163" s="816">
        <f t="shared" si="9"/>
        <v>157</v>
      </c>
      <c r="B163" s="817">
        <v>100</v>
      </c>
      <c r="C163" s="894" t="s">
        <v>377</v>
      </c>
      <c r="D163" s="817" t="s">
        <v>610</v>
      </c>
      <c r="E163" s="817" t="s">
        <v>50</v>
      </c>
      <c r="F163" s="817" t="s">
        <v>78</v>
      </c>
      <c r="G163" s="897">
        <v>117.5</v>
      </c>
      <c r="H163" s="897" t="s">
        <v>79</v>
      </c>
      <c r="I163" s="817">
        <f t="shared" si="8"/>
        <v>11750</v>
      </c>
      <c r="J163" s="895">
        <v>16698</v>
      </c>
      <c r="K163" s="895">
        <f t="shared" si="11"/>
        <v>-242</v>
      </c>
      <c r="L163" s="895"/>
    </row>
    <row r="164" spans="1:12" s="896" customFormat="1" ht="31.5">
      <c r="A164" s="816">
        <f t="shared" si="9"/>
        <v>158</v>
      </c>
      <c r="B164" s="817">
        <v>3</v>
      </c>
      <c r="C164" s="894" t="s">
        <v>276</v>
      </c>
      <c r="D164" s="817" t="s">
        <v>610</v>
      </c>
      <c r="E164" s="817" t="s">
        <v>13</v>
      </c>
      <c r="F164" s="817" t="s">
        <v>123</v>
      </c>
      <c r="G164" s="897">
        <v>142</v>
      </c>
      <c r="H164" s="897" t="s">
        <v>15</v>
      </c>
      <c r="I164" s="817">
        <f t="shared" si="8"/>
        <v>426</v>
      </c>
      <c r="J164" s="898">
        <v>636</v>
      </c>
      <c r="K164" s="895">
        <f t="shared" si="11"/>
        <v>0</v>
      </c>
      <c r="L164" s="895"/>
    </row>
    <row r="165" spans="1:12" s="896" customFormat="1" ht="31.5">
      <c r="A165" s="816">
        <f t="shared" si="9"/>
        <v>159</v>
      </c>
      <c r="B165" s="817">
        <v>3</v>
      </c>
      <c r="C165" s="894" t="s">
        <v>274</v>
      </c>
      <c r="D165" s="817" t="s">
        <v>610</v>
      </c>
      <c r="E165" s="817" t="s">
        <v>13</v>
      </c>
      <c r="F165" s="817" t="s">
        <v>275</v>
      </c>
      <c r="G165" s="897">
        <v>146.63</v>
      </c>
      <c r="H165" s="897" t="s">
        <v>15</v>
      </c>
      <c r="I165" s="817">
        <f t="shared" si="8"/>
        <v>439.89</v>
      </c>
      <c r="J165" s="895">
        <v>11750</v>
      </c>
      <c r="K165" s="895">
        <f t="shared" si="11"/>
        <v>0</v>
      </c>
      <c r="L165" s="895"/>
    </row>
    <row r="166" spans="1:12" s="896" customFormat="1">
      <c r="A166" s="816">
        <f t="shared" si="9"/>
        <v>160</v>
      </c>
      <c r="B166" s="817">
        <v>26</v>
      </c>
      <c r="C166" s="894" t="s">
        <v>1341</v>
      </c>
      <c r="D166" s="817" t="s">
        <v>610</v>
      </c>
      <c r="E166" s="817" t="s">
        <v>50</v>
      </c>
      <c r="F166" s="817" t="s">
        <v>1342</v>
      </c>
      <c r="G166" s="897">
        <v>24151</v>
      </c>
      <c r="H166" s="897" t="s">
        <v>1316</v>
      </c>
      <c r="I166" s="817">
        <f t="shared" si="8"/>
        <v>627926</v>
      </c>
      <c r="J166" s="895">
        <v>426</v>
      </c>
      <c r="K166" s="895">
        <f t="shared" si="11"/>
        <v>0</v>
      </c>
      <c r="L166" s="895"/>
    </row>
    <row r="167" spans="1:12" s="896" customFormat="1">
      <c r="A167" s="816">
        <f t="shared" si="9"/>
        <v>161</v>
      </c>
      <c r="B167" s="817">
        <v>10</v>
      </c>
      <c r="C167" s="894" t="s">
        <v>1314</v>
      </c>
      <c r="D167" s="817" t="s">
        <v>610</v>
      </c>
      <c r="E167" s="817" t="s">
        <v>50</v>
      </c>
      <c r="F167" s="817" t="s">
        <v>1315</v>
      </c>
      <c r="G167" s="897">
        <v>4554</v>
      </c>
      <c r="H167" s="897" t="s">
        <v>1316</v>
      </c>
      <c r="I167" s="817">
        <f t="shared" si="8"/>
        <v>45540</v>
      </c>
      <c r="J167" s="895">
        <v>439.89</v>
      </c>
      <c r="K167" s="895">
        <f t="shared" si="11"/>
        <v>0</v>
      </c>
      <c r="L167" s="895"/>
    </row>
    <row r="168" spans="1:12" s="896" customFormat="1">
      <c r="A168" s="816">
        <f t="shared" si="9"/>
        <v>162</v>
      </c>
      <c r="B168" s="817">
        <v>600</v>
      </c>
      <c r="C168" s="894" t="s">
        <v>198</v>
      </c>
      <c r="D168" s="817" t="s">
        <v>610</v>
      </c>
      <c r="E168" s="817" t="s">
        <v>50</v>
      </c>
      <c r="F168" s="817" t="s">
        <v>1306</v>
      </c>
      <c r="G168" s="897">
        <v>57.45</v>
      </c>
      <c r="H168" s="897" t="s">
        <v>1307</v>
      </c>
      <c r="I168" s="817">
        <f t="shared" si="8"/>
        <v>34470</v>
      </c>
      <c r="J168" s="898">
        <v>765</v>
      </c>
      <c r="K168" s="895">
        <f t="shared" ref="K168:K180" si="12">J168-I172</f>
        <v>0</v>
      </c>
      <c r="L168" s="895"/>
    </row>
    <row r="169" spans="1:12" s="896" customFormat="1">
      <c r="A169" s="816">
        <f t="shared" si="9"/>
        <v>163</v>
      </c>
      <c r="B169" s="817">
        <v>500</v>
      </c>
      <c r="C169" s="894" t="s">
        <v>1308</v>
      </c>
      <c r="D169" s="817" t="s">
        <v>610</v>
      </c>
      <c r="E169" s="817" t="s">
        <v>50</v>
      </c>
      <c r="F169" s="817" t="s">
        <v>1309</v>
      </c>
      <c r="G169" s="897">
        <v>56.42</v>
      </c>
      <c r="H169" s="897" t="s">
        <v>1305</v>
      </c>
      <c r="I169" s="817">
        <f t="shared" si="8"/>
        <v>28210</v>
      </c>
      <c r="J169" s="895">
        <v>13312</v>
      </c>
      <c r="K169" s="895">
        <f t="shared" si="12"/>
        <v>0</v>
      </c>
      <c r="L169" s="895"/>
    </row>
    <row r="170" spans="1:12" s="896" customFormat="1">
      <c r="A170" s="816">
        <f t="shared" si="9"/>
        <v>164</v>
      </c>
      <c r="B170" s="817">
        <v>3000</v>
      </c>
      <c r="C170" s="894" t="s">
        <v>1326</v>
      </c>
      <c r="D170" s="817" t="s">
        <v>610</v>
      </c>
      <c r="E170" s="817" t="s">
        <v>50</v>
      </c>
      <c r="F170" s="817" t="s">
        <v>1327</v>
      </c>
      <c r="G170" s="897">
        <v>60.75</v>
      </c>
      <c r="H170" s="897" t="s">
        <v>1305</v>
      </c>
      <c r="I170" s="817">
        <f t="shared" si="8"/>
        <v>182250</v>
      </c>
      <c r="J170" s="895">
        <v>23097.9</v>
      </c>
      <c r="K170" s="895">
        <f t="shared" si="12"/>
        <v>0</v>
      </c>
      <c r="L170" s="895"/>
    </row>
    <row r="171" spans="1:12" s="896" customFormat="1" ht="31.5">
      <c r="A171" s="816">
        <f t="shared" si="9"/>
        <v>165</v>
      </c>
      <c r="B171" s="817">
        <v>3</v>
      </c>
      <c r="C171" s="894" t="s">
        <v>1343</v>
      </c>
      <c r="D171" s="817" t="s">
        <v>610</v>
      </c>
      <c r="E171" s="817" t="s">
        <v>50</v>
      </c>
      <c r="F171" s="817" t="s">
        <v>1344</v>
      </c>
      <c r="G171" s="897">
        <v>40658.78</v>
      </c>
      <c r="H171" s="897" t="s">
        <v>1316</v>
      </c>
      <c r="I171" s="817">
        <f t="shared" si="8"/>
        <v>121976.34</v>
      </c>
      <c r="J171" s="895">
        <v>13312</v>
      </c>
      <c r="K171" s="895">
        <f t="shared" si="12"/>
        <v>0</v>
      </c>
      <c r="L171" s="895"/>
    </row>
    <row r="172" spans="1:12" s="896" customFormat="1">
      <c r="A172" s="816">
        <f t="shared" si="9"/>
        <v>166</v>
      </c>
      <c r="B172" s="817">
        <v>1</v>
      </c>
      <c r="C172" s="894" t="s">
        <v>226</v>
      </c>
      <c r="D172" s="817" t="s">
        <v>610</v>
      </c>
      <c r="E172" s="817" t="s">
        <v>13</v>
      </c>
      <c r="F172" s="817" t="s">
        <v>227</v>
      </c>
      <c r="G172" s="897">
        <v>765</v>
      </c>
      <c r="H172" s="897" t="s">
        <v>228</v>
      </c>
      <c r="I172" s="817">
        <f t="shared" si="8"/>
        <v>765</v>
      </c>
      <c r="J172" s="895">
        <v>3909141.6</v>
      </c>
      <c r="K172" s="895">
        <f t="shared" si="12"/>
        <v>0</v>
      </c>
      <c r="L172" s="895"/>
    </row>
    <row r="173" spans="1:12" s="896" customFormat="1">
      <c r="A173" s="816">
        <f t="shared" si="9"/>
        <v>167</v>
      </c>
      <c r="B173" s="817">
        <v>13</v>
      </c>
      <c r="C173" s="894" t="s">
        <v>129</v>
      </c>
      <c r="D173" s="817" t="s">
        <v>610</v>
      </c>
      <c r="E173" s="817" t="s">
        <v>13</v>
      </c>
      <c r="F173" s="817" t="s">
        <v>130</v>
      </c>
      <c r="G173" s="897">
        <v>1024</v>
      </c>
      <c r="H173" s="897" t="s">
        <v>131</v>
      </c>
      <c r="I173" s="817">
        <f t="shared" si="8"/>
        <v>13312</v>
      </c>
      <c r="J173" s="895">
        <v>98820</v>
      </c>
      <c r="K173" s="895">
        <f t="shared" si="12"/>
        <v>0</v>
      </c>
      <c r="L173" s="895"/>
    </row>
    <row r="174" spans="1:12" s="896" customFormat="1" ht="95.25">
      <c r="A174" s="816">
        <f t="shared" si="9"/>
        <v>168</v>
      </c>
      <c r="B174" s="817">
        <v>7</v>
      </c>
      <c r="C174" s="894" t="s">
        <v>843</v>
      </c>
      <c r="D174" s="817" t="s">
        <v>610</v>
      </c>
      <c r="E174" s="817" t="s">
        <v>13</v>
      </c>
      <c r="F174" s="817" t="s">
        <v>24</v>
      </c>
      <c r="G174" s="897">
        <v>3299.7</v>
      </c>
      <c r="H174" s="897" t="s">
        <v>15</v>
      </c>
      <c r="I174" s="817">
        <f t="shared" si="8"/>
        <v>23097.899999999998</v>
      </c>
      <c r="J174" s="895">
        <v>48430.85</v>
      </c>
      <c r="K174" s="895">
        <f t="shared" si="12"/>
        <v>0</v>
      </c>
      <c r="L174" s="895"/>
    </row>
    <row r="175" spans="1:12" s="896" customFormat="1">
      <c r="A175" s="816">
        <f t="shared" si="9"/>
        <v>169</v>
      </c>
      <c r="B175" s="817">
        <v>13</v>
      </c>
      <c r="C175" s="894" t="s">
        <v>132</v>
      </c>
      <c r="D175" s="817" t="s">
        <v>610</v>
      </c>
      <c r="E175" s="817" t="s">
        <v>13</v>
      </c>
      <c r="F175" s="817" t="s">
        <v>133</v>
      </c>
      <c r="G175" s="897">
        <v>1024</v>
      </c>
      <c r="H175" s="897" t="s">
        <v>131</v>
      </c>
      <c r="I175" s="817">
        <f t="shared" si="8"/>
        <v>13312</v>
      </c>
      <c r="J175" s="898">
        <v>370000</v>
      </c>
      <c r="K175" s="895">
        <f t="shared" si="12"/>
        <v>0</v>
      </c>
      <c r="L175" s="895"/>
    </row>
    <row r="176" spans="1:12" s="896" customFormat="1" ht="223.5">
      <c r="A176" s="816">
        <f t="shared" si="9"/>
        <v>170</v>
      </c>
      <c r="B176" s="817">
        <v>3640</v>
      </c>
      <c r="C176" s="894" t="s">
        <v>1289</v>
      </c>
      <c r="D176" s="817" t="s">
        <v>610</v>
      </c>
      <c r="E176" s="817" t="s">
        <v>13</v>
      </c>
      <c r="F176" s="817" t="s">
        <v>284</v>
      </c>
      <c r="G176" s="897">
        <v>1073.94</v>
      </c>
      <c r="H176" s="897" t="s">
        <v>82</v>
      </c>
      <c r="I176" s="817">
        <f t="shared" si="8"/>
        <v>3909141.6</v>
      </c>
      <c r="J176" s="898">
        <v>759000</v>
      </c>
      <c r="K176" s="895">
        <f t="shared" si="12"/>
        <v>0</v>
      </c>
      <c r="L176" s="895"/>
    </row>
    <row r="177" spans="1:12" s="896" customFormat="1">
      <c r="A177" s="816">
        <f t="shared" si="9"/>
        <v>171</v>
      </c>
      <c r="B177" s="817">
        <v>36</v>
      </c>
      <c r="C177" s="894" t="s">
        <v>235</v>
      </c>
      <c r="D177" s="817" t="s">
        <v>610</v>
      </c>
      <c r="E177" s="817" t="s">
        <v>13</v>
      </c>
      <c r="F177" s="817" t="s">
        <v>236</v>
      </c>
      <c r="G177" s="897">
        <v>2745</v>
      </c>
      <c r="H177" s="897" t="s">
        <v>15</v>
      </c>
      <c r="I177" s="817">
        <f t="shared" si="8"/>
        <v>98820</v>
      </c>
      <c r="J177" s="895">
        <v>40000</v>
      </c>
      <c r="K177" s="895">
        <f t="shared" si="12"/>
        <v>0</v>
      </c>
      <c r="L177" s="895"/>
    </row>
    <row r="178" spans="1:12" s="896" customFormat="1" ht="31.5">
      <c r="A178" s="816">
        <f t="shared" si="9"/>
        <v>172</v>
      </c>
      <c r="B178" s="817">
        <v>13</v>
      </c>
      <c r="C178" s="894" t="s">
        <v>1290</v>
      </c>
      <c r="D178" s="817" t="s">
        <v>610</v>
      </c>
      <c r="E178" s="817" t="s">
        <v>13</v>
      </c>
      <c r="F178" s="817" t="s">
        <v>287</v>
      </c>
      <c r="G178" s="897">
        <v>3725.45</v>
      </c>
      <c r="H178" s="897" t="s">
        <v>15</v>
      </c>
      <c r="I178" s="817">
        <f t="shared" si="8"/>
        <v>48430.85</v>
      </c>
      <c r="J178" s="895">
        <v>33188.82</v>
      </c>
      <c r="K178" s="895">
        <f t="shared" si="12"/>
        <v>0</v>
      </c>
      <c r="L178" s="895"/>
    </row>
    <row r="179" spans="1:12" s="896" customFormat="1">
      <c r="A179" s="816">
        <f t="shared" si="9"/>
        <v>173</v>
      </c>
      <c r="B179" s="817">
        <v>500</v>
      </c>
      <c r="C179" s="894" t="s">
        <v>1345</v>
      </c>
      <c r="D179" s="817" t="s">
        <v>610</v>
      </c>
      <c r="E179" s="817" t="s">
        <v>50</v>
      </c>
      <c r="F179" s="817" t="s">
        <v>289</v>
      </c>
      <c r="G179" s="897">
        <v>740</v>
      </c>
      <c r="H179" s="897" t="s">
        <v>82</v>
      </c>
      <c r="I179" s="817">
        <f t="shared" si="8"/>
        <v>370000</v>
      </c>
      <c r="J179" s="895">
        <v>23052.799999999999</v>
      </c>
      <c r="K179" s="895">
        <f t="shared" si="12"/>
        <v>0</v>
      </c>
      <c r="L179" s="895"/>
    </row>
    <row r="180" spans="1:12" s="896" customFormat="1">
      <c r="A180" s="816">
        <f t="shared" si="9"/>
        <v>174</v>
      </c>
      <c r="B180" s="817">
        <v>1000</v>
      </c>
      <c r="C180" s="894" t="s">
        <v>844</v>
      </c>
      <c r="D180" s="817" t="s">
        <v>610</v>
      </c>
      <c r="E180" s="817" t="s">
        <v>50</v>
      </c>
      <c r="F180" s="817" t="s">
        <v>291</v>
      </c>
      <c r="G180" s="897">
        <v>759</v>
      </c>
      <c r="H180" s="897" t="s">
        <v>82</v>
      </c>
      <c r="I180" s="817">
        <f t="shared" si="8"/>
        <v>759000</v>
      </c>
      <c r="J180" s="895">
        <v>109200</v>
      </c>
      <c r="K180" s="895">
        <f t="shared" si="12"/>
        <v>0</v>
      </c>
      <c r="L180" s="895"/>
    </row>
    <row r="181" spans="1:12" s="896" customFormat="1">
      <c r="A181" s="816">
        <f t="shared" si="9"/>
        <v>175</v>
      </c>
      <c r="B181" s="817">
        <v>500</v>
      </c>
      <c r="C181" s="894" t="s">
        <v>1292</v>
      </c>
      <c r="D181" s="817" t="s">
        <v>610</v>
      </c>
      <c r="E181" s="817" t="s">
        <v>50</v>
      </c>
      <c r="F181" s="817" t="s">
        <v>293</v>
      </c>
      <c r="G181" s="897">
        <v>80</v>
      </c>
      <c r="H181" s="897" t="s">
        <v>82</v>
      </c>
      <c r="I181" s="817">
        <f t="shared" si="8"/>
        <v>40000</v>
      </c>
      <c r="J181" s="898">
        <v>309.39999999999998</v>
      </c>
      <c r="K181" s="895" t="e">
        <f>J181-#REF!</f>
        <v>#REF!</v>
      </c>
      <c r="L181" s="895"/>
    </row>
    <row r="182" spans="1:12" s="896" customFormat="1" ht="31.5">
      <c r="A182" s="816">
        <f t="shared" si="9"/>
        <v>176</v>
      </c>
      <c r="B182" s="817">
        <v>14</v>
      </c>
      <c r="C182" s="894" t="s">
        <v>294</v>
      </c>
      <c r="D182" s="817" t="s">
        <v>610</v>
      </c>
      <c r="E182" s="817" t="s">
        <v>13</v>
      </c>
      <c r="F182" s="817" t="s">
        <v>295</v>
      </c>
      <c r="G182" s="897">
        <v>2370.63</v>
      </c>
      <c r="H182" s="897" t="s">
        <v>15</v>
      </c>
      <c r="I182" s="817">
        <f t="shared" si="8"/>
        <v>33188.82</v>
      </c>
      <c r="J182" s="898">
        <v>259</v>
      </c>
      <c r="K182" s="895" t="e">
        <f>J182-#REF!</f>
        <v>#REF!</v>
      </c>
      <c r="L182" s="895"/>
    </row>
    <row r="183" spans="1:12" s="896" customFormat="1" ht="79.5">
      <c r="A183" s="816">
        <f t="shared" si="9"/>
        <v>177</v>
      </c>
      <c r="B183" s="817">
        <v>160</v>
      </c>
      <c r="C183" s="894" t="s">
        <v>1346</v>
      </c>
      <c r="D183" s="817" t="s">
        <v>610</v>
      </c>
      <c r="E183" s="817" t="s">
        <v>13</v>
      </c>
      <c r="F183" s="817" t="s">
        <v>285</v>
      </c>
      <c r="G183" s="897">
        <v>144.08000000000001</v>
      </c>
      <c r="H183" s="897" t="s">
        <v>82</v>
      </c>
      <c r="I183" s="817">
        <f t="shared" si="8"/>
        <v>23052.800000000003</v>
      </c>
      <c r="J183" s="895">
        <v>1520</v>
      </c>
      <c r="K183" s="895" t="e">
        <f>J183-#REF!</f>
        <v>#REF!</v>
      </c>
      <c r="L183" s="895"/>
    </row>
    <row r="184" spans="1:12" s="896" customFormat="1" ht="47.25">
      <c r="A184" s="816">
        <f t="shared" si="9"/>
        <v>178</v>
      </c>
      <c r="B184" s="817">
        <v>3640</v>
      </c>
      <c r="C184" s="894" t="s">
        <v>838</v>
      </c>
      <c r="D184" s="817" t="s">
        <v>610</v>
      </c>
      <c r="E184" s="817" t="s">
        <v>13</v>
      </c>
      <c r="F184" s="817" t="s">
        <v>247</v>
      </c>
      <c r="G184" s="897">
        <v>30</v>
      </c>
      <c r="H184" s="897" t="s">
        <v>82</v>
      </c>
      <c r="I184" s="817">
        <f t="shared" si="8"/>
        <v>109200</v>
      </c>
      <c r="J184" s="895">
        <v>2637.31</v>
      </c>
      <c r="K184" s="895" t="e">
        <f>J184-#REF!</f>
        <v>#REF!</v>
      </c>
      <c r="L184" s="895"/>
    </row>
    <row r="185" spans="1:12" s="896" customFormat="1" ht="63">
      <c r="A185" s="816">
        <f t="shared" si="9"/>
        <v>179</v>
      </c>
      <c r="B185" s="817">
        <v>20</v>
      </c>
      <c r="C185" s="894" t="s">
        <v>839</v>
      </c>
      <c r="D185" s="817" t="s">
        <v>610</v>
      </c>
      <c r="E185" s="817" t="s">
        <v>13</v>
      </c>
      <c r="F185" s="817" t="s">
        <v>249</v>
      </c>
      <c r="G185" s="897">
        <v>512.54999999999995</v>
      </c>
      <c r="H185" s="897" t="s">
        <v>15</v>
      </c>
      <c r="I185" s="817">
        <f t="shared" si="8"/>
        <v>10251</v>
      </c>
      <c r="J185" s="898">
        <v>1000</v>
      </c>
      <c r="K185" s="895" t="e">
        <f>J185-#REF!</f>
        <v>#REF!</v>
      </c>
      <c r="L185" s="895"/>
    </row>
    <row r="186" spans="1:12" s="896" customFormat="1" ht="47.25">
      <c r="A186" s="816">
        <f t="shared" si="9"/>
        <v>180</v>
      </c>
      <c r="B186" s="817">
        <v>20</v>
      </c>
      <c r="C186" s="894" t="s">
        <v>250</v>
      </c>
      <c r="D186" s="817" t="s">
        <v>610</v>
      </c>
      <c r="E186" s="817" t="s">
        <v>13</v>
      </c>
      <c r="F186" s="817" t="s">
        <v>251</v>
      </c>
      <c r="G186" s="897">
        <v>1132</v>
      </c>
      <c r="H186" s="897" t="s">
        <v>15</v>
      </c>
      <c r="I186" s="817">
        <f t="shared" si="8"/>
        <v>22640</v>
      </c>
      <c r="J186" s="898">
        <v>10251</v>
      </c>
      <c r="K186" s="895">
        <f t="shared" ref="K186:K193" si="13">J186-I185</f>
        <v>0</v>
      </c>
      <c r="L186" s="895"/>
    </row>
    <row r="187" spans="1:12" s="896" customFormat="1" ht="32.25">
      <c r="A187" s="816">
        <f t="shared" si="9"/>
        <v>181</v>
      </c>
      <c r="B187" s="817">
        <v>10</v>
      </c>
      <c r="C187" s="894" t="s">
        <v>1296</v>
      </c>
      <c r="D187" s="817" t="s">
        <v>610</v>
      </c>
      <c r="E187" s="817" t="s">
        <v>13</v>
      </c>
      <c r="F187" s="817" t="s">
        <v>110</v>
      </c>
      <c r="G187" s="897">
        <v>990.68</v>
      </c>
      <c r="H187" s="897" t="s">
        <v>15</v>
      </c>
      <c r="I187" s="817">
        <f t="shared" si="8"/>
        <v>9906.7999999999993</v>
      </c>
      <c r="J187" s="895">
        <v>22640</v>
      </c>
      <c r="K187" s="895">
        <f t="shared" si="13"/>
        <v>0</v>
      </c>
      <c r="L187" s="895"/>
    </row>
    <row r="188" spans="1:12" s="896" customFormat="1" ht="79.5">
      <c r="A188" s="816">
        <f t="shared" si="9"/>
        <v>182</v>
      </c>
      <c r="B188" s="817">
        <v>10</v>
      </c>
      <c r="C188" s="894" t="s">
        <v>637</v>
      </c>
      <c r="D188" s="817" t="s">
        <v>610</v>
      </c>
      <c r="E188" s="817" t="s">
        <v>13</v>
      </c>
      <c r="F188" s="817" t="s">
        <v>111</v>
      </c>
      <c r="G188" s="897">
        <v>2643.83</v>
      </c>
      <c r="H188" s="897" t="s">
        <v>15</v>
      </c>
      <c r="I188" s="817">
        <f t="shared" si="8"/>
        <v>26438.3</v>
      </c>
      <c r="J188" s="895">
        <v>9906.7999999999993</v>
      </c>
      <c r="K188" s="895">
        <f t="shared" si="13"/>
        <v>0</v>
      </c>
      <c r="L188" s="895"/>
    </row>
    <row r="189" spans="1:12" s="896" customFormat="1" ht="111.75">
      <c r="A189" s="816">
        <f t="shared" si="9"/>
        <v>183</v>
      </c>
      <c r="B189" s="817">
        <v>208.3</v>
      </c>
      <c r="C189" s="894" t="s">
        <v>1297</v>
      </c>
      <c r="D189" s="817" t="s">
        <v>610</v>
      </c>
      <c r="E189" s="817" t="s">
        <v>13</v>
      </c>
      <c r="F189" s="817" t="s">
        <v>76</v>
      </c>
      <c r="G189" s="897">
        <v>41</v>
      </c>
      <c r="H189" s="897" t="s">
        <v>74</v>
      </c>
      <c r="I189" s="817">
        <f t="shared" si="8"/>
        <v>8540.3000000000011</v>
      </c>
      <c r="J189" s="895">
        <v>26438.3</v>
      </c>
      <c r="K189" s="895">
        <f t="shared" si="13"/>
        <v>0</v>
      </c>
      <c r="L189" s="895"/>
    </row>
    <row r="190" spans="1:12" s="896" customFormat="1" ht="47.25">
      <c r="A190" s="816">
        <f t="shared" si="9"/>
        <v>184</v>
      </c>
      <c r="B190" s="817">
        <v>10.5</v>
      </c>
      <c r="C190" s="894" t="s">
        <v>112</v>
      </c>
      <c r="D190" s="817" t="s">
        <v>610</v>
      </c>
      <c r="E190" s="817" t="s">
        <v>13</v>
      </c>
      <c r="F190" s="817" t="s">
        <v>113</v>
      </c>
      <c r="G190" s="897">
        <v>6579</v>
      </c>
      <c r="H190" s="897" t="s">
        <v>114</v>
      </c>
      <c r="I190" s="817">
        <f t="shared" si="8"/>
        <v>69079.5</v>
      </c>
      <c r="J190" s="895">
        <v>8200</v>
      </c>
      <c r="K190" s="895">
        <f t="shared" si="13"/>
        <v>-340.30000000000109</v>
      </c>
      <c r="L190" s="895"/>
    </row>
    <row r="191" spans="1:12" s="896" customFormat="1" ht="31.5">
      <c r="A191" s="816">
        <f t="shared" si="9"/>
        <v>185</v>
      </c>
      <c r="B191" s="817">
        <v>0.31</v>
      </c>
      <c r="C191" s="894" t="s">
        <v>115</v>
      </c>
      <c r="D191" s="817" t="s">
        <v>610</v>
      </c>
      <c r="E191" s="817" t="s">
        <v>13</v>
      </c>
      <c r="F191" s="817" t="s">
        <v>116</v>
      </c>
      <c r="G191" s="897">
        <v>3893</v>
      </c>
      <c r="H191" s="897" t="s">
        <v>114</v>
      </c>
      <c r="I191" s="817">
        <f t="shared" si="8"/>
        <v>1206.83</v>
      </c>
      <c r="J191" s="895">
        <v>72369</v>
      </c>
      <c r="K191" s="895">
        <f t="shared" si="13"/>
        <v>3289.5</v>
      </c>
      <c r="L191" s="895"/>
    </row>
    <row r="192" spans="1:12" s="896" customFormat="1" ht="94.5">
      <c r="A192" s="816">
        <f t="shared" si="9"/>
        <v>186</v>
      </c>
      <c r="B192" s="817">
        <v>0.9</v>
      </c>
      <c r="C192" s="894" t="s">
        <v>634</v>
      </c>
      <c r="D192" s="817" t="s">
        <v>610</v>
      </c>
      <c r="E192" s="817" t="s">
        <v>13</v>
      </c>
      <c r="F192" s="817" t="s">
        <v>57</v>
      </c>
      <c r="G192" s="897">
        <v>3426</v>
      </c>
      <c r="H192" s="897" t="s">
        <v>58</v>
      </c>
      <c r="I192" s="817">
        <f t="shared" si="8"/>
        <v>3083.4</v>
      </c>
      <c r="J192" s="895">
        <v>2413.66</v>
      </c>
      <c r="K192" s="895">
        <f t="shared" si="13"/>
        <v>1206.83</v>
      </c>
      <c r="L192" s="895"/>
    </row>
    <row r="193" spans="1:12" s="896" customFormat="1" ht="31.5">
      <c r="A193" s="816">
        <f t="shared" si="9"/>
        <v>187</v>
      </c>
      <c r="B193" s="817">
        <v>7</v>
      </c>
      <c r="C193" s="894" t="s">
        <v>300</v>
      </c>
      <c r="D193" s="817" t="s">
        <v>610</v>
      </c>
      <c r="E193" s="817" t="s">
        <v>13</v>
      </c>
      <c r="F193" s="817" t="s">
        <v>301</v>
      </c>
      <c r="G193" s="897">
        <v>3200</v>
      </c>
      <c r="H193" s="897" t="s">
        <v>15</v>
      </c>
      <c r="I193" s="817">
        <f t="shared" si="8"/>
        <v>22400</v>
      </c>
      <c r="J193" s="895">
        <v>21926.400000000001</v>
      </c>
      <c r="K193" s="895">
        <f t="shared" si="13"/>
        <v>18843</v>
      </c>
      <c r="L193" s="895"/>
    </row>
    <row r="194" spans="1:12" s="896" customFormat="1">
      <c r="A194" s="816">
        <f t="shared" si="9"/>
        <v>188</v>
      </c>
      <c r="B194" s="817">
        <v>14</v>
      </c>
      <c r="C194" s="894" t="s">
        <v>1287</v>
      </c>
      <c r="D194" s="817" t="s">
        <v>610</v>
      </c>
      <c r="E194" s="817" t="s">
        <v>50</v>
      </c>
      <c r="F194" s="817" t="s">
        <v>260</v>
      </c>
      <c r="G194" s="897">
        <v>2789</v>
      </c>
      <c r="H194" s="897" t="s">
        <v>15</v>
      </c>
      <c r="I194" s="817">
        <f t="shared" si="8"/>
        <v>39046</v>
      </c>
      <c r="J194" s="895">
        <v>560</v>
      </c>
      <c r="K194" s="895" t="e">
        <f>J194-#REF!</f>
        <v>#REF!</v>
      </c>
      <c r="L194" s="895"/>
    </row>
    <row r="195" spans="1:12" s="896" customFormat="1" ht="78.75">
      <c r="A195" s="816">
        <f t="shared" si="9"/>
        <v>189</v>
      </c>
      <c r="B195" s="817">
        <v>14</v>
      </c>
      <c r="C195" s="894" t="s">
        <v>672</v>
      </c>
      <c r="D195" s="817" t="s">
        <v>610</v>
      </c>
      <c r="E195" s="817" t="s">
        <v>13</v>
      </c>
      <c r="F195" s="817" t="s">
        <v>69</v>
      </c>
      <c r="G195" s="897">
        <v>1234.2</v>
      </c>
      <c r="H195" s="897" t="s">
        <v>15</v>
      </c>
      <c r="I195" s="817">
        <f t="shared" si="8"/>
        <v>17278.8</v>
      </c>
      <c r="J195" s="895">
        <v>560</v>
      </c>
      <c r="K195" s="895" t="e">
        <f>J195-#REF!</f>
        <v>#REF!</v>
      </c>
      <c r="L195" s="895"/>
    </row>
    <row r="196" spans="1:12" s="896" customFormat="1" ht="63">
      <c r="A196" s="816">
        <f t="shared" si="9"/>
        <v>190</v>
      </c>
      <c r="B196" s="817">
        <v>14</v>
      </c>
      <c r="C196" s="894" t="s">
        <v>262</v>
      </c>
      <c r="D196" s="817" t="s">
        <v>610</v>
      </c>
      <c r="E196" s="817" t="s">
        <v>13</v>
      </c>
      <c r="F196" s="817" t="s">
        <v>71</v>
      </c>
      <c r="G196" s="897">
        <v>386</v>
      </c>
      <c r="H196" s="897" t="s">
        <v>15</v>
      </c>
      <c r="I196" s="817">
        <f t="shared" si="8"/>
        <v>5404</v>
      </c>
      <c r="J196" s="895">
        <v>22400</v>
      </c>
      <c r="K196" s="895">
        <f t="shared" ref="K196:K204" si="14">J196-I193</f>
        <v>0</v>
      </c>
      <c r="L196" s="895"/>
    </row>
    <row r="197" spans="1:12" s="896" customFormat="1" ht="110.25">
      <c r="A197" s="816">
        <f t="shared" si="9"/>
        <v>191</v>
      </c>
      <c r="B197" s="817">
        <v>38</v>
      </c>
      <c r="C197" s="894" t="s">
        <v>304</v>
      </c>
      <c r="D197" s="817" t="s">
        <v>610</v>
      </c>
      <c r="E197" s="817" t="s">
        <v>50</v>
      </c>
      <c r="F197" s="817" t="s">
        <v>264</v>
      </c>
      <c r="G197" s="897">
        <v>484</v>
      </c>
      <c r="H197" s="897" t="s">
        <v>15</v>
      </c>
      <c r="I197" s="817">
        <f t="shared" si="8"/>
        <v>18392</v>
      </c>
      <c r="J197" s="895">
        <v>39046</v>
      </c>
      <c r="K197" s="895">
        <f t="shared" si="14"/>
        <v>0</v>
      </c>
      <c r="L197" s="895"/>
    </row>
    <row r="198" spans="1:12" s="896" customFormat="1">
      <c r="A198" s="816">
        <f t="shared" si="9"/>
        <v>192</v>
      </c>
      <c r="B198" s="817">
        <v>16</v>
      </c>
      <c r="C198" s="894" t="s">
        <v>265</v>
      </c>
      <c r="D198" s="817" t="s">
        <v>610</v>
      </c>
      <c r="E198" s="817" t="s">
        <v>13</v>
      </c>
      <c r="F198" s="817" t="s">
        <v>266</v>
      </c>
      <c r="G198" s="897">
        <v>53</v>
      </c>
      <c r="H198" s="897" t="s">
        <v>15</v>
      </c>
      <c r="I198" s="817">
        <f t="shared" si="8"/>
        <v>848</v>
      </c>
      <c r="J198" s="895">
        <v>17278.8</v>
      </c>
      <c r="K198" s="895">
        <f t="shared" si="14"/>
        <v>0</v>
      </c>
      <c r="L198" s="895"/>
    </row>
    <row r="199" spans="1:12" s="896" customFormat="1">
      <c r="A199" s="816">
        <f t="shared" si="9"/>
        <v>193</v>
      </c>
      <c r="B199" s="817">
        <v>80</v>
      </c>
      <c r="C199" s="894" t="s">
        <v>1299</v>
      </c>
      <c r="D199" s="817" t="s">
        <v>610</v>
      </c>
      <c r="E199" s="817" t="s">
        <v>50</v>
      </c>
      <c r="F199" s="817" t="s">
        <v>78</v>
      </c>
      <c r="G199" s="897">
        <v>117.5</v>
      </c>
      <c r="H199" s="897" t="s">
        <v>79</v>
      </c>
      <c r="I199" s="817">
        <f t="shared" si="8"/>
        <v>9400</v>
      </c>
      <c r="J199" s="895">
        <v>5404</v>
      </c>
      <c r="K199" s="895">
        <f t="shared" si="14"/>
        <v>0</v>
      </c>
      <c r="L199" s="895"/>
    </row>
    <row r="200" spans="1:12" s="896" customFormat="1" ht="31.5">
      <c r="A200" s="816">
        <f t="shared" si="9"/>
        <v>194</v>
      </c>
      <c r="B200" s="817">
        <v>7</v>
      </c>
      <c r="C200" s="894" t="s">
        <v>276</v>
      </c>
      <c r="D200" s="817" t="s">
        <v>610</v>
      </c>
      <c r="E200" s="817" t="s">
        <v>13</v>
      </c>
      <c r="F200" s="817" t="s">
        <v>123</v>
      </c>
      <c r="G200" s="897">
        <v>142</v>
      </c>
      <c r="H200" s="897" t="s">
        <v>15</v>
      </c>
      <c r="I200" s="817">
        <f t="shared" ref="I200:I209" si="15">B200*G200</f>
        <v>994</v>
      </c>
      <c r="J200" s="895">
        <v>18392</v>
      </c>
      <c r="K200" s="895">
        <f t="shared" si="14"/>
        <v>0</v>
      </c>
      <c r="L200" s="895"/>
    </row>
    <row r="201" spans="1:12" s="896" customFormat="1" ht="31.5">
      <c r="A201" s="816">
        <f t="shared" ref="A201:A209" si="16">A200+1</f>
        <v>195</v>
      </c>
      <c r="B201" s="817">
        <v>7</v>
      </c>
      <c r="C201" s="894" t="s">
        <v>274</v>
      </c>
      <c r="D201" s="817" t="s">
        <v>610</v>
      </c>
      <c r="E201" s="817" t="s">
        <v>13</v>
      </c>
      <c r="F201" s="817" t="s">
        <v>275</v>
      </c>
      <c r="G201" s="897">
        <v>146.63</v>
      </c>
      <c r="H201" s="897" t="s">
        <v>15</v>
      </c>
      <c r="I201" s="817">
        <f t="shared" si="15"/>
        <v>1026.4099999999999</v>
      </c>
      <c r="J201" s="895">
        <v>848</v>
      </c>
      <c r="K201" s="895">
        <f t="shared" si="14"/>
        <v>0</v>
      </c>
      <c r="L201" s="895"/>
    </row>
    <row r="202" spans="1:12" s="896" customFormat="1">
      <c r="A202" s="816">
        <f t="shared" si="16"/>
        <v>196</v>
      </c>
      <c r="B202" s="817">
        <v>13</v>
      </c>
      <c r="C202" s="894" t="s">
        <v>305</v>
      </c>
      <c r="D202" s="817" t="s">
        <v>610</v>
      </c>
      <c r="E202" s="817" t="s">
        <v>50</v>
      </c>
      <c r="F202" s="817" t="s">
        <v>1347</v>
      </c>
      <c r="G202" s="897">
        <v>4110.17</v>
      </c>
      <c r="H202" s="897" t="s">
        <v>1316</v>
      </c>
      <c r="I202" s="817">
        <f t="shared" si="15"/>
        <v>53432.21</v>
      </c>
      <c r="J202" s="895">
        <v>9400</v>
      </c>
      <c r="K202" s="895">
        <f t="shared" si="14"/>
        <v>0</v>
      </c>
      <c r="L202" s="895"/>
    </row>
    <row r="203" spans="1:12" s="896" customFormat="1">
      <c r="A203" s="816">
        <f t="shared" si="16"/>
        <v>197</v>
      </c>
      <c r="B203" s="817">
        <v>7</v>
      </c>
      <c r="C203" s="894" t="s">
        <v>307</v>
      </c>
      <c r="D203" s="817" t="s">
        <v>610</v>
      </c>
      <c r="E203" s="817" t="s">
        <v>50</v>
      </c>
      <c r="F203" s="817" t="s">
        <v>1337</v>
      </c>
      <c r="G203" s="897">
        <v>1372.88</v>
      </c>
      <c r="H203" s="897" t="s">
        <v>1316</v>
      </c>
      <c r="I203" s="817">
        <f t="shared" si="15"/>
        <v>9610.16</v>
      </c>
      <c r="J203" s="895">
        <v>994</v>
      </c>
      <c r="K203" s="895">
        <f t="shared" si="14"/>
        <v>0</v>
      </c>
      <c r="L203" s="895"/>
    </row>
    <row r="204" spans="1:12" s="896" customFormat="1">
      <c r="A204" s="816">
        <f t="shared" si="16"/>
        <v>198</v>
      </c>
      <c r="B204" s="817">
        <v>7</v>
      </c>
      <c r="C204" s="894" t="s">
        <v>1348</v>
      </c>
      <c r="D204" s="817" t="s">
        <v>610</v>
      </c>
      <c r="E204" s="817" t="s">
        <v>50</v>
      </c>
      <c r="F204" s="817" t="s">
        <v>1339</v>
      </c>
      <c r="G204" s="897">
        <v>1459.83</v>
      </c>
      <c r="H204" s="897" t="s">
        <v>1316</v>
      </c>
      <c r="I204" s="817">
        <f t="shared" si="15"/>
        <v>10218.81</v>
      </c>
      <c r="J204" s="895">
        <v>1026.4100000000001</v>
      </c>
      <c r="K204" s="895">
        <f t="shared" si="14"/>
        <v>0</v>
      </c>
      <c r="L204" s="895"/>
    </row>
    <row r="205" spans="1:12">
      <c r="A205" s="816">
        <f t="shared" si="16"/>
        <v>199</v>
      </c>
      <c r="B205" s="817">
        <v>500</v>
      </c>
      <c r="C205" s="894" t="s">
        <v>202</v>
      </c>
      <c r="D205" s="817" t="s">
        <v>610</v>
      </c>
      <c r="E205" s="817" t="s">
        <v>50</v>
      </c>
      <c r="F205" s="817" t="s">
        <v>1311</v>
      </c>
      <c r="G205" s="897">
        <v>56.5</v>
      </c>
      <c r="H205" s="897" t="s">
        <v>1305</v>
      </c>
      <c r="I205" s="817">
        <f t="shared" si="15"/>
        <v>28250</v>
      </c>
      <c r="J205" s="903"/>
    </row>
    <row r="206" spans="1:12">
      <c r="A206" s="816">
        <f t="shared" si="16"/>
        <v>200</v>
      </c>
      <c r="B206" s="817">
        <v>600</v>
      </c>
      <c r="C206" s="894" t="s">
        <v>214</v>
      </c>
      <c r="D206" s="817" t="s">
        <v>610</v>
      </c>
      <c r="E206" s="817" t="s">
        <v>50</v>
      </c>
      <c r="F206" s="817" t="s">
        <v>1313</v>
      </c>
      <c r="G206" s="897">
        <v>58.45</v>
      </c>
      <c r="H206" s="897" t="s">
        <v>1305</v>
      </c>
      <c r="I206" s="817">
        <f t="shared" si="15"/>
        <v>35070</v>
      </c>
      <c r="J206" s="903"/>
      <c r="K206" s="903"/>
      <c r="L206" s="903"/>
    </row>
    <row r="207" spans="1:12">
      <c r="A207" s="816">
        <f t="shared" si="16"/>
        <v>201</v>
      </c>
      <c r="B207" s="817">
        <v>300</v>
      </c>
      <c r="C207" s="894" t="s">
        <v>847</v>
      </c>
      <c r="D207" s="817" t="s">
        <v>610</v>
      </c>
      <c r="E207" s="817" t="s">
        <v>50</v>
      </c>
      <c r="F207" s="817" t="s">
        <v>1349</v>
      </c>
      <c r="G207" s="897">
        <v>58.15</v>
      </c>
      <c r="H207" s="897" t="s">
        <v>1305</v>
      </c>
      <c r="I207" s="817">
        <f t="shared" si="15"/>
        <v>17445</v>
      </c>
      <c r="K207" s="904"/>
      <c r="L207" s="904"/>
    </row>
    <row r="208" spans="1:12">
      <c r="A208" s="816">
        <f t="shared" si="16"/>
        <v>202</v>
      </c>
      <c r="B208" s="817">
        <v>5000</v>
      </c>
      <c r="C208" s="894" t="s">
        <v>216</v>
      </c>
      <c r="D208" s="817" t="s">
        <v>610</v>
      </c>
      <c r="E208" s="817" t="s">
        <v>50</v>
      </c>
      <c r="F208" s="817" t="s">
        <v>1327</v>
      </c>
      <c r="G208" s="897">
        <v>60.75</v>
      </c>
      <c r="H208" s="897" t="s">
        <v>1305</v>
      </c>
      <c r="I208" s="817">
        <f t="shared" si="15"/>
        <v>303750</v>
      </c>
    </row>
    <row r="209" spans="1:9">
      <c r="A209" s="816">
        <f t="shared" si="16"/>
        <v>203</v>
      </c>
      <c r="B209" s="817">
        <v>7</v>
      </c>
      <c r="C209" s="894" t="s">
        <v>1350</v>
      </c>
      <c r="D209" s="817" t="s">
        <v>610</v>
      </c>
      <c r="E209" s="817" t="s">
        <v>50</v>
      </c>
      <c r="F209" s="817" t="s">
        <v>1351</v>
      </c>
      <c r="G209" s="897">
        <v>18150</v>
      </c>
      <c r="H209" s="897" t="s">
        <v>1316</v>
      </c>
      <c r="I209" s="817">
        <f t="shared" si="15"/>
        <v>127050</v>
      </c>
    </row>
    <row r="210" spans="1:9" ht="18.75">
      <c r="A210" s="816"/>
      <c r="B210" s="1373" t="s">
        <v>1300</v>
      </c>
      <c r="C210" s="1373"/>
      <c r="D210" s="1373"/>
      <c r="E210" s="1373"/>
      <c r="F210" s="1373"/>
      <c r="G210" s="1373"/>
      <c r="H210" s="1373"/>
      <c r="I210" s="905">
        <f>SUM(I7:I209)</f>
        <v>17215127.187720001</v>
      </c>
    </row>
    <row r="211" spans="1:9" ht="19.5">
      <c r="A211" s="1383" t="s">
        <v>676</v>
      </c>
      <c r="B211" s="1383"/>
      <c r="C211" s="1384"/>
      <c r="D211" s="906"/>
      <c r="E211" s="906"/>
      <c r="F211" s="906"/>
      <c r="G211" s="907"/>
      <c r="H211" s="906"/>
      <c r="I211" s="908"/>
    </row>
    <row r="212" spans="1:9" ht="31.5">
      <c r="A212" s="816">
        <v>204</v>
      </c>
      <c r="B212" s="909">
        <v>24</v>
      </c>
      <c r="C212" s="910" t="s">
        <v>401</v>
      </c>
      <c r="D212" s="911" t="s">
        <v>365</v>
      </c>
      <c r="E212" s="911" t="s">
        <v>402</v>
      </c>
      <c r="F212" s="842" t="s">
        <v>403</v>
      </c>
      <c r="G212" s="912">
        <v>2165</v>
      </c>
      <c r="H212" s="913" t="s">
        <v>404</v>
      </c>
      <c r="I212" s="914">
        <f>G212*B212</f>
        <v>51960</v>
      </c>
    </row>
    <row r="213" spans="1:9" ht="63">
      <c r="A213" s="816">
        <v>205</v>
      </c>
      <c r="B213" s="909">
        <v>2</v>
      </c>
      <c r="C213" s="910" t="s">
        <v>405</v>
      </c>
      <c r="D213" s="911" t="s">
        <v>365</v>
      </c>
      <c r="E213" s="911" t="s">
        <v>402</v>
      </c>
      <c r="F213" s="842" t="s">
        <v>406</v>
      </c>
      <c r="G213" s="912">
        <v>5665</v>
      </c>
      <c r="H213" s="913" t="s">
        <v>15</v>
      </c>
      <c r="I213" s="914">
        <f t="shared" ref="I213:I276" si="17">G213*B213</f>
        <v>11330</v>
      </c>
    </row>
    <row r="214" spans="1:9">
      <c r="A214" s="816">
        <v>206</v>
      </c>
      <c r="B214" s="909">
        <v>2</v>
      </c>
      <c r="C214" s="910" t="s">
        <v>407</v>
      </c>
      <c r="D214" s="911" t="s">
        <v>365</v>
      </c>
      <c r="E214" s="911" t="s">
        <v>402</v>
      </c>
      <c r="F214" s="842" t="s">
        <v>408</v>
      </c>
      <c r="G214" s="912">
        <v>4500</v>
      </c>
      <c r="H214" s="913" t="s">
        <v>15</v>
      </c>
      <c r="I214" s="914">
        <f t="shared" si="17"/>
        <v>9000</v>
      </c>
    </row>
    <row r="215" spans="1:9" ht="31.5">
      <c r="A215" s="816">
        <v>207</v>
      </c>
      <c r="B215" s="909">
        <v>7500</v>
      </c>
      <c r="C215" s="910" t="s">
        <v>409</v>
      </c>
      <c r="D215" s="911" t="s">
        <v>365</v>
      </c>
      <c r="E215" s="911" t="s">
        <v>402</v>
      </c>
      <c r="F215" s="842" t="s">
        <v>410</v>
      </c>
      <c r="G215" s="912">
        <v>5</v>
      </c>
      <c r="H215" s="913" t="s">
        <v>411</v>
      </c>
      <c r="I215" s="914">
        <f t="shared" si="17"/>
        <v>37500</v>
      </c>
    </row>
    <row r="216" spans="1:9" ht="110.25">
      <c r="A216" s="816">
        <v>208</v>
      </c>
      <c r="B216" s="909">
        <v>27.65</v>
      </c>
      <c r="C216" s="910" t="s">
        <v>412</v>
      </c>
      <c r="D216" s="911" t="s">
        <v>365</v>
      </c>
      <c r="E216" s="911" t="s">
        <v>402</v>
      </c>
      <c r="F216" s="842" t="s">
        <v>413</v>
      </c>
      <c r="G216" s="912">
        <v>1440</v>
      </c>
      <c r="H216" s="913" t="s">
        <v>414</v>
      </c>
      <c r="I216" s="914">
        <f t="shared" si="17"/>
        <v>39816</v>
      </c>
    </row>
    <row r="217" spans="1:9" ht="94.5">
      <c r="A217" s="816">
        <v>209</v>
      </c>
      <c r="B217" s="909">
        <v>771.84</v>
      </c>
      <c r="C217" s="910" t="s">
        <v>415</v>
      </c>
      <c r="D217" s="911" t="s">
        <v>365</v>
      </c>
      <c r="E217" s="911" t="s">
        <v>402</v>
      </c>
      <c r="F217" s="842" t="s">
        <v>368</v>
      </c>
      <c r="G217" s="912">
        <v>486</v>
      </c>
      <c r="H217" s="913" t="s">
        <v>414</v>
      </c>
      <c r="I217" s="914">
        <f t="shared" si="17"/>
        <v>375114.23999999999</v>
      </c>
    </row>
    <row r="218" spans="1:9" ht="47.25">
      <c r="A218" s="816">
        <v>210</v>
      </c>
      <c r="B218" s="909">
        <v>144</v>
      </c>
      <c r="C218" s="910" t="s">
        <v>416</v>
      </c>
      <c r="D218" s="911" t="s">
        <v>365</v>
      </c>
      <c r="E218" s="911" t="s">
        <v>402</v>
      </c>
      <c r="F218" s="842" t="s">
        <v>417</v>
      </c>
      <c r="G218" s="912">
        <v>144</v>
      </c>
      <c r="H218" s="913" t="s">
        <v>418</v>
      </c>
      <c r="I218" s="914">
        <f t="shared" si="17"/>
        <v>20736</v>
      </c>
    </row>
    <row r="219" spans="1:9" ht="63">
      <c r="A219" s="816">
        <v>211</v>
      </c>
      <c r="B219" s="909">
        <v>144</v>
      </c>
      <c r="C219" s="910" t="s">
        <v>419</v>
      </c>
      <c r="D219" s="911" t="s">
        <v>365</v>
      </c>
      <c r="E219" s="911" t="s">
        <v>402</v>
      </c>
      <c r="F219" s="842" t="s">
        <v>420</v>
      </c>
      <c r="G219" s="912">
        <v>93</v>
      </c>
      <c r="H219" s="913" t="s">
        <v>15</v>
      </c>
      <c r="I219" s="914">
        <f t="shared" si="17"/>
        <v>13392</v>
      </c>
    </row>
    <row r="220" spans="1:9" ht="63">
      <c r="A220" s="816">
        <v>212</v>
      </c>
      <c r="B220" s="909">
        <v>211.23</v>
      </c>
      <c r="C220" s="910" t="s">
        <v>421</v>
      </c>
      <c r="D220" s="911" t="s">
        <v>365</v>
      </c>
      <c r="E220" s="911" t="s">
        <v>402</v>
      </c>
      <c r="F220" s="842" t="s">
        <v>422</v>
      </c>
      <c r="G220" s="912">
        <v>202</v>
      </c>
      <c r="H220" s="913" t="s">
        <v>414</v>
      </c>
      <c r="I220" s="914">
        <f t="shared" si="17"/>
        <v>42668.46</v>
      </c>
    </row>
    <row r="221" spans="1:9" ht="141.75">
      <c r="A221" s="816">
        <v>213</v>
      </c>
      <c r="B221" s="909">
        <v>90.38000000000001</v>
      </c>
      <c r="C221" s="910" t="s">
        <v>423</v>
      </c>
      <c r="D221" s="911" t="s">
        <v>365</v>
      </c>
      <c r="E221" s="911" t="s">
        <v>402</v>
      </c>
      <c r="F221" s="842" t="s">
        <v>424</v>
      </c>
      <c r="G221" s="912">
        <v>4923</v>
      </c>
      <c r="H221" s="913" t="s">
        <v>414</v>
      </c>
      <c r="I221" s="914">
        <f t="shared" si="17"/>
        <v>444940.74000000005</v>
      </c>
    </row>
    <row r="222" spans="1:9" ht="204.75">
      <c r="A222" s="816">
        <v>214</v>
      </c>
      <c r="B222" s="909">
        <v>74.89</v>
      </c>
      <c r="C222" s="910" t="s">
        <v>425</v>
      </c>
      <c r="D222" s="911" t="s">
        <v>365</v>
      </c>
      <c r="E222" s="911" t="s">
        <v>402</v>
      </c>
      <c r="F222" s="842" t="s">
        <v>426</v>
      </c>
      <c r="G222" s="912">
        <v>9675</v>
      </c>
      <c r="H222" s="913" t="s">
        <v>414</v>
      </c>
      <c r="I222" s="914">
        <f t="shared" si="17"/>
        <v>724560.75</v>
      </c>
    </row>
    <row r="223" spans="1:9" ht="94.5">
      <c r="A223" s="816">
        <v>215</v>
      </c>
      <c r="B223" s="909">
        <v>21</v>
      </c>
      <c r="C223" s="910" t="s">
        <v>427</v>
      </c>
      <c r="D223" s="911" t="s">
        <v>365</v>
      </c>
      <c r="E223" s="911" t="s">
        <v>402</v>
      </c>
      <c r="F223" s="842" t="s">
        <v>428</v>
      </c>
      <c r="G223" s="912">
        <v>13424</v>
      </c>
      <c r="H223" s="913" t="s">
        <v>414</v>
      </c>
      <c r="I223" s="914">
        <f t="shared" si="17"/>
        <v>281904</v>
      </c>
    </row>
    <row r="224" spans="1:9" ht="204.75">
      <c r="A224" s="816">
        <v>216</v>
      </c>
      <c r="B224" s="909">
        <v>5.37</v>
      </c>
      <c r="C224" s="910" t="s">
        <v>429</v>
      </c>
      <c r="D224" s="911" t="s">
        <v>365</v>
      </c>
      <c r="E224" s="911" t="s">
        <v>402</v>
      </c>
      <c r="F224" s="842" t="s">
        <v>430</v>
      </c>
      <c r="G224" s="912">
        <v>12546</v>
      </c>
      <c r="H224" s="913" t="s">
        <v>414</v>
      </c>
      <c r="I224" s="914">
        <f t="shared" si="17"/>
        <v>67372.02</v>
      </c>
    </row>
    <row r="225" spans="1:9" ht="94.5">
      <c r="A225" s="816">
        <v>217</v>
      </c>
      <c r="B225" s="909">
        <v>18.400000000000002</v>
      </c>
      <c r="C225" s="910" t="s">
        <v>431</v>
      </c>
      <c r="D225" s="911" t="s">
        <v>365</v>
      </c>
      <c r="E225" s="911" t="s">
        <v>402</v>
      </c>
      <c r="F225" s="842" t="s">
        <v>432</v>
      </c>
      <c r="G225" s="912">
        <v>12462</v>
      </c>
      <c r="H225" s="913" t="s">
        <v>414</v>
      </c>
      <c r="I225" s="914">
        <f t="shared" si="17"/>
        <v>229300.80000000002</v>
      </c>
    </row>
    <row r="226" spans="1:9" ht="220.5">
      <c r="A226" s="816">
        <v>218</v>
      </c>
      <c r="B226" s="909">
        <v>1.82</v>
      </c>
      <c r="C226" s="910" t="s">
        <v>433</v>
      </c>
      <c r="D226" s="911" t="s">
        <v>365</v>
      </c>
      <c r="E226" s="911" t="s">
        <v>402</v>
      </c>
      <c r="F226" s="842" t="s">
        <v>434</v>
      </c>
      <c r="G226" s="912">
        <v>13253</v>
      </c>
      <c r="H226" s="913" t="s">
        <v>414</v>
      </c>
      <c r="I226" s="914">
        <f t="shared" si="17"/>
        <v>24120.46</v>
      </c>
    </row>
    <row r="227" spans="1:9" ht="94.5">
      <c r="A227" s="816">
        <v>219</v>
      </c>
      <c r="B227" s="909">
        <v>43.83</v>
      </c>
      <c r="C227" s="910" t="s">
        <v>435</v>
      </c>
      <c r="D227" s="911" t="s">
        <v>365</v>
      </c>
      <c r="E227" s="911" t="s">
        <v>402</v>
      </c>
      <c r="F227" s="842" t="s">
        <v>436</v>
      </c>
      <c r="G227" s="912">
        <v>11050</v>
      </c>
      <c r="H227" s="913" t="s">
        <v>414</v>
      </c>
      <c r="I227" s="914">
        <f t="shared" si="17"/>
        <v>484321.5</v>
      </c>
    </row>
    <row r="228" spans="1:9" ht="78.75">
      <c r="A228" s="816">
        <v>220</v>
      </c>
      <c r="B228" s="909">
        <v>17.5</v>
      </c>
      <c r="C228" s="910" t="s">
        <v>437</v>
      </c>
      <c r="D228" s="911" t="s">
        <v>365</v>
      </c>
      <c r="E228" s="911" t="s">
        <v>402</v>
      </c>
      <c r="F228" s="842" t="s">
        <v>438</v>
      </c>
      <c r="G228" s="912">
        <v>75636</v>
      </c>
      <c r="H228" s="913" t="s">
        <v>439</v>
      </c>
      <c r="I228" s="914">
        <f t="shared" si="17"/>
        <v>1323630</v>
      </c>
    </row>
    <row r="229" spans="1:9" ht="78.75">
      <c r="A229" s="816">
        <v>221</v>
      </c>
      <c r="B229" s="909">
        <v>232</v>
      </c>
      <c r="C229" s="910" t="s">
        <v>440</v>
      </c>
      <c r="D229" s="911" t="s">
        <v>365</v>
      </c>
      <c r="E229" s="911" t="s">
        <v>402</v>
      </c>
      <c r="F229" s="842" t="s">
        <v>441</v>
      </c>
      <c r="G229" s="912">
        <v>5036</v>
      </c>
      <c r="H229" s="913" t="s">
        <v>414</v>
      </c>
      <c r="I229" s="914">
        <f t="shared" si="17"/>
        <v>1168352</v>
      </c>
    </row>
    <row r="230" spans="1:9" ht="63">
      <c r="A230" s="816">
        <v>222</v>
      </c>
      <c r="B230" s="909">
        <v>80.460000000000008</v>
      </c>
      <c r="C230" s="910" t="s">
        <v>442</v>
      </c>
      <c r="D230" s="911" t="s">
        <v>365</v>
      </c>
      <c r="E230" s="911" t="s">
        <v>402</v>
      </c>
      <c r="F230" s="842" t="s">
        <v>443</v>
      </c>
      <c r="G230" s="912">
        <v>124</v>
      </c>
      <c r="H230" s="913" t="s">
        <v>444</v>
      </c>
      <c r="I230" s="914">
        <f t="shared" si="17"/>
        <v>9977.0400000000009</v>
      </c>
    </row>
    <row r="231" spans="1:9" ht="94.5">
      <c r="A231" s="816">
        <v>223</v>
      </c>
      <c r="B231" s="909">
        <v>95.54</v>
      </c>
      <c r="C231" s="910" t="s">
        <v>445</v>
      </c>
      <c r="D231" s="911" t="s">
        <v>365</v>
      </c>
      <c r="E231" s="911" t="s">
        <v>402</v>
      </c>
      <c r="F231" s="842" t="s">
        <v>366</v>
      </c>
      <c r="G231" s="912">
        <v>8374</v>
      </c>
      <c r="H231" s="913" t="s">
        <v>414</v>
      </c>
      <c r="I231" s="914">
        <f t="shared" si="17"/>
        <v>800051.96000000008</v>
      </c>
    </row>
    <row r="232" spans="1:9" ht="63">
      <c r="A232" s="816">
        <v>224</v>
      </c>
      <c r="B232" s="909">
        <v>372.29999999999995</v>
      </c>
      <c r="C232" s="910" t="s">
        <v>446</v>
      </c>
      <c r="D232" s="911" t="s">
        <v>365</v>
      </c>
      <c r="E232" s="911" t="s">
        <v>402</v>
      </c>
      <c r="F232" s="842" t="s">
        <v>447</v>
      </c>
      <c r="G232" s="912">
        <v>493</v>
      </c>
      <c r="H232" s="913" t="s">
        <v>414</v>
      </c>
      <c r="I232" s="914">
        <f t="shared" si="17"/>
        <v>183543.89999999997</v>
      </c>
    </row>
    <row r="233" spans="1:9" ht="141.75">
      <c r="A233" s="816">
        <v>225</v>
      </c>
      <c r="B233" s="909">
        <v>1738.39</v>
      </c>
      <c r="C233" s="910" t="s">
        <v>448</v>
      </c>
      <c r="D233" s="911" t="s">
        <v>365</v>
      </c>
      <c r="E233" s="911" t="s">
        <v>402</v>
      </c>
      <c r="F233" s="842" t="s">
        <v>449</v>
      </c>
      <c r="G233" s="912">
        <v>560</v>
      </c>
      <c r="H233" s="913" t="s">
        <v>444</v>
      </c>
      <c r="I233" s="914">
        <f t="shared" si="17"/>
        <v>973498.4</v>
      </c>
    </row>
    <row r="234" spans="1:9" ht="157.5">
      <c r="A234" s="816">
        <v>226</v>
      </c>
      <c r="B234" s="909">
        <v>266.18</v>
      </c>
      <c r="C234" s="910" t="s">
        <v>450</v>
      </c>
      <c r="D234" s="911" t="s">
        <v>365</v>
      </c>
      <c r="E234" s="911" t="s">
        <v>402</v>
      </c>
      <c r="F234" s="842" t="s">
        <v>451</v>
      </c>
      <c r="G234" s="912">
        <v>582</v>
      </c>
      <c r="H234" s="913" t="s">
        <v>444</v>
      </c>
      <c r="I234" s="914">
        <f t="shared" si="17"/>
        <v>154916.76</v>
      </c>
    </row>
    <row r="235" spans="1:9" ht="157.5">
      <c r="A235" s="816">
        <v>227</v>
      </c>
      <c r="B235" s="909">
        <v>86.69</v>
      </c>
      <c r="C235" s="910" t="s">
        <v>452</v>
      </c>
      <c r="D235" s="911" t="s">
        <v>365</v>
      </c>
      <c r="E235" s="911" t="s">
        <v>402</v>
      </c>
      <c r="F235" s="842" t="s">
        <v>453</v>
      </c>
      <c r="G235" s="912">
        <v>3045</v>
      </c>
      <c r="H235" s="913" t="s">
        <v>444</v>
      </c>
      <c r="I235" s="914">
        <f t="shared" si="17"/>
        <v>263971.05</v>
      </c>
    </row>
    <row r="236" spans="1:9" ht="236.25">
      <c r="A236" s="816">
        <v>228</v>
      </c>
      <c r="B236" s="909">
        <v>23.400000000000002</v>
      </c>
      <c r="C236" s="910" t="s">
        <v>454</v>
      </c>
      <c r="D236" s="911" t="s">
        <v>365</v>
      </c>
      <c r="E236" s="911" t="s">
        <v>402</v>
      </c>
      <c r="F236" s="842" t="s">
        <v>455</v>
      </c>
      <c r="G236" s="912">
        <v>3623</v>
      </c>
      <c r="H236" s="913" t="s">
        <v>444</v>
      </c>
      <c r="I236" s="914">
        <f t="shared" si="17"/>
        <v>84778.200000000012</v>
      </c>
    </row>
    <row r="237" spans="1:9" ht="63">
      <c r="A237" s="816">
        <v>229</v>
      </c>
      <c r="B237" s="909">
        <v>27.750000000000004</v>
      </c>
      <c r="C237" s="910" t="s">
        <v>456</v>
      </c>
      <c r="D237" s="911" t="s">
        <v>365</v>
      </c>
      <c r="E237" s="911" t="s">
        <v>402</v>
      </c>
      <c r="F237" s="842" t="s">
        <v>457</v>
      </c>
      <c r="G237" s="912">
        <v>2990</v>
      </c>
      <c r="H237" s="913" t="s">
        <v>458</v>
      </c>
      <c r="I237" s="914">
        <f t="shared" si="17"/>
        <v>82972.500000000015</v>
      </c>
    </row>
    <row r="238" spans="1:9" ht="173.25">
      <c r="A238" s="816">
        <v>230</v>
      </c>
      <c r="B238" s="909">
        <v>8.6999999999999993</v>
      </c>
      <c r="C238" s="910" t="s">
        <v>459</v>
      </c>
      <c r="D238" s="911" t="s">
        <v>365</v>
      </c>
      <c r="E238" s="911" t="s">
        <v>402</v>
      </c>
      <c r="F238" s="842" t="s">
        <v>460</v>
      </c>
      <c r="G238" s="912">
        <v>4017</v>
      </c>
      <c r="H238" s="913" t="s">
        <v>444</v>
      </c>
      <c r="I238" s="914">
        <f t="shared" si="17"/>
        <v>34947.899999999994</v>
      </c>
    </row>
    <row r="239" spans="1:9" ht="63">
      <c r="A239" s="816">
        <v>231</v>
      </c>
      <c r="B239" s="909">
        <v>3.8499999999999996</v>
      </c>
      <c r="C239" s="910" t="s">
        <v>461</v>
      </c>
      <c r="D239" s="911" t="s">
        <v>365</v>
      </c>
      <c r="E239" s="911" t="s">
        <v>402</v>
      </c>
      <c r="F239" s="842" t="s">
        <v>462</v>
      </c>
      <c r="G239" s="912">
        <v>4371</v>
      </c>
      <c r="H239" s="913" t="s">
        <v>444</v>
      </c>
      <c r="I239" s="914">
        <f t="shared" si="17"/>
        <v>16828.349999999999</v>
      </c>
    </row>
    <row r="240" spans="1:9" ht="141.75">
      <c r="A240" s="816">
        <v>232</v>
      </c>
      <c r="B240" s="909">
        <v>3.2</v>
      </c>
      <c r="C240" s="910" t="s">
        <v>463</v>
      </c>
      <c r="D240" s="911" t="s">
        <v>365</v>
      </c>
      <c r="E240" s="911" t="s">
        <v>402</v>
      </c>
      <c r="F240" s="842" t="s">
        <v>464</v>
      </c>
      <c r="G240" s="912">
        <v>914</v>
      </c>
      <c r="H240" s="913" t="s">
        <v>444</v>
      </c>
      <c r="I240" s="914">
        <f t="shared" si="17"/>
        <v>2924.8</v>
      </c>
    </row>
    <row r="241" spans="1:9" ht="141.75">
      <c r="A241" s="816">
        <v>233</v>
      </c>
      <c r="B241" s="909">
        <v>224.7</v>
      </c>
      <c r="C241" s="910" t="s">
        <v>465</v>
      </c>
      <c r="D241" s="911" t="s">
        <v>365</v>
      </c>
      <c r="E241" s="911" t="s">
        <v>402</v>
      </c>
      <c r="F241" s="842" t="s">
        <v>466</v>
      </c>
      <c r="G241" s="912">
        <v>785</v>
      </c>
      <c r="H241" s="913" t="s">
        <v>444</v>
      </c>
      <c r="I241" s="914">
        <f t="shared" si="17"/>
        <v>176389.5</v>
      </c>
    </row>
    <row r="242" spans="1:9" ht="157.5">
      <c r="A242" s="816">
        <v>234</v>
      </c>
      <c r="B242" s="909">
        <v>12.459999999999999</v>
      </c>
      <c r="C242" s="910" t="s">
        <v>467</v>
      </c>
      <c r="D242" s="911" t="s">
        <v>365</v>
      </c>
      <c r="E242" s="911" t="s">
        <v>402</v>
      </c>
      <c r="F242" s="842" t="s">
        <v>468</v>
      </c>
      <c r="G242" s="912">
        <v>882</v>
      </c>
      <c r="H242" s="913" t="s">
        <v>444</v>
      </c>
      <c r="I242" s="914">
        <f t="shared" si="17"/>
        <v>10989.72</v>
      </c>
    </row>
    <row r="243" spans="1:9" ht="173.25">
      <c r="A243" s="816">
        <v>235</v>
      </c>
      <c r="B243" s="909">
        <v>21.580000000000002</v>
      </c>
      <c r="C243" s="910" t="s">
        <v>469</v>
      </c>
      <c r="D243" s="911" t="s">
        <v>365</v>
      </c>
      <c r="E243" s="911" t="s">
        <v>402</v>
      </c>
      <c r="F243" s="842" t="s">
        <v>470</v>
      </c>
      <c r="G243" s="912">
        <v>875</v>
      </c>
      <c r="H243" s="913" t="s">
        <v>444</v>
      </c>
      <c r="I243" s="914">
        <f t="shared" si="17"/>
        <v>18882.5</v>
      </c>
    </row>
    <row r="244" spans="1:9" ht="157.5">
      <c r="A244" s="816">
        <v>236</v>
      </c>
      <c r="B244" s="909">
        <v>582.17999999999995</v>
      </c>
      <c r="C244" s="910" t="s">
        <v>471</v>
      </c>
      <c r="D244" s="911" t="s">
        <v>365</v>
      </c>
      <c r="E244" s="911" t="s">
        <v>402</v>
      </c>
      <c r="F244" s="842" t="s">
        <v>472</v>
      </c>
      <c r="G244" s="912">
        <v>146</v>
      </c>
      <c r="H244" s="913" t="s">
        <v>444</v>
      </c>
      <c r="I244" s="914">
        <f t="shared" si="17"/>
        <v>84998.28</v>
      </c>
    </row>
    <row r="245" spans="1:9" ht="157.5">
      <c r="A245" s="816">
        <v>237</v>
      </c>
      <c r="B245" s="909">
        <v>1501.22</v>
      </c>
      <c r="C245" s="910" t="s">
        <v>473</v>
      </c>
      <c r="D245" s="911" t="s">
        <v>365</v>
      </c>
      <c r="E245" s="911" t="s">
        <v>402</v>
      </c>
      <c r="F245" s="842" t="s">
        <v>474</v>
      </c>
      <c r="G245" s="912">
        <v>154</v>
      </c>
      <c r="H245" s="913" t="s">
        <v>444</v>
      </c>
      <c r="I245" s="914">
        <f t="shared" si="17"/>
        <v>231187.88</v>
      </c>
    </row>
    <row r="246" spans="1:9" ht="94.5">
      <c r="A246" s="816">
        <v>238</v>
      </c>
      <c r="B246" s="909">
        <v>9.59</v>
      </c>
      <c r="C246" s="910" t="s">
        <v>475</v>
      </c>
      <c r="D246" s="911" t="s">
        <v>365</v>
      </c>
      <c r="E246" s="911" t="s">
        <v>402</v>
      </c>
      <c r="F246" s="842" t="s">
        <v>476</v>
      </c>
      <c r="G246" s="912">
        <v>6162</v>
      </c>
      <c r="H246" s="913" t="s">
        <v>444</v>
      </c>
      <c r="I246" s="914">
        <f t="shared" si="17"/>
        <v>59093.58</v>
      </c>
    </row>
    <row r="247" spans="1:9" ht="110.25">
      <c r="A247" s="816">
        <v>239</v>
      </c>
      <c r="B247" s="909">
        <v>25.22</v>
      </c>
      <c r="C247" s="910" t="s">
        <v>477</v>
      </c>
      <c r="D247" s="911" t="s">
        <v>365</v>
      </c>
      <c r="E247" s="911" t="s">
        <v>402</v>
      </c>
      <c r="F247" s="842" t="s">
        <v>478</v>
      </c>
      <c r="G247" s="912">
        <v>6292</v>
      </c>
      <c r="H247" s="913" t="s">
        <v>414</v>
      </c>
      <c r="I247" s="914">
        <f t="shared" si="17"/>
        <v>158684.24</v>
      </c>
    </row>
    <row r="248" spans="1:9" ht="110.25">
      <c r="A248" s="816">
        <v>240</v>
      </c>
      <c r="B248" s="909">
        <v>35.56</v>
      </c>
      <c r="C248" s="910" t="s">
        <v>479</v>
      </c>
      <c r="D248" s="911" t="s">
        <v>365</v>
      </c>
      <c r="E248" s="911" t="s">
        <v>402</v>
      </c>
      <c r="F248" s="842" t="s">
        <v>480</v>
      </c>
      <c r="G248" s="912">
        <v>5213</v>
      </c>
      <c r="H248" s="913" t="s">
        <v>414</v>
      </c>
      <c r="I248" s="914">
        <f t="shared" si="17"/>
        <v>185374.28</v>
      </c>
    </row>
    <row r="249" spans="1:9" ht="47.25">
      <c r="A249" s="816">
        <v>241</v>
      </c>
      <c r="B249" s="909">
        <v>2491</v>
      </c>
      <c r="C249" s="910" t="s">
        <v>481</v>
      </c>
      <c r="D249" s="911" t="s">
        <v>365</v>
      </c>
      <c r="E249" s="911" t="s">
        <v>402</v>
      </c>
      <c r="F249" s="842" t="s">
        <v>482</v>
      </c>
      <c r="G249" s="912">
        <v>128</v>
      </c>
      <c r="H249" s="913" t="s">
        <v>483</v>
      </c>
      <c r="I249" s="914">
        <f t="shared" si="17"/>
        <v>318848</v>
      </c>
    </row>
    <row r="250" spans="1:9" ht="63">
      <c r="A250" s="816">
        <v>242</v>
      </c>
      <c r="B250" s="909">
        <v>355</v>
      </c>
      <c r="C250" s="910" t="s">
        <v>484</v>
      </c>
      <c r="D250" s="911" t="s">
        <v>365</v>
      </c>
      <c r="E250" s="911" t="s">
        <v>402</v>
      </c>
      <c r="F250" s="842" t="s">
        <v>485</v>
      </c>
      <c r="G250" s="912">
        <v>108</v>
      </c>
      <c r="H250" s="913" t="s">
        <v>418</v>
      </c>
      <c r="I250" s="914">
        <f t="shared" si="17"/>
        <v>38340</v>
      </c>
    </row>
    <row r="251" spans="1:9" ht="94.5">
      <c r="A251" s="816">
        <v>243</v>
      </c>
      <c r="B251" s="909">
        <v>1</v>
      </c>
      <c r="C251" s="910" t="s">
        <v>486</v>
      </c>
      <c r="D251" s="911" t="s">
        <v>365</v>
      </c>
      <c r="E251" s="911" t="s">
        <v>402</v>
      </c>
      <c r="F251" s="842" t="s">
        <v>487</v>
      </c>
      <c r="G251" s="912">
        <v>11353</v>
      </c>
      <c r="H251" s="913" t="s">
        <v>15</v>
      </c>
      <c r="I251" s="914">
        <f t="shared" si="17"/>
        <v>11353</v>
      </c>
    </row>
    <row r="252" spans="1:9" ht="63">
      <c r="A252" s="816">
        <v>244</v>
      </c>
      <c r="B252" s="909">
        <v>8</v>
      </c>
      <c r="C252" s="910" t="s">
        <v>488</v>
      </c>
      <c r="D252" s="911" t="s">
        <v>365</v>
      </c>
      <c r="E252" s="911" t="s">
        <v>402</v>
      </c>
      <c r="F252" s="842" t="s">
        <v>489</v>
      </c>
      <c r="G252" s="912">
        <v>166</v>
      </c>
      <c r="H252" s="913" t="s">
        <v>15</v>
      </c>
      <c r="I252" s="914">
        <f t="shared" si="17"/>
        <v>1328</v>
      </c>
    </row>
    <row r="253" spans="1:9" ht="94.5">
      <c r="A253" s="816">
        <v>245</v>
      </c>
      <c r="B253" s="909">
        <v>2</v>
      </c>
      <c r="C253" s="910" t="s">
        <v>490</v>
      </c>
      <c r="D253" s="911" t="s">
        <v>365</v>
      </c>
      <c r="E253" s="911" t="s">
        <v>402</v>
      </c>
      <c r="F253" s="842" t="s">
        <v>491</v>
      </c>
      <c r="G253" s="912">
        <v>449</v>
      </c>
      <c r="H253" s="913" t="s">
        <v>15</v>
      </c>
      <c r="I253" s="914">
        <f t="shared" si="17"/>
        <v>898</v>
      </c>
    </row>
    <row r="254" spans="1:9" ht="110.25">
      <c r="A254" s="816">
        <v>246</v>
      </c>
      <c r="B254" s="909">
        <v>64</v>
      </c>
      <c r="C254" s="910" t="s">
        <v>492</v>
      </c>
      <c r="D254" s="911" t="s">
        <v>365</v>
      </c>
      <c r="E254" s="911" t="s">
        <v>402</v>
      </c>
      <c r="F254" s="842" t="s">
        <v>493</v>
      </c>
      <c r="G254" s="912">
        <v>676</v>
      </c>
      <c r="H254" s="913" t="s">
        <v>15</v>
      </c>
      <c r="I254" s="914">
        <f t="shared" si="17"/>
        <v>43264</v>
      </c>
    </row>
    <row r="255" spans="1:9" ht="63">
      <c r="A255" s="816">
        <v>247</v>
      </c>
      <c r="B255" s="909">
        <v>24</v>
      </c>
      <c r="C255" s="910" t="s">
        <v>494</v>
      </c>
      <c r="D255" s="911" t="s">
        <v>365</v>
      </c>
      <c r="E255" s="911" t="s">
        <v>402</v>
      </c>
      <c r="F255" s="842" t="s">
        <v>495</v>
      </c>
      <c r="G255" s="912">
        <v>148</v>
      </c>
      <c r="H255" s="913" t="s">
        <v>15</v>
      </c>
      <c r="I255" s="914">
        <f t="shared" si="17"/>
        <v>3552</v>
      </c>
    </row>
    <row r="256" spans="1:9" ht="47.25">
      <c r="A256" s="816">
        <v>248</v>
      </c>
      <c r="B256" s="909">
        <v>1</v>
      </c>
      <c r="C256" s="910" t="s">
        <v>496</v>
      </c>
      <c r="D256" s="911" t="s">
        <v>365</v>
      </c>
      <c r="E256" s="911" t="s">
        <v>402</v>
      </c>
      <c r="F256" s="842" t="s">
        <v>497</v>
      </c>
      <c r="G256" s="912">
        <v>2192</v>
      </c>
      <c r="H256" s="913" t="s">
        <v>15</v>
      </c>
      <c r="I256" s="914">
        <f t="shared" si="17"/>
        <v>2192</v>
      </c>
    </row>
    <row r="257" spans="1:9" ht="47.25">
      <c r="A257" s="816">
        <v>249</v>
      </c>
      <c r="B257" s="909">
        <v>185</v>
      </c>
      <c r="C257" s="910" t="s">
        <v>498</v>
      </c>
      <c r="D257" s="911" t="s">
        <v>365</v>
      </c>
      <c r="E257" s="911" t="s">
        <v>402</v>
      </c>
      <c r="F257" s="842" t="s">
        <v>499</v>
      </c>
      <c r="G257" s="912">
        <v>75</v>
      </c>
      <c r="H257" s="913" t="s">
        <v>74</v>
      </c>
      <c r="I257" s="914">
        <f t="shared" si="17"/>
        <v>13875</v>
      </c>
    </row>
    <row r="258" spans="1:9" ht="47.25">
      <c r="A258" s="816">
        <v>250</v>
      </c>
      <c r="B258" s="909">
        <v>310</v>
      </c>
      <c r="C258" s="910" t="s">
        <v>500</v>
      </c>
      <c r="D258" s="911" t="s">
        <v>365</v>
      </c>
      <c r="E258" s="911" t="s">
        <v>402</v>
      </c>
      <c r="F258" s="842" t="s">
        <v>501</v>
      </c>
      <c r="G258" s="912">
        <v>103</v>
      </c>
      <c r="H258" s="913" t="s">
        <v>74</v>
      </c>
      <c r="I258" s="914">
        <f t="shared" si="17"/>
        <v>31930</v>
      </c>
    </row>
    <row r="259" spans="1:9" ht="63">
      <c r="A259" s="816">
        <v>251</v>
      </c>
      <c r="B259" s="909">
        <v>14</v>
      </c>
      <c r="C259" s="910" t="s">
        <v>502</v>
      </c>
      <c r="D259" s="911" t="s">
        <v>365</v>
      </c>
      <c r="E259" s="911" t="s">
        <v>402</v>
      </c>
      <c r="F259" s="842" t="s">
        <v>503</v>
      </c>
      <c r="G259" s="912">
        <v>141</v>
      </c>
      <c r="H259" s="913" t="s">
        <v>15</v>
      </c>
      <c r="I259" s="914">
        <f t="shared" si="17"/>
        <v>1974</v>
      </c>
    </row>
    <row r="260" spans="1:9" ht="47.25">
      <c r="A260" s="816">
        <v>252</v>
      </c>
      <c r="B260" s="909">
        <v>12</v>
      </c>
      <c r="C260" s="910" t="s">
        <v>504</v>
      </c>
      <c r="D260" s="911" t="s">
        <v>365</v>
      </c>
      <c r="E260" s="911" t="s">
        <v>402</v>
      </c>
      <c r="F260" s="842" t="s">
        <v>505</v>
      </c>
      <c r="G260" s="912">
        <v>2277</v>
      </c>
      <c r="H260" s="913" t="s">
        <v>15</v>
      </c>
      <c r="I260" s="914">
        <f t="shared" si="17"/>
        <v>27324</v>
      </c>
    </row>
    <row r="261" spans="1:9" ht="47.25">
      <c r="A261" s="816">
        <v>253</v>
      </c>
      <c r="B261" s="909">
        <v>12</v>
      </c>
      <c r="C261" s="910" t="s">
        <v>506</v>
      </c>
      <c r="D261" s="911" t="s">
        <v>365</v>
      </c>
      <c r="E261" s="911" t="s">
        <v>402</v>
      </c>
      <c r="F261" s="842" t="s">
        <v>507</v>
      </c>
      <c r="G261" s="912">
        <v>589</v>
      </c>
      <c r="H261" s="913" t="s">
        <v>15</v>
      </c>
      <c r="I261" s="914">
        <f t="shared" si="17"/>
        <v>7068</v>
      </c>
    </row>
    <row r="262" spans="1:9" ht="63">
      <c r="A262" s="816">
        <v>254</v>
      </c>
      <c r="B262" s="915">
        <v>10</v>
      </c>
      <c r="C262" s="916" t="s">
        <v>508</v>
      </c>
      <c r="D262" s="917" t="s">
        <v>365</v>
      </c>
      <c r="E262" s="917" t="s">
        <v>402</v>
      </c>
      <c r="F262" s="918" t="s">
        <v>509</v>
      </c>
      <c r="G262" s="919">
        <v>3887</v>
      </c>
      <c r="H262" s="920" t="s">
        <v>15</v>
      </c>
      <c r="I262" s="921">
        <f t="shared" si="17"/>
        <v>38870</v>
      </c>
    </row>
    <row r="263" spans="1:9" ht="110.25">
      <c r="A263" s="816">
        <v>255</v>
      </c>
      <c r="B263" s="909">
        <v>1</v>
      </c>
      <c r="C263" s="910" t="s">
        <v>510</v>
      </c>
      <c r="D263" s="911" t="s">
        <v>365</v>
      </c>
      <c r="E263" s="911" t="s">
        <v>402</v>
      </c>
      <c r="F263" s="842" t="s">
        <v>511</v>
      </c>
      <c r="G263" s="912">
        <v>5345</v>
      </c>
      <c r="H263" s="913" t="s">
        <v>15</v>
      </c>
      <c r="I263" s="914">
        <f t="shared" si="17"/>
        <v>5345</v>
      </c>
    </row>
    <row r="264" spans="1:9">
      <c r="A264" s="816">
        <v>256</v>
      </c>
      <c r="B264" s="909">
        <v>14</v>
      </c>
      <c r="C264" s="922" t="s">
        <v>512</v>
      </c>
      <c r="D264" s="911" t="s">
        <v>365</v>
      </c>
      <c r="E264" s="911" t="s">
        <v>402</v>
      </c>
      <c r="F264" s="923" t="s">
        <v>513</v>
      </c>
      <c r="G264" s="912">
        <v>582</v>
      </c>
      <c r="H264" s="913" t="s">
        <v>15</v>
      </c>
      <c r="I264" s="914">
        <f t="shared" si="17"/>
        <v>8148</v>
      </c>
    </row>
    <row r="265" spans="1:9" ht="94.5">
      <c r="A265" s="816">
        <v>257</v>
      </c>
      <c r="B265" s="909">
        <v>30</v>
      </c>
      <c r="C265" s="910" t="s">
        <v>514</v>
      </c>
      <c r="D265" s="911" t="s">
        <v>365</v>
      </c>
      <c r="E265" s="911" t="s">
        <v>402</v>
      </c>
      <c r="F265" s="842" t="s">
        <v>515</v>
      </c>
      <c r="G265" s="912">
        <v>755</v>
      </c>
      <c r="H265" s="913" t="s">
        <v>74</v>
      </c>
      <c r="I265" s="914">
        <f t="shared" si="17"/>
        <v>22650</v>
      </c>
    </row>
    <row r="266" spans="1:9" ht="63">
      <c r="A266" s="816">
        <v>258</v>
      </c>
      <c r="B266" s="909">
        <v>1</v>
      </c>
      <c r="C266" s="910" t="s">
        <v>516</v>
      </c>
      <c r="D266" s="911" t="s">
        <v>365</v>
      </c>
      <c r="E266" s="911" t="s">
        <v>402</v>
      </c>
      <c r="F266" s="842" t="s">
        <v>517</v>
      </c>
      <c r="G266" s="912">
        <v>8766</v>
      </c>
      <c r="H266" s="913" t="s">
        <v>15</v>
      </c>
      <c r="I266" s="914">
        <f t="shared" si="17"/>
        <v>8766</v>
      </c>
    </row>
    <row r="267" spans="1:9" ht="47.25">
      <c r="A267" s="816">
        <v>259</v>
      </c>
      <c r="B267" s="909">
        <v>2</v>
      </c>
      <c r="C267" s="910" t="s">
        <v>518</v>
      </c>
      <c r="D267" s="911" t="s">
        <v>365</v>
      </c>
      <c r="E267" s="911" t="s">
        <v>402</v>
      </c>
      <c r="F267" s="842" t="s">
        <v>519</v>
      </c>
      <c r="G267" s="912">
        <v>128</v>
      </c>
      <c r="H267" s="913" t="s">
        <v>15</v>
      </c>
      <c r="I267" s="914">
        <f t="shared" si="17"/>
        <v>256</v>
      </c>
    </row>
    <row r="268" spans="1:9" ht="47.25">
      <c r="A268" s="816">
        <v>260</v>
      </c>
      <c r="B268" s="909">
        <v>2</v>
      </c>
      <c r="C268" s="910" t="s">
        <v>520</v>
      </c>
      <c r="D268" s="911" t="s">
        <v>365</v>
      </c>
      <c r="E268" s="911" t="s">
        <v>402</v>
      </c>
      <c r="F268" s="842" t="s">
        <v>521</v>
      </c>
      <c r="G268" s="912">
        <v>100</v>
      </c>
      <c r="H268" s="913" t="s">
        <v>15</v>
      </c>
      <c r="I268" s="914">
        <f t="shared" si="17"/>
        <v>200</v>
      </c>
    </row>
    <row r="269" spans="1:9" ht="47.25">
      <c r="A269" s="816">
        <v>261</v>
      </c>
      <c r="B269" s="909">
        <v>12</v>
      </c>
      <c r="C269" s="910" t="s">
        <v>522</v>
      </c>
      <c r="D269" s="911" t="s">
        <v>365</v>
      </c>
      <c r="E269" s="911" t="s">
        <v>402</v>
      </c>
      <c r="F269" s="842" t="s">
        <v>523</v>
      </c>
      <c r="G269" s="912">
        <v>462</v>
      </c>
      <c r="H269" s="913" t="s">
        <v>74</v>
      </c>
      <c r="I269" s="914">
        <f t="shared" si="17"/>
        <v>5544</v>
      </c>
    </row>
    <row r="270" spans="1:9" ht="47.25">
      <c r="A270" s="816">
        <v>262</v>
      </c>
      <c r="B270" s="909">
        <v>20</v>
      </c>
      <c r="C270" s="910" t="s">
        <v>524</v>
      </c>
      <c r="D270" s="911" t="s">
        <v>365</v>
      </c>
      <c r="E270" s="911" t="s">
        <v>402</v>
      </c>
      <c r="F270" s="842" t="s">
        <v>525</v>
      </c>
      <c r="G270" s="912">
        <v>410</v>
      </c>
      <c r="H270" s="913" t="s">
        <v>74</v>
      </c>
      <c r="I270" s="914">
        <f t="shared" si="17"/>
        <v>8200</v>
      </c>
    </row>
    <row r="271" spans="1:9" ht="78.75">
      <c r="A271" s="816">
        <v>263</v>
      </c>
      <c r="B271" s="909">
        <v>2</v>
      </c>
      <c r="C271" s="910" t="s">
        <v>526</v>
      </c>
      <c r="D271" s="911" t="s">
        <v>365</v>
      </c>
      <c r="E271" s="911" t="s">
        <v>402</v>
      </c>
      <c r="F271" s="842" t="s">
        <v>527</v>
      </c>
      <c r="G271" s="912">
        <v>767</v>
      </c>
      <c r="H271" s="913" t="s">
        <v>15</v>
      </c>
      <c r="I271" s="914">
        <f t="shared" si="17"/>
        <v>1534</v>
      </c>
    </row>
    <row r="272" spans="1:9" ht="47.25">
      <c r="A272" s="816">
        <v>264</v>
      </c>
      <c r="B272" s="909">
        <v>1</v>
      </c>
      <c r="C272" s="910" t="s">
        <v>528</v>
      </c>
      <c r="D272" s="911" t="s">
        <v>365</v>
      </c>
      <c r="E272" s="911" t="s">
        <v>402</v>
      </c>
      <c r="F272" s="842" t="s">
        <v>529</v>
      </c>
      <c r="G272" s="912">
        <v>2228</v>
      </c>
      <c r="H272" s="913" t="s">
        <v>15</v>
      </c>
      <c r="I272" s="914">
        <f t="shared" si="17"/>
        <v>2228</v>
      </c>
    </row>
    <row r="273" spans="1:9" ht="47.25">
      <c r="A273" s="816">
        <v>265</v>
      </c>
      <c r="B273" s="909">
        <v>1</v>
      </c>
      <c r="C273" s="910" t="s">
        <v>530</v>
      </c>
      <c r="D273" s="911" t="s">
        <v>365</v>
      </c>
      <c r="E273" s="911" t="s">
        <v>402</v>
      </c>
      <c r="F273" s="842" t="s">
        <v>531</v>
      </c>
      <c r="G273" s="912">
        <v>1324</v>
      </c>
      <c r="H273" s="913" t="s">
        <v>15</v>
      </c>
      <c r="I273" s="914">
        <f t="shared" si="17"/>
        <v>1324</v>
      </c>
    </row>
    <row r="274" spans="1:9" ht="31.5">
      <c r="A274" s="816">
        <v>266</v>
      </c>
      <c r="B274" s="909">
        <v>2</v>
      </c>
      <c r="C274" s="910" t="s">
        <v>532</v>
      </c>
      <c r="D274" s="911" t="s">
        <v>365</v>
      </c>
      <c r="E274" s="911" t="s">
        <v>402</v>
      </c>
      <c r="F274" s="842" t="s">
        <v>533</v>
      </c>
      <c r="G274" s="912">
        <v>721</v>
      </c>
      <c r="H274" s="913" t="s">
        <v>15</v>
      </c>
      <c r="I274" s="914">
        <f t="shared" si="17"/>
        <v>1442</v>
      </c>
    </row>
    <row r="275" spans="1:9" ht="31.5">
      <c r="A275" s="816">
        <v>267</v>
      </c>
      <c r="B275" s="909">
        <v>4</v>
      </c>
      <c r="C275" s="910" t="s">
        <v>534</v>
      </c>
      <c r="D275" s="911" t="s">
        <v>365</v>
      </c>
      <c r="E275" s="911" t="s">
        <v>402</v>
      </c>
      <c r="F275" s="842" t="s">
        <v>535</v>
      </c>
      <c r="G275" s="912">
        <v>298</v>
      </c>
      <c r="H275" s="913" t="s">
        <v>15</v>
      </c>
      <c r="I275" s="914">
        <f t="shared" si="17"/>
        <v>1192</v>
      </c>
    </row>
    <row r="276" spans="1:9" ht="141.75">
      <c r="A276" s="816">
        <v>268</v>
      </c>
      <c r="B276" s="909">
        <v>1</v>
      </c>
      <c r="C276" s="910" t="s">
        <v>536</v>
      </c>
      <c r="D276" s="911" t="s">
        <v>365</v>
      </c>
      <c r="E276" s="911" t="s">
        <v>402</v>
      </c>
      <c r="F276" s="842" t="s">
        <v>537</v>
      </c>
      <c r="G276" s="912">
        <v>1717</v>
      </c>
      <c r="H276" s="913" t="s">
        <v>15</v>
      </c>
      <c r="I276" s="914">
        <f t="shared" si="17"/>
        <v>1717</v>
      </c>
    </row>
    <row r="277" spans="1:9" ht="31.5">
      <c r="A277" s="816">
        <v>269</v>
      </c>
      <c r="B277" s="909">
        <v>2</v>
      </c>
      <c r="C277" s="910" t="s">
        <v>538</v>
      </c>
      <c r="D277" s="911" t="s">
        <v>365</v>
      </c>
      <c r="E277" s="911" t="s">
        <v>402</v>
      </c>
      <c r="F277" s="842" t="s">
        <v>539</v>
      </c>
      <c r="G277" s="912">
        <v>309</v>
      </c>
      <c r="H277" s="913" t="s">
        <v>15</v>
      </c>
      <c r="I277" s="914">
        <f t="shared" ref="I277:I306" si="18">G277*B277</f>
        <v>618</v>
      </c>
    </row>
    <row r="278" spans="1:9" ht="47.25">
      <c r="A278" s="816">
        <v>270</v>
      </c>
      <c r="B278" s="909">
        <v>2</v>
      </c>
      <c r="C278" s="910" t="s">
        <v>540</v>
      </c>
      <c r="D278" s="911" t="s">
        <v>365</v>
      </c>
      <c r="E278" s="911" t="s">
        <v>402</v>
      </c>
      <c r="F278" s="842" t="s">
        <v>541</v>
      </c>
      <c r="G278" s="912">
        <v>134</v>
      </c>
      <c r="H278" s="913" t="s">
        <v>15</v>
      </c>
      <c r="I278" s="914">
        <f t="shared" si="18"/>
        <v>268</v>
      </c>
    </row>
    <row r="279" spans="1:9" ht="47.25">
      <c r="A279" s="816">
        <v>271</v>
      </c>
      <c r="B279" s="909">
        <v>1</v>
      </c>
      <c r="C279" s="910" t="s">
        <v>542</v>
      </c>
      <c r="D279" s="911" t="s">
        <v>365</v>
      </c>
      <c r="E279" s="911" t="s">
        <v>402</v>
      </c>
      <c r="F279" s="842" t="s">
        <v>543</v>
      </c>
      <c r="G279" s="912">
        <v>2032</v>
      </c>
      <c r="H279" s="913" t="s">
        <v>15</v>
      </c>
      <c r="I279" s="914">
        <f t="shared" si="18"/>
        <v>2032</v>
      </c>
    </row>
    <row r="280" spans="1:9" ht="94.5">
      <c r="A280" s="816">
        <v>272</v>
      </c>
      <c r="B280" s="909">
        <v>1000</v>
      </c>
      <c r="C280" s="910" t="s">
        <v>544</v>
      </c>
      <c r="D280" s="911" t="s">
        <v>365</v>
      </c>
      <c r="E280" s="911" t="s">
        <v>402</v>
      </c>
      <c r="F280" s="842" t="s">
        <v>545</v>
      </c>
      <c r="G280" s="912">
        <v>10</v>
      </c>
      <c r="H280" s="913" t="s">
        <v>546</v>
      </c>
      <c r="I280" s="914">
        <f t="shared" si="18"/>
        <v>10000</v>
      </c>
    </row>
    <row r="281" spans="1:9" ht="47.25">
      <c r="A281" s="816">
        <v>273</v>
      </c>
      <c r="B281" s="909">
        <v>2</v>
      </c>
      <c r="C281" s="910" t="s">
        <v>547</v>
      </c>
      <c r="D281" s="911" t="s">
        <v>365</v>
      </c>
      <c r="E281" s="911" t="s">
        <v>402</v>
      </c>
      <c r="F281" s="842" t="s">
        <v>548</v>
      </c>
      <c r="G281" s="912">
        <v>33</v>
      </c>
      <c r="H281" s="913" t="s">
        <v>15</v>
      </c>
      <c r="I281" s="914">
        <f t="shared" si="18"/>
        <v>66</v>
      </c>
    </row>
    <row r="282" spans="1:9" ht="126">
      <c r="A282" s="816">
        <v>274</v>
      </c>
      <c r="B282" s="909">
        <v>20</v>
      </c>
      <c r="C282" s="910" t="s">
        <v>549</v>
      </c>
      <c r="D282" s="911" t="s">
        <v>365</v>
      </c>
      <c r="E282" s="911" t="s">
        <v>402</v>
      </c>
      <c r="F282" s="842" t="s">
        <v>550</v>
      </c>
      <c r="G282" s="912">
        <v>239</v>
      </c>
      <c r="H282" s="913" t="s">
        <v>74</v>
      </c>
      <c r="I282" s="914">
        <f t="shared" si="18"/>
        <v>4780</v>
      </c>
    </row>
    <row r="283" spans="1:9" ht="126">
      <c r="A283" s="816">
        <v>275</v>
      </c>
      <c r="B283" s="909">
        <v>50</v>
      </c>
      <c r="C283" s="910" t="s">
        <v>551</v>
      </c>
      <c r="D283" s="911" t="s">
        <v>365</v>
      </c>
      <c r="E283" s="911" t="s">
        <v>402</v>
      </c>
      <c r="F283" s="842" t="s">
        <v>372</v>
      </c>
      <c r="G283" s="912">
        <v>313</v>
      </c>
      <c r="H283" s="913" t="s">
        <v>74</v>
      </c>
      <c r="I283" s="914">
        <f t="shared" si="18"/>
        <v>15650</v>
      </c>
    </row>
    <row r="284" spans="1:9" ht="126">
      <c r="A284" s="816">
        <v>276</v>
      </c>
      <c r="B284" s="909">
        <v>40</v>
      </c>
      <c r="C284" s="910" t="s">
        <v>552</v>
      </c>
      <c r="D284" s="911" t="s">
        <v>365</v>
      </c>
      <c r="E284" s="911" t="s">
        <v>402</v>
      </c>
      <c r="F284" s="842" t="s">
        <v>553</v>
      </c>
      <c r="G284" s="912">
        <v>410</v>
      </c>
      <c r="H284" s="913" t="s">
        <v>74</v>
      </c>
      <c r="I284" s="914">
        <f t="shared" si="18"/>
        <v>16400</v>
      </c>
    </row>
    <row r="285" spans="1:9" ht="47.25">
      <c r="A285" s="816">
        <v>277</v>
      </c>
      <c r="B285" s="909">
        <v>2</v>
      </c>
      <c r="C285" s="910" t="s">
        <v>554</v>
      </c>
      <c r="D285" s="911" t="s">
        <v>365</v>
      </c>
      <c r="E285" s="911" t="s">
        <v>402</v>
      </c>
      <c r="F285" s="842" t="s">
        <v>555</v>
      </c>
      <c r="G285" s="912">
        <v>466</v>
      </c>
      <c r="H285" s="913" t="s">
        <v>15</v>
      </c>
      <c r="I285" s="914">
        <f t="shared" si="18"/>
        <v>932</v>
      </c>
    </row>
    <row r="286" spans="1:9" ht="47.25">
      <c r="A286" s="816">
        <v>278</v>
      </c>
      <c r="B286" s="909">
        <v>20</v>
      </c>
      <c r="C286" s="910" t="s">
        <v>556</v>
      </c>
      <c r="D286" s="911" t="s">
        <v>365</v>
      </c>
      <c r="E286" s="911" t="s">
        <v>402</v>
      </c>
      <c r="F286" s="842" t="s">
        <v>557</v>
      </c>
      <c r="G286" s="912">
        <v>331</v>
      </c>
      <c r="H286" s="913" t="s">
        <v>15</v>
      </c>
      <c r="I286" s="914">
        <f t="shared" si="18"/>
        <v>6620</v>
      </c>
    </row>
    <row r="287" spans="1:9" ht="31.5">
      <c r="A287" s="816">
        <v>279</v>
      </c>
      <c r="B287" s="909">
        <v>1</v>
      </c>
      <c r="C287" s="910" t="s">
        <v>558</v>
      </c>
      <c r="D287" s="911" t="s">
        <v>365</v>
      </c>
      <c r="E287" s="911" t="s">
        <v>402</v>
      </c>
      <c r="F287" s="842" t="s">
        <v>559</v>
      </c>
      <c r="G287" s="912">
        <v>489</v>
      </c>
      <c r="H287" s="913" t="s">
        <v>15</v>
      </c>
      <c r="I287" s="914">
        <f t="shared" si="18"/>
        <v>489</v>
      </c>
    </row>
    <row r="288" spans="1:9">
      <c r="A288" s="816">
        <v>280</v>
      </c>
      <c r="B288" s="909">
        <v>1</v>
      </c>
      <c r="C288" s="910" t="s">
        <v>560</v>
      </c>
      <c r="D288" s="911" t="s">
        <v>365</v>
      </c>
      <c r="E288" s="911" t="s">
        <v>402</v>
      </c>
      <c r="F288" s="842" t="s">
        <v>561</v>
      </c>
      <c r="G288" s="912">
        <v>675</v>
      </c>
      <c r="H288" s="913" t="s">
        <v>15</v>
      </c>
      <c r="I288" s="914">
        <f t="shared" si="18"/>
        <v>675</v>
      </c>
    </row>
    <row r="289" spans="1:9" ht="47.25">
      <c r="A289" s="816">
        <v>281</v>
      </c>
      <c r="B289" s="909">
        <v>17.5</v>
      </c>
      <c r="C289" s="910" t="s">
        <v>562</v>
      </c>
      <c r="D289" s="911" t="s">
        <v>365</v>
      </c>
      <c r="E289" s="911" t="s">
        <v>402</v>
      </c>
      <c r="F289" s="842" t="s">
        <v>563</v>
      </c>
      <c r="G289" s="912">
        <v>395</v>
      </c>
      <c r="H289" s="913" t="s">
        <v>322</v>
      </c>
      <c r="I289" s="914">
        <f t="shared" si="18"/>
        <v>6912.5</v>
      </c>
    </row>
    <row r="290" spans="1:9" ht="47.25">
      <c r="A290" s="816">
        <v>282</v>
      </c>
      <c r="B290" s="909">
        <v>3.05</v>
      </c>
      <c r="C290" s="910" t="s">
        <v>564</v>
      </c>
      <c r="D290" s="911" t="s">
        <v>365</v>
      </c>
      <c r="E290" s="911" t="s">
        <v>402</v>
      </c>
      <c r="F290" s="842" t="s">
        <v>565</v>
      </c>
      <c r="G290" s="912">
        <v>3553</v>
      </c>
      <c r="H290" s="913" t="s">
        <v>444</v>
      </c>
      <c r="I290" s="914">
        <f t="shared" si="18"/>
        <v>10836.65</v>
      </c>
    </row>
    <row r="291" spans="1:9" ht="31.5">
      <c r="A291" s="816">
        <v>283</v>
      </c>
      <c r="B291" s="909">
        <v>211.06</v>
      </c>
      <c r="C291" s="924" t="s">
        <v>566</v>
      </c>
      <c r="D291" s="911" t="s">
        <v>365</v>
      </c>
      <c r="E291" s="911" t="s">
        <v>402</v>
      </c>
      <c r="F291" s="842" t="s">
        <v>567</v>
      </c>
      <c r="G291" s="912">
        <v>270</v>
      </c>
      <c r="H291" s="913" t="s">
        <v>414</v>
      </c>
      <c r="I291" s="914">
        <f t="shared" si="18"/>
        <v>56986.2</v>
      </c>
    </row>
    <row r="292" spans="1:9" ht="47.25">
      <c r="A292" s="816">
        <v>284</v>
      </c>
      <c r="B292" s="909">
        <v>9.3999999999999986</v>
      </c>
      <c r="C292" s="910" t="s">
        <v>568</v>
      </c>
      <c r="D292" s="911" t="s">
        <v>365</v>
      </c>
      <c r="E292" s="911" t="s">
        <v>402</v>
      </c>
      <c r="F292" s="842" t="s">
        <v>569</v>
      </c>
      <c r="G292" s="912">
        <v>1601</v>
      </c>
      <c r="H292" s="913" t="s">
        <v>414</v>
      </c>
      <c r="I292" s="914">
        <f t="shared" si="18"/>
        <v>15049.399999999998</v>
      </c>
    </row>
    <row r="293" spans="1:9" ht="141.75">
      <c r="A293" s="816">
        <v>285</v>
      </c>
      <c r="B293" s="909">
        <v>50</v>
      </c>
      <c r="C293" s="910" t="s">
        <v>570</v>
      </c>
      <c r="D293" s="911" t="s">
        <v>365</v>
      </c>
      <c r="E293" s="911" t="s">
        <v>402</v>
      </c>
      <c r="F293" s="842" t="s">
        <v>571</v>
      </c>
      <c r="G293" s="912">
        <v>916</v>
      </c>
      <c r="H293" s="913" t="s">
        <v>444</v>
      </c>
      <c r="I293" s="914">
        <f t="shared" si="18"/>
        <v>45800</v>
      </c>
    </row>
    <row r="294" spans="1:9" ht="47.25">
      <c r="A294" s="816">
        <v>286</v>
      </c>
      <c r="B294" s="909">
        <v>25.67</v>
      </c>
      <c r="C294" s="910" t="s">
        <v>572</v>
      </c>
      <c r="D294" s="911" t="s">
        <v>365</v>
      </c>
      <c r="E294" s="911" t="s">
        <v>402</v>
      </c>
      <c r="F294" s="842" t="s">
        <v>573</v>
      </c>
      <c r="G294" s="912">
        <v>5299</v>
      </c>
      <c r="H294" s="913" t="s">
        <v>458</v>
      </c>
      <c r="I294" s="914">
        <f t="shared" si="18"/>
        <v>136025.33000000002</v>
      </c>
    </row>
    <row r="295" spans="1:9" ht="47.25">
      <c r="A295" s="816">
        <v>287</v>
      </c>
      <c r="B295" s="909">
        <v>1</v>
      </c>
      <c r="C295" s="910" t="s">
        <v>574</v>
      </c>
      <c r="D295" s="911" t="s">
        <v>365</v>
      </c>
      <c r="E295" s="911" t="s">
        <v>402</v>
      </c>
      <c r="F295" s="842" t="s">
        <v>575</v>
      </c>
      <c r="G295" s="912">
        <v>5000</v>
      </c>
      <c r="H295" s="913" t="s">
        <v>444</v>
      </c>
      <c r="I295" s="914">
        <f t="shared" si="18"/>
        <v>5000</v>
      </c>
    </row>
    <row r="296" spans="1:9" ht="78.75">
      <c r="A296" s="816">
        <v>288</v>
      </c>
      <c r="B296" s="909">
        <v>225</v>
      </c>
      <c r="C296" s="910" t="s">
        <v>576</v>
      </c>
      <c r="D296" s="911" t="s">
        <v>365</v>
      </c>
      <c r="E296" s="911" t="s">
        <v>402</v>
      </c>
      <c r="F296" s="842" t="s">
        <v>577</v>
      </c>
      <c r="G296" s="912">
        <v>336</v>
      </c>
      <c r="H296" s="913" t="s">
        <v>418</v>
      </c>
      <c r="I296" s="914">
        <f t="shared" si="18"/>
        <v>75600</v>
      </c>
    </row>
    <row r="297" spans="1:9" ht="63">
      <c r="A297" s="816">
        <v>289</v>
      </c>
      <c r="B297" s="909">
        <v>25</v>
      </c>
      <c r="C297" s="910" t="s">
        <v>578</v>
      </c>
      <c r="D297" s="911" t="s">
        <v>365</v>
      </c>
      <c r="E297" s="911" t="s">
        <v>402</v>
      </c>
      <c r="F297" s="842" t="s">
        <v>579</v>
      </c>
      <c r="G297" s="912">
        <v>883</v>
      </c>
      <c r="H297" s="913" t="s">
        <v>418</v>
      </c>
      <c r="I297" s="914">
        <f t="shared" si="18"/>
        <v>22075</v>
      </c>
    </row>
    <row r="298" spans="1:9" ht="63">
      <c r="A298" s="816">
        <v>290</v>
      </c>
      <c r="B298" s="909">
        <v>1</v>
      </c>
      <c r="C298" s="910" t="s">
        <v>580</v>
      </c>
      <c r="D298" s="911" t="s">
        <v>365</v>
      </c>
      <c r="E298" s="911" t="s">
        <v>402</v>
      </c>
      <c r="F298" s="842" t="s">
        <v>581</v>
      </c>
      <c r="G298" s="912">
        <v>21619</v>
      </c>
      <c r="H298" s="913" t="s">
        <v>15</v>
      </c>
      <c r="I298" s="914">
        <f t="shared" si="18"/>
        <v>21619</v>
      </c>
    </row>
    <row r="299" spans="1:9" ht="63">
      <c r="A299" s="816">
        <v>291</v>
      </c>
      <c r="B299" s="909">
        <v>168</v>
      </c>
      <c r="C299" s="910" t="s">
        <v>582</v>
      </c>
      <c r="D299" s="911" t="s">
        <v>365</v>
      </c>
      <c r="E299" s="911" t="s">
        <v>402</v>
      </c>
      <c r="F299" s="842" t="s">
        <v>583</v>
      </c>
      <c r="G299" s="912">
        <v>180</v>
      </c>
      <c r="H299" s="913" t="s">
        <v>418</v>
      </c>
      <c r="I299" s="914">
        <f t="shared" si="18"/>
        <v>30240</v>
      </c>
    </row>
    <row r="300" spans="1:9" ht="63">
      <c r="A300" s="816">
        <v>292</v>
      </c>
      <c r="B300" s="909">
        <v>1</v>
      </c>
      <c r="C300" s="910" t="s">
        <v>584</v>
      </c>
      <c r="D300" s="911" t="s">
        <v>365</v>
      </c>
      <c r="E300" s="911" t="s">
        <v>402</v>
      </c>
      <c r="F300" s="842" t="s">
        <v>585</v>
      </c>
      <c r="G300" s="912">
        <v>1040</v>
      </c>
      <c r="H300" s="913" t="s">
        <v>15</v>
      </c>
      <c r="I300" s="914">
        <f t="shared" si="18"/>
        <v>1040</v>
      </c>
    </row>
    <row r="301" spans="1:9" ht="63">
      <c r="A301" s="816">
        <v>293</v>
      </c>
      <c r="B301" s="909">
        <v>180</v>
      </c>
      <c r="C301" s="910" t="s">
        <v>586</v>
      </c>
      <c r="D301" s="911" t="s">
        <v>365</v>
      </c>
      <c r="E301" s="911" t="s">
        <v>402</v>
      </c>
      <c r="F301" s="842" t="s">
        <v>587</v>
      </c>
      <c r="G301" s="912">
        <v>192</v>
      </c>
      <c r="H301" s="913" t="s">
        <v>418</v>
      </c>
      <c r="I301" s="914">
        <f t="shared" si="18"/>
        <v>34560</v>
      </c>
    </row>
    <row r="302" spans="1:9">
      <c r="A302" s="816">
        <v>294</v>
      </c>
      <c r="B302" s="909">
        <v>1</v>
      </c>
      <c r="C302" s="910" t="s">
        <v>588</v>
      </c>
      <c r="D302" s="911" t="s">
        <v>365</v>
      </c>
      <c r="E302" s="911" t="s">
        <v>402</v>
      </c>
      <c r="F302" s="842" t="s">
        <v>589</v>
      </c>
      <c r="G302" s="912">
        <v>5000</v>
      </c>
      <c r="H302" s="913" t="s">
        <v>15</v>
      </c>
      <c r="I302" s="914">
        <f t="shared" si="18"/>
        <v>5000</v>
      </c>
    </row>
    <row r="303" spans="1:9" ht="63">
      <c r="A303" s="816">
        <v>295</v>
      </c>
      <c r="B303" s="909">
        <v>1</v>
      </c>
      <c r="C303" s="910" t="s">
        <v>590</v>
      </c>
      <c r="D303" s="911" t="s">
        <v>365</v>
      </c>
      <c r="E303" s="911" t="s">
        <v>402</v>
      </c>
      <c r="F303" s="842" t="s">
        <v>591</v>
      </c>
      <c r="G303" s="925">
        <v>5408</v>
      </c>
      <c r="H303" s="913" t="s">
        <v>15</v>
      </c>
      <c r="I303" s="914">
        <f t="shared" si="18"/>
        <v>5408</v>
      </c>
    </row>
    <row r="304" spans="1:9">
      <c r="A304" s="816">
        <v>296</v>
      </c>
      <c r="B304" s="909">
        <v>287.97000000000003</v>
      </c>
      <c r="C304" s="910" t="s">
        <v>592</v>
      </c>
      <c r="D304" s="911" t="s">
        <v>365</v>
      </c>
      <c r="E304" s="911" t="s">
        <v>402</v>
      </c>
      <c r="F304" s="842" t="s">
        <v>593</v>
      </c>
      <c r="G304" s="925">
        <v>40</v>
      </c>
      <c r="H304" s="913" t="s">
        <v>414</v>
      </c>
      <c r="I304" s="914">
        <f t="shared" si="18"/>
        <v>11518.800000000001</v>
      </c>
    </row>
    <row r="305" spans="1:9">
      <c r="A305" s="816">
        <v>297</v>
      </c>
      <c r="B305" s="909">
        <v>546.35</v>
      </c>
      <c r="C305" s="910" t="s">
        <v>594</v>
      </c>
      <c r="D305" s="911" t="s">
        <v>365</v>
      </c>
      <c r="E305" s="911" t="s">
        <v>402</v>
      </c>
      <c r="F305" s="842" t="s">
        <v>595</v>
      </c>
      <c r="G305" s="925">
        <v>97.5</v>
      </c>
      <c r="H305" s="913" t="s">
        <v>414</v>
      </c>
      <c r="I305" s="914">
        <f t="shared" si="18"/>
        <v>53269.125</v>
      </c>
    </row>
    <row r="306" spans="1:9">
      <c r="A306" s="816">
        <v>298</v>
      </c>
      <c r="B306" s="909">
        <v>371</v>
      </c>
      <c r="C306" s="910" t="s">
        <v>596</v>
      </c>
      <c r="D306" s="911" t="s">
        <v>365</v>
      </c>
      <c r="E306" s="911" t="s">
        <v>402</v>
      </c>
      <c r="F306" s="842" t="s">
        <v>597</v>
      </c>
      <c r="G306" s="925">
        <v>30</v>
      </c>
      <c r="H306" s="913" t="s">
        <v>414</v>
      </c>
      <c r="I306" s="914">
        <f t="shared" si="18"/>
        <v>11130</v>
      </c>
    </row>
    <row r="307" spans="1:9" ht="17.25">
      <c r="A307" s="816"/>
      <c r="B307" s="909"/>
      <c r="C307" s="911"/>
      <c r="D307" s="911"/>
      <c r="E307" s="1385" t="s">
        <v>851</v>
      </c>
      <c r="F307" s="1386"/>
      <c r="G307" s="1386"/>
      <c r="H307" s="1387"/>
      <c r="I307" s="926">
        <f>SUM(I212:I306)</f>
        <v>10099991.815000001</v>
      </c>
    </row>
    <row r="308" spans="1:9" ht="17.25">
      <c r="A308" s="816"/>
      <c r="B308" s="927"/>
      <c r="C308" s="819"/>
      <c r="D308" s="819"/>
      <c r="E308" s="1388" t="s">
        <v>852</v>
      </c>
      <c r="F308" s="1389"/>
      <c r="G308" s="1389"/>
      <c r="H308" s="1390"/>
      <c r="I308" s="928">
        <f>I307+I210</f>
        <v>27315119.002720002</v>
      </c>
    </row>
    <row r="309" spans="1:9" ht="17.25">
      <c r="A309" s="816"/>
      <c r="B309" s="927"/>
      <c r="C309" s="819"/>
      <c r="D309" s="819"/>
      <c r="E309" s="1388" t="s">
        <v>853</v>
      </c>
      <c r="F309" s="1389"/>
      <c r="G309" s="1389"/>
      <c r="H309" s="1390"/>
      <c r="I309" s="928">
        <f>I308*18/100</f>
        <v>4916721.4204895999</v>
      </c>
    </row>
    <row r="310" spans="1:9" ht="17.25">
      <c r="A310" s="816"/>
      <c r="B310" s="927"/>
      <c r="C310" s="819"/>
      <c r="D310" s="819"/>
      <c r="E310" s="1388" t="s">
        <v>854</v>
      </c>
      <c r="F310" s="1389"/>
      <c r="G310" s="1389"/>
      <c r="H310" s="1390"/>
      <c r="I310" s="928">
        <f>I308+I309</f>
        <v>32231840.4232096</v>
      </c>
    </row>
    <row r="311" spans="1:9">
      <c r="B311" s="929"/>
      <c r="C311" s="930"/>
      <c r="D311" s="816"/>
      <c r="E311" s="816"/>
      <c r="F311" s="816"/>
      <c r="G311" s="931"/>
      <c r="H311" s="932"/>
      <c r="I311" s="933"/>
    </row>
  </sheetData>
  <mergeCells count="11">
    <mergeCell ref="A211:C211"/>
    <mergeCell ref="E307:H307"/>
    <mergeCell ref="E308:H308"/>
    <mergeCell ref="E309:H309"/>
    <mergeCell ref="E310:H310"/>
    <mergeCell ref="B210:H210"/>
    <mergeCell ref="A1:I1"/>
    <mergeCell ref="A2:I2"/>
    <mergeCell ref="A3:I3"/>
    <mergeCell ref="A4:I4"/>
    <mergeCell ref="A5:I5"/>
  </mergeCells>
  <printOptions horizontalCentered="1"/>
  <pageMargins left="0.23622047244094499" right="0.23622047244094499" top="0.511811023622047" bottom="0.62992125984252001" header="0.23622047244094499" footer="0.66929133858267698"/>
  <pageSetup paperSize="5" scale="63" fitToHeight="12" orientation="portrait" r:id="rId1"/>
  <headerFooter alignWithMargins="0"/>
</worksheet>
</file>

<file path=xl/worksheets/sheet10.xml><?xml version="1.0" encoding="utf-8"?>
<worksheet xmlns="http://schemas.openxmlformats.org/spreadsheetml/2006/main" xmlns:r="http://schemas.openxmlformats.org/officeDocument/2006/relationships">
  <sheetPr>
    <tabColor rgb="FFFF0000"/>
  </sheetPr>
  <dimension ref="A1:L309"/>
  <sheetViews>
    <sheetView view="pageBreakPreview" zoomScale="85" zoomScaleSheetLayoutView="85" workbookViewId="0">
      <selection activeCell="Q216" sqref="Q216"/>
    </sheetView>
  </sheetViews>
  <sheetFormatPr defaultRowHeight="15.75"/>
  <cols>
    <col min="1" max="1" width="6.42578125" style="824" customWidth="1"/>
    <col min="2" max="2" width="13.28515625" style="967" customWidth="1"/>
    <col min="3" max="3" width="70.85546875" style="824" customWidth="1"/>
    <col min="4" max="4" width="8.85546875" style="824" customWidth="1"/>
    <col min="5" max="5" width="15.140625" style="824" customWidth="1"/>
    <col min="6" max="6" width="14.5703125" style="824" customWidth="1"/>
    <col min="7" max="7" width="14.28515625" style="953" bestFit="1" customWidth="1"/>
    <col min="8" max="8" width="8" style="954" customWidth="1"/>
    <col min="9" max="9" width="16.85546875" style="887" customWidth="1"/>
    <col min="10" max="10" width="21.85546875" style="809" hidden="1" customWidth="1"/>
    <col min="11" max="11" width="18.140625" style="809" hidden="1" customWidth="1"/>
    <col min="12" max="12" width="15.42578125" style="809" hidden="1" customWidth="1"/>
    <col min="13" max="256" width="9.140625" style="809"/>
    <col min="257" max="257" width="6.42578125" style="809" customWidth="1"/>
    <col min="258" max="258" width="13.28515625" style="809" customWidth="1"/>
    <col min="259" max="259" width="70.85546875" style="809" customWidth="1"/>
    <col min="260" max="260" width="8.85546875" style="809" customWidth="1"/>
    <col min="261" max="261" width="15.140625" style="809" customWidth="1"/>
    <col min="262" max="262" width="14.5703125" style="809" customWidth="1"/>
    <col min="263" max="263" width="14.28515625" style="809" bestFit="1" customWidth="1"/>
    <col min="264" max="264" width="8" style="809" customWidth="1"/>
    <col min="265" max="265" width="16.85546875" style="809" customWidth="1"/>
    <col min="266" max="268" width="0" style="809" hidden="1" customWidth="1"/>
    <col min="269" max="512" width="9.140625" style="809"/>
    <col min="513" max="513" width="6.42578125" style="809" customWidth="1"/>
    <col min="514" max="514" width="13.28515625" style="809" customWidth="1"/>
    <col min="515" max="515" width="70.85546875" style="809" customWidth="1"/>
    <col min="516" max="516" width="8.85546875" style="809" customWidth="1"/>
    <col min="517" max="517" width="15.140625" style="809" customWidth="1"/>
    <col min="518" max="518" width="14.5703125" style="809" customWidth="1"/>
    <col min="519" max="519" width="14.28515625" style="809" bestFit="1" customWidth="1"/>
    <col min="520" max="520" width="8" style="809" customWidth="1"/>
    <col min="521" max="521" width="16.85546875" style="809" customWidth="1"/>
    <col min="522" max="524" width="0" style="809" hidden="1" customWidth="1"/>
    <col min="525" max="768" width="9.140625" style="809"/>
    <col min="769" max="769" width="6.42578125" style="809" customWidth="1"/>
    <col min="770" max="770" width="13.28515625" style="809" customWidth="1"/>
    <col min="771" max="771" width="70.85546875" style="809" customWidth="1"/>
    <col min="772" max="772" width="8.85546875" style="809" customWidth="1"/>
    <col min="773" max="773" width="15.140625" style="809" customWidth="1"/>
    <col min="774" max="774" width="14.5703125" style="809" customWidth="1"/>
    <col min="775" max="775" width="14.28515625" style="809" bestFit="1" customWidth="1"/>
    <col min="776" max="776" width="8" style="809" customWidth="1"/>
    <col min="777" max="777" width="16.85546875" style="809" customWidth="1"/>
    <col min="778" max="780" width="0" style="809" hidden="1" customWidth="1"/>
    <col min="781" max="1024" width="9.140625" style="809"/>
    <col min="1025" max="1025" width="6.42578125" style="809" customWidth="1"/>
    <col min="1026" max="1026" width="13.28515625" style="809" customWidth="1"/>
    <col min="1027" max="1027" width="70.85546875" style="809" customWidth="1"/>
    <col min="1028" max="1028" width="8.85546875" style="809" customWidth="1"/>
    <col min="1029" max="1029" width="15.140625" style="809" customWidth="1"/>
    <col min="1030" max="1030" width="14.5703125" style="809" customWidth="1"/>
    <col min="1031" max="1031" width="14.28515625" style="809" bestFit="1" customWidth="1"/>
    <col min="1032" max="1032" width="8" style="809" customWidth="1"/>
    <col min="1033" max="1033" width="16.85546875" style="809" customWidth="1"/>
    <col min="1034" max="1036" width="0" style="809" hidden="1" customWidth="1"/>
    <col min="1037" max="1280" width="9.140625" style="809"/>
    <col min="1281" max="1281" width="6.42578125" style="809" customWidth="1"/>
    <col min="1282" max="1282" width="13.28515625" style="809" customWidth="1"/>
    <col min="1283" max="1283" width="70.85546875" style="809" customWidth="1"/>
    <col min="1284" max="1284" width="8.85546875" style="809" customWidth="1"/>
    <col min="1285" max="1285" width="15.140625" style="809" customWidth="1"/>
    <col min="1286" max="1286" width="14.5703125" style="809" customWidth="1"/>
    <col min="1287" max="1287" width="14.28515625" style="809" bestFit="1" customWidth="1"/>
    <col min="1288" max="1288" width="8" style="809" customWidth="1"/>
    <col min="1289" max="1289" width="16.85546875" style="809" customWidth="1"/>
    <col min="1290" max="1292" width="0" style="809" hidden="1" customWidth="1"/>
    <col min="1293" max="1536" width="9.140625" style="809"/>
    <col min="1537" max="1537" width="6.42578125" style="809" customWidth="1"/>
    <col min="1538" max="1538" width="13.28515625" style="809" customWidth="1"/>
    <col min="1539" max="1539" width="70.85546875" style="809" customWidth="1"/>
    <col min="1540" max="1540" width="8.85546875" style="809" customWidth="1"/>
    <col min="1541" max="1541" width="15.140625" style="809" customWidth="1"/>
    <col min="1542" max="1542" width="14.5703125" style="809" customWidth="1"/>
    <col min="1543" max="1543" width="14.28515625" style="809" bestFit="1" customWidth="1"/>
    <col min="1544" max="1544" width="8" style="809" customWidth="1"/>
    <col min="1545" max="1545" width="16.85546875" style="809" customWidth="1"/>
    <col min="1546" max="1548" width="0" style="809" hidden="1" customWidth="1"/>
    <col min="1549" max="1792" width="9.140625" style="809"/>
    <col min="1793" max="1793" width="6.42578125" style="809" customWidth="1"/>
    <col min="1794" max="1794" width="13.28515625" style="809" customWidth="1"/>
    <col min="1795" max="1795" width="70.85546875" style="809" customWidth="1"/>
    <col min="1796" max="1796" width="8.85546875" style="809" customWidth="1"/>
    <col min="1797" max="1797" width="15.140625" style="809" customWidth="1"/>
    <col min="1798" max="1798" width="14.5703125" style="809" customWidth="1"/>
    <col min="1799" max="1799" width="14.28515625" style="809" bestFit="1" customWidth="1"/>
    <col min="1800" max="1800" width="8" style="809" customWidth="1"/>
    <col min="1801" max="1801" width="16.85546875" style="809" customWidth="1"/>
    <col min="1802" max="1804" width="0" style="809" hidden="1" customWidth="1"/>
    <col min="1805" max="2048" width="9.140625" style="809"/>
    <col min="2049" max="2049" width="6.42578125" style="809" customWidth="1"/>
    <col min="2050" max="2050" width="13.28515625" style="809" customWidth="1"/>
    <col min="2051" max="2051" width="70.85546875" style="809" customWidth="1"/>
    <col min="2052" max="2052" width="8.85546875" style="809" customWidth="1"/>
    <col min="2053" max="2053" width="15.140625" style="809" customWidth="1"/>
    <col min="2054" max="2054" width="14.5703125" style="809" customWidth="1"/>
    <col min="2055" max="2055" width="14.28515625" style="809" bestFit="1" customWidth="1"/>
    <col min="2056" max="2056" width="8" style="809" customWidth="1"/>
    <col min="2057" max="2057" width="16.85546875" style="809" customWidth="1"/>
    <col min="2058" max="2060" width="0" style="809" hidden="1" customWidth="1"/>
    <col min="2061" max="2304" width="9.140625" style="809"/>
    <col min="2305" max="2305" width="6.42578125" style="809" customWidth="1"/>
    <col min="2306" max="2306" width="13.28515625" style="809" customWidth="1"/>
    <col min="2307" max="2307" width="70.85546875" style="809" customWidth="1"/>
    <col min="2308" max="2308" width="8.85546875" style="809" customWidth="1"/>
    <col min="2309" max="2309" width="15.140625" style="809" customWidth="1"/>
    <col min="2310" max="2310" width="14.5703125" style="809" customWidth="1"/>
    <col min="2311" max="2311" width="14.28515625" style="809" bestFit="1" customWidth="1"/>
    <col min="2312" max="2312" width="8" style="809" customWidth="1"/>
    <col min="2313" max="2313" width="16.85546875" style="809" customWidth="1"/>
    <col min="2314" max="2316" width="0" style="809" hidden="1" customWidth="1"/>
    <col min="2317" max="2560" width="9.140625" style="809"/>
    <col min="2561" max="2561" width="6.42578125" style="809" customWidth="1"/>
    <col min="2562" max="2562" width="13.28515625" style="809" customWidth="1"/>
    <col min="2563" max="2563" width="70.85546875" style="809" customWidth="1"/>
    <col min="2564" max="2564" width="8.85546875" style="809" customWidth="1"/>
    <col min="2565" max="2565" width="15.140625" style="809" customWidth="1"/>
    <col min="2566" max="2566" width="14.5703125" style="809" customWidth="1"/>
    <col min="2567" max="2567" width="14.28515625" style="809" bestFit="1" customWidth="1"/>
    <col min="2568" max="2568" width="8" style="809" customWidth="1"/>
    <col min="2569" max="2569" width="16.85546875" style="809" customWidth="1"/>
    <col min="2570" max="2572" width="0" style="809" hidden="1" customWidth="1"/>
    <col min="2573" max="2816" width="9.140625" style="809"/>
    <col min="2817" max="2817" width="6.42578125" style="809" customWidth="1"/>
    <col min="2818" max="2818" width="13.28515625" style="809" customWidth="1"/>
    <col min="2819" max="2819" width="70.85546875" style="809" customWidth="1"/>
    <col min="2820" max="2820" width="8.85546875" style="809" customWidth="1"/>
    <col min="2821" max="2821" width="15.140625" style="809" customWidth="1"/>
    <col min="2822" max="2822" width="14.5703125" style="809" customWidth="1"/>
    <col min="2823" max="2823" width="14.28515625" style="809" bestFit="1" customWidth="1"/>
    <col min="2824" max="2824" width="8" style="809" customWidth="1"/>
    <col min="2825" max="2825" width="16.85546875" style="809" customWidth="1"/>
    <col min="2826" max="2828" width="0" style="809" hidden="1" customWidth="1"/>
    <col min="2829" max="3072" width="9.140625" style="809"/>
    <col min="3073" max="3073" width="6.42578125" style="809" customWidth="1"/>
    <col min="3074" max="3074" width="13.28515625" style="809" customWidth="1"/>
    <col min="3075" max="3075" width="70.85546875" style="809" customWidth="1"/>
    <col min="3076" max="3076" width="8.85546875" style="809" customWidth="1"/>
    <col min="3077" max="3077" width="15.140625" style="809" customWidth="1"/>
    <col min="3078" max="3078" width="14.5703125" style="809" customWidth="1"/>
    <col min="3079" max="3079" width="14.28515625" style="809" bestFit="1" customWidth="1"/>
    <col min="3080" max="3080" width="8" style="809" customWidth="1"/>
    <col min="3081" max="3081" width="16.85546875" style="809" customWidth="1"/>
    <col min="3082" max="3084" width="0" style="809" hidden="1" customWidth="1"/>
    <col min="3085" max="3328" width="9.140625" style="809"/>
    <col min="3329" max="3329" width="6.42578125" style="809" customWidth="1"/>
    <col min="3330" max="3330" width="13.28515625" style="809" customWidth="1"/>
    <col min="3331" max="3331" width="70.85546875" style="809" customWidth="1"/>
    <col min="3332" max="3332" width="8.85546875" style="809" customWidth="1"/>
    <col min="3333" max="3333" width="15.140625" style="809" customWidth="1"/>
    <col min="3334" max="3334" width="14.5703125" style="809" customWidth="1"/>
    <col min="3335" max="3335" width="14.28515625" style="809" bestFit="1" customWidth="1"/>
    <col min="3336" max="3336" width="8" style="809" customWidth="1"/>
    <col min="3337" max="3337" width="16.85546875" style="809" customWidth="1"/>
    <col min="3338" max="3340" width="0" style="809" hidden="1" customWidth="1"/>
    <col min="3341" max="3584" width="9.140625" style="809"/>
    <col min="3585" max="3585" width="6.42578125" style="809" customWidth="1"/>
    <col min="3586" max="3586" width="13.28515625" style="809" customWidth="1"/>
    <col min="3587" max="3587" width="70.85546875" style="809" customWidth="1"/>
    <col min="3588" max="3588" width="8.85546875" style="809" customWidth="1"/>
    <col min="3589" max="3589" width="15.140625" style="809" customWidth="1"/>
    <col min="3590" max="3590" width="14.5703125" style="809" customWidth="1"/>
    <col min="3591" max="3591" width="14.28515625" style="809" bestFit="1" customWidth="1"/>
    <col min="3592" max="3592" width="8" style="809" customWidth="1"/>
    <col min="3593" max="3593" width="16.85546875" style="809" customWidth="1"/>
    <col min="3594" max="3596" width="0" style="809" hidden="1" customWidth="1"/>
    <col min="3597" max="3840" width="9.140625" style="809"/>
    <col min="3841" max="3841" width="6.42578125" style="809" customWidth="1"/>
    <col min="3842" max="3842" width="13.28515625" style="809" customWidth="1"/>
    <col min="3843" max="3843" width="70.85546875" style="809" customWidth="1"/>
    <col min="3844" max="3844" width="8.85546875" style="809" customWidth="1"/>
    <col min="3845" max="3845" width="15.140625" style="809" customWidth="1"/>
    <col min="3846" max="3846" width="14.5703125" style="809" customWidth="1"/>
    <col min="3847" max="3847" width="14.28515625" style="809" bestFit="1" customWidth="1"/>
    <col min="3848" max="3848" width="8" style="809" customWidth="1"/>
    <col min="3849" max="3849" width="16.85546875" style="809" customWidth="1"/>
    <col min="3850" max="3852" width="0" style="809" hidden="1" customWidth="1"/>
    <col min="3853" max="4096" width="9.140625" style="809"/>
    <col min="4097" max="4097" width="6.42578125" style="809" customWidth="1"/>
    <col min="4098" max="4098" width="13.28515625" style="809" customWidth="1"/>
    <col min="4099" max="4099" width="70.85546875" style="809" customWidth="1"/>
    <col min="4100" max="4100" width="8.85546875" style="809" customWidth="1"/>
    <col min="4101" max="4101" width="15.140625" style="809" customWidth="1"/>
    <col min="4102" max="4102" width="14.5703125" style="809" customWidth="1"/>
    <col min="4103" max="4103" width="14.28515625" style="809" bestFit="1" customWidth="1"/>
    <col min="4104" max="4104" width="8" style="809" customWidth="1"/>
    <col min="4105" max="4105" width="16.85546875" style="809" customWidth="1"/>
    <col min="4106" max="4108" width="0" style="809" hidden="1" customWidth="1"/>
    <col min="4109" max="4352" width="9.140625" style="809"/>
    <col min="4353" max="4353" width="6.42578125" style="809" customWidth="1"/>
    <col min="4354" max="4354" width="13.28515625" style="809" customWidth="1"/>
    <col min="4355" max="4355" width="70.85546875" style="809" customWidth="1"/>
    <col min="4356" max="4356" width="8.85546875" style="809" customWidth="1"/>
    <col min="4357" max="4357" width="15.140625" style="809" customWidth="1"/>
    <col min="4358" max="4358" width="14.5703125" style="809" customWidth="1"/>
    <col min="4359" max="4359" width="14.28515625" style="809" bestFit="1" customWidth="1"/>
    <col min="4360" max="4360" width="8" style="809" customWidth="1"/>
    <col min="4361" max="4361" width="16.85546875" style="809" customWidth="1"/>
    <col min="4362" max="4364" width="0" style="809" hidden="1" customWidth="1"/>
    <col min="4365" max="4608" width="9.140625" style="809"/>
    <col min="4609" max="4609" width="6.42578125" style="809" customWidth="1"/>
    <col min="4610" max="4610" width="13.28515625" style="809" customWidth="1"/>
    <col min="4611" max="4611" width="70.85546875" style="809" customWidth="1"/>
    <col min="4612" max="4612" width="8.85546875" style="809" customWidth="1"/>
    <col min="4613" max="4613" width="15.140625" style="809" customWidth="1"/>
    <col min="4614" max="4614" width="14.5703125" style="809" customWidth="1"/>
    <col min="4615" max="4615" width="14.28515625" style="809" bestFit="1" customWidth="1"/>
    <col min="4616" max="4616" width="8" style="809" customWidth="1"/>
    <col min="4617" max="4617" width="16.85546875" style="809" customWidth="1"/>
    <col min="4618" max="4620" width="0" style="809" hidden="1" customWidth="1"/>
    <col min="4621" max="4864" width="9.140625" style="809"/>
    <col min="4865" max="4865" width="6.42578125" style="809" customWidth="1"/>
    <col min="4866" max="4866" width="13.28515625" style="809" customWidth="1"/>
    <col min="4867" max="4867" width="70.85546875" style="809" customWidth="1"/>
    <col min="4868" max="4868" width="8.85546875" style="809" customWidth="1"/>
    <col min="4869" max="4869" width="15.140625" style="809" customWidth="1"/>
    <col min="4870" max="4870" width="14.5703125" style="809" customWidth="1"/>
    <col min="4871" max="4871" width="14.28515625" style="809" bestFit="1" customWidth="1"/>
    <col min="4872" max="4872" width="8" style="809" customWidth="1"/>
    <col min="4873" max="4873" width="16.85546875" style="809" customWidth="1"/>
    <col min="4874" max="4876" width="0" style="809" hidden="1" customWidth="1"/>
    <col min="4877" max="5120" width="9.140625" style="809"/>
    <col min="5121" max="5121" width="6.42578125" style="809" customWidth="1"/>
    <col min="5122" max="5122" width="13.28515625" style="809" customWidth="1"/>
    <col min="5123" max="5123" width="70.85546875" style="809" customWidth="1"/>
    <col min="5124" max="5124" width="8.85546875" style="809" customWidth="1"/>
    <col min="5125" max="5125" width="15.140625" style="809" customWidth="1"/>
    <col min="5126" max="5126" width="14.5703125" style="809" customWidth="1"/>
    <col min="5127" max="5127" width="14.28515625" style="809" bestFit="1" customWidth="1"/>
    <col min="5128" max="5128" width="8" style="809" customWidth="1"/>
    <col min="5129" max="5129" width="16.85546875" style="809" customWidth="1"/>
    <col min="5130" max="5132" width="0" style="809" hidden="1" customWidth="1"/>
    <col min="5133" max="5376" width="9.140625" style="809"/>
    <col min="5377" max="5377" width="6.42578125" style="809" customWidth="1"/>
    <col min="5378" max="5378" width="13.28515625" style="809" customWidth="1"/>
    <col min="5379" max="5379" width="70.85546875" style="809" customWidth="1"/>
    <col min="5380" max="5380" width="8.85546875" style="809" customWidth="1"/>
    <col min="5381" max="5381" width="15.140625" style="809" customWidth="1"/>
    <col min="5382" max="5382" width="14.5703125" style="809" customWidth="1"/>
    <col min="5383" max="5383" width="14.28515625" style="809" bestFit="1" customWidth="1"/>
    <col min="5384" max="5384" width="8" style="809" customWidth="1"/>
    <col min="5385" max="5385" width="16.85546875" style="809" customWidth="1"/>
    <col min="5386" max="5388" width="0" style="809" hidden="1" customWidth="1"/>
    <col min="5389" max="5632" width="9.140625" style="809"/>
    <col min="5633" max="5633" width="6.42578125" style="809" customWidth="1"/>
    <col min="5634" max="5634" width="13.28515625" style="809" customWidth="1"/>
    <col min="5635" max="5635" width="70.85546875" style="809" customWidth="1"/>
    <col min="5636" max="5636" width="8.85546875" style="809" customWidth="1"/>
    <col min="5637" max="5637" width="15.140625" style="809" customWidth="1"/>
    <col min="5638" max="5638" width="14.5703125" style="809" customWidth="1"/>
    <col min="5639" max="5639" width="14.28515625" style="809" bestFit="1" customWidth="1"/>
    <col min="5640" max="5640" width="8" style="809" customWidth="1"/>
    <col min="5641" max="5641" width="16.85546875" style="809" customWidth="1"/>
    <col min="5642" max="5644" width="0" style="809" hidden="1" customWidth="1"/>
    <col min="5645" max="5888" width="9.140625" style="809"/>
    <col min="5889" max="5889" width="6.42578125" style="809" customWidth="1"/>
    <col min="5890" max="5890" width="13.28515625" style="809" customWidth="1"/>
    <col min="5891" max="5891" width="70.85546875" style="809" customWidth="1"/>
    <col min="5892" max="5892" width="8.85546875" style="809" customWidth="1"/>
    <col min="5893" max="5893" width="15.140625" style="809" customWidth="1"/>
    <col min="5894" max="5894" width="14.5703125" style="809" customWidth="1"/>
    <col min="5895" max="5895" width="14.28515625" style="809" bestFit="1" customWidth="1"/>
    <col min="5896" max="5896" width="8" style="809" customWidth="1"/>
    <col min="5897" max="5897" width="16.85546875" style="809" customWidth="1"/>
    <col min="5898" max="5900" width="0" style="809" hidden="1" customWidth="1"/>
    <col min="5901" max="6144" width="9.140625" style="809"/>
    <col min="6145" max="6145" width="6.42578125" style="809" customWidth="1"/>
    <col min="6146" max="6146" width="13.28515625" style="809" customWidth="1"/>
    <col min="6147" max="6147" width="70.85546875" style="809" customWidth="1"/>
    <col min="6148" max="6148" width="8.85546875" style="809" customWidth="1"/>
    <col min="6149" max="6149" width="15.140625" style="809" customWidth="1"/>
    <col min="6150" max="6150" width="14.5703125" style="809" customWidth="1"/>
    <col min="6151" max="6151" width="14.28515625" style="809" bestFit="1" customWidth="1"/>
    <col min="6152" max="6152" width="8" style="809" customWidth="1"/>
    <col min="6153" max="6153" width="16.85546875" style="809" customWidth="1"/>
    <col min="6154" max="6156" width="0" style="809" hidden="1" customWidth="1"/>
    <col min="6157" max="6400" width="9.140625" style="809"/>
    <col min="6401" max="6401" width="6.42578125" style="809" customWidth="1"/>
    <col min="6402" max="6402" width="13.28515625" style="809" customWidth="1"/>
    <col min="6403" max="6403" width="70.85546875" style="809" customWidth="1"/>
    <col min="6404" max="6404" width="8.85546875" style="809" customWidth="1"/>
    <col min="6405" max="6405" width="15.140625" style="809" customWidth="1"/>
    <col min="6406" max="6406" width="14.5703125" style="809" customWidth="1"/>
    <col min="6407" max="6407" width="14.28515625" style="809" bestFit="1" customWidth="1"/>
    <col min="6408" max="6408" width="8" style="809" customWidth="1"/>
    <col min="6409" max="6409" width="16.85546875" style="809" customWidth="1"/>
    <col min="6410" max="6412" width="0" style="809" hidden="1" customWidth="1"/>
    <col min="6413" max="6656" width="9.140625" style="809"/>
    <col min="6657" max="6657" width="6.42578125" style="809" customWidth="1"/>
    <col min="6658" max="6658" width="13.28515625" style="809" customWidth="1"/>
    <col min="6659" max="6659" width="70.85546875" style="809" customWidth="1"/>
    <col min="6660" max="6660" width="8.85546875" style="809" customWidth="1"/>
    <col min="6661" max="6661" width="15.140625" style="809" customWidth="1"/>
    <col min="6662" max="6662" width="14.5703125" style="809" customWidth="1"/>
    <col min="6663" max="6663" width="14.28515625" style="809" bestFit="1" customWidth="1"/>
    <col min="6664" max="6664" width="8" style="809" customWidth="1"/>
    <col min="6665" max="6665" width="16.85546875" style="809" customWidth="1"/>
    <col min="6666" max="6668" width="0" style="809" hidden="1" customWidth="1"/>
    <col min="6669" max="6912" width="9.140625" style="809"/>
    <col min="6913" max="6913" width="6.42578125" style="809" customWidth="1"/>
    <col min="6914" max="6914" width="13.28515625" style="809" customWidth="1"/>
    <col min="6915" max="6915" width="70.85546875" style="809" customWidth="1"/>
    <col min="6916" max="6916" width="8.85546875" style="809" customWidth="1"/>
    <col min="6917" max="6917" width="15.140625" style="809" customWidth="1"/>
    <col min="6918" max="6918" width="14.5703125" style="809" customWidth="1"/>
    <col min="6919" max="6919" width="14.28515625" style="809" bestFit="1" customWidth="1"/>
    <col min="6920" max="6920" width="8" style="809" customWidth="1"/>
    <col min="6921" max="6921" width="16.85546875" style="809" customWidth="1"/>
    <col min="6922" max="6924" width="0" style="809" hidden="1" customWidth="1"/>
    <col min="6925" max="7168" width="9.140625" style="809"/>
    <col min="7169" max="7169" width="6.42578125" style="809" customWidth="1"/>
    <col min="7170" max="7170" width="13.28515625" style="809" customWidth="1"/>
    <col min="7171" max="7171" width="70.85546875" style="809" customWidth="1"/>
    <col min="7172" max="7172" width="8.85546875" style="809" customWidth="1"/>
    <col min="7173" max="7173" width="15.140625" style="809" customWidth="1"/>
    <col min="7174" max="7174" width="14.5703125" style="809" customWidth="1"/>
    <col min="7175" max="7175" width="14.28515625" style="809" bestFit="1" customWidth="1"/>
    <col min="7176" max="7176" width="8" style="809" customWidth="1"/>
    <col min="7177" max="7177" width="16.85546875" style="809" customWidth="1"/>
    <col min="7178" max="7180" width="0" style="809" hidden="1" customWidth="1"/>
    <col min="7181" max="7424" width="9.140625" style="809"/>
    <col min="7425" max="7425" width="6.42578125" style="809" customWidth="1"/>
    <col min="7426" max="7426" width="13.28515625" style="809" customWidth="1"/>
    <col min="7427" max="7427" width="70.85546875" style="809" customWidth="1"/>
    <col min="7428" max="7428" width="8.85546875" style="809" customWidth="1"/>
    <col min="7429" max="7429" width="15.140625" style="809" customWidth="1"/>
    <col min="7430" max="7430" width="14.5703125" style="809" customWidth="1"/>
    <col min="7431" max="7431" width="14.28515625" style="809" bestFit="1" customWidth="1"/>
    <col min="7432" max="7432" width="8" style="809" customWidth="1"/>
    <col min="7433" max="7433" width="16.85546875" style="809" customWidth="1"/>
    <col min="7434" max="7436" width="0" style="809" hidden="1" customWidth="1"/>
    <col min="7437" max="7680" width="9.140625" style="809"/>
    <col min="7681" max="7681" width="6.42578125" style="809" customWidth="1"/>
    <col min="7682" max="7682" width="13.28515625" style="809" customWidth="1"/>
    <col min="7683" max="7683" width="70.85546875" style="809" customWidth="1"/>
    <col min="7684" max="7684" width="8.85546875" style="809" customWidth="1"/>
    <col min="7685" max="7685" width="15.140625" style="809" customWidth="1"/>
    <col min="7686" max="7686" width="14.5703125" style="809" customWidth="1"/>
    <col min="7687" max="7687" width="14.28515625" style="809" bestFit="1" customWidth="1"/>
    <col min="7688" max="7688" width="8" style="809" customWidth="1"/>
    <col min="7689" max="7689" width="16.85546875" style="809" customWidth="1"/>
    <col min="7690" max="7692" width="0" style="809" hidden="1" customWidth="1"/>
    <col min="7693" max="7936" width="9.140625" style="809"/>
    <col min="7937" max="7937" width="6.42578125" style="809" customWidth="1"/>
    <col min="7938" max="7938" width="13.28515625" style="809" customWidth="1"/>
    <col min="7939" max="7939" width="70.85546875" style="809" customWidth="1"/>
    <col min="7940" max="7940" width="8.85546875" style="809" customWidth="1"/>
    <col min="7941" max="7941" width="15.140625" style="809" customWidth="1"/>
    <col min="7942" max="7942" width="14.5703125" style="809" customWidth="1"/>
    <col min="7943" max="7943" width="14.28515625" style="809" bestFit="1" customWidth="1"/>
    <col min="7944" max="7944" width="8" style="809" customWidth="1"/>
    <col min="7945" max="7945" width="16.85546875" style="809" customWidth="1"/>
    <col min="7946" max="7948" width="0" style="809" hidden="1" customWidth="1"/>
    <col min="7949" max="8192" width="9.140625" style="809"/>
    <col min="8193" max="8193" width="6.42578125" style="809" customWidth="1"/>
    <col min="8194" max="8194" width="13.28515625" style="809" customWidth="1"/>
    <col min="8195" max="8195" width="70.85546875" style="809" customWidth="1"/>
    <col min="8196" max="8196" width="8.85546875" style="809" customWidth="1"/>
    <col min="8197" max="8197" width="15.140625" style="809" customWidth="1"/>
    <col min="8198" max="8198" width="14.5703125" style="809" customWidth="1"/>
    <col min="8199" max="8199" width="14.28515625" style="809" bestFit="1" customWidth="1"/>
    <col min="8200" max="8200" width="8" style="809" customWidth="1"/>
    <col min="8201" max="8201" width="16.85546875" style="809" customWidth="1"/>
    <col min="8202" max="8204" width="0" style="809" hidden="1" customWidth="1"/>
    <col min="8205" max="8448" width="9.140625" style="809"/>
    <col min="8449" max="8449" width="6.42578125" style="809" customWidth="1"/>
    <col min="8450" max="8450" width="13.28515625" style="809" customWidth="1"/>
    <col min="8451" max="8451" width="70.85546875" style="809" customWidth="1"/>
    <col min="8452" max="8452" width="8.85546875" style="809" customWidth="1"/>
    <col min="8453" max="8453" width="15.140625" style="809" customWidth="1"/>
    <col min="8454" max="8454" width="14.5703125" style="809" customWidth="1"/>
    <col min="8455" max="8455" width="14.28515625" style="809" bestFit="1" customWidth="1"/>
    <col min="8456" max="8456" width="8" style="809" customWidth="1"/>
    <col min="8457" max="8457" width="16.85546875" style="809" customWidth="1"/>
    <col min="8458" max="8460" width="0" style="809" hidden="1" customWidth="1"/>
    <col min="8461" max="8704" width="9.140625" style="809"/>
    <col min="8705" max="8705" width="6.42578125" style="809" customWidth="1"/>
    <col min="8706" max="8706" width="13.28515625" style="809" customWidth="1"/>
    <col min="8707" max="8707" width="70.85546875" style="809" customWidth="1"/>
    <col min="8708" max="8708" width="8.85546875" style="809" customWidth="1"/>
    <col min="8709" max="8709" width="15.140625" style="809" customWidth="1"/>
    <col min="8710" max="8710" width="14.5703125" style="809" customWidth="1"/>
    <col min="8711" max="8711" width="14.28515625" style="809" bestFit="1" customWidth="1"/>
    <col min="8712" max="8712" width="8" style="809" customWidth="1"/>
    <col min="8713" max="8713" width="16.85546875" style="809" customWidth="1"/>
    <col min="8714" max="8716" width="0" style="809" hidden="1" customWidth="1"/>
    <col min="8717" max="8960" width="9.140625" style="809"/>
    <col min="8961" max="8961" width="6.42578125" style="809" customWidth="1"/>
    <col min="8962" max="8962" width="13.28515625" style="809" customWidth="1"/>
    <col min="8963" max="8963" width="70.85546875" style="809" customWidth="1"/>
    <col min="8964" max="8964" width="8.85546875" style="809" customWidth="1"/>
    <col min="8965" max="8965" width="15.140625" style="809" customWidth="1"/>
    <col min="8966" max="8966" width="14.5703125" style="809" customWidth="1"/>
    <col min="8967" max="8967" width="14.28515625" style="809" bestFit="1" customWidth="1"/>
    <col min="8968" max="8968" width="8" style="809" customWidth="1"/>
    <col min="8969" max="8969" width="16.85546875" style="809" customWidth="1"/>
    <col min="8970" max="8972" width="0" style="809" hidden="1" customWidth="1"/>
    <col min="8973" max="9216" width="9.140625" style="809"/>
    <col min="9217" max="9217" width="6.42578125" style="809" customWidth="1"/>
    <col min="9218" max="9218" width="13.28515625" style="809" customWidth="1"/>
    <col min="9219" max="9219" width="70.85546875" style="809" customWidth="1"/>
    <col min="9220" max="9220" width="8.85546875" style="809" customWidth="1"/>
    <col min="9221" max="9221" width="15.140625" style="809" customWidth="1"/>
    <col min="9222" max="9222" width="14.5703125" style="809" customWidth="1"/>
    <col min="9223" max="9223" width="14.28515625" style="809" bestFit="1" customWidth="1"/>
    <col min="9224" max="9224" width="8" style="809" customWidth="1"/>
    <col min="9225" max="9225" width="16.85546875" style="809" customWidth="1"/>
    <col min="9226" max="9228" width="0" style="809" hidden="1" customWidth="1"/>
    <col min="9229" max="9472" width="9.140625" style="809"/>
    <col min="9473" max="9473" width="6.42578125" style="809" customWidth="1"/>
    <col min="9474" max="9474" width="13.28515625" style="809" customWidth="1"/>
    <col min="9475" max="9475" width="70.85546875" style="809" customWidth="1"/>
    <col min="9476" max="9476" width="8.85546875" style="809" customWidth="1"/>
    <col min="9477" max="9477" width="15.140625" style="809" customWidth="1"/>
    <col min="9478" max="9478" width="14.5703125" style="809" customWidth="1"/>
    <col min="9479" max="9479" width="14.28515625" style="809" bestFit="1" customWidth="1"/>
    <col min="9480" max="9480" width="8" style="809" customWidth="1"/>
    <col min="9481" max="9481" width="16.85546875" style="809" customWidth="1"/>
    <col min="9482" max="9484" width="0" style="809" hidden="1" customWidth="1"/>
    <col min="9485" max="9728" width="9.140625" style="809"/>
    <col min="9729" max="9729" width="6.42578125" style="809" customWidth="1"/>
    <col min="9730" max="9730" width="13.28515625" style="809" customWidth="1"/>
    <col min="9731" max="9731" width="70.85546875" style="809" customWidth="1"/>
    <col min="9732" max="9732" width="8.85546875" style="809" customWidth="1"/>
    <col min="9733" max="9733" width="15.140625" style="809" customWidth="1"/>
    <col min="9734" max="9734" width="14.5703125" style="809" customWidth="1"/>
    <col min="9735" max="9735" width="14.28515625" style="809" bestFit="1" customWidth="1"/>
    <col min="9736" max="9736" width="8" style="809" customWidth="1"/>
    <col min="9737" max="9737" width="16.85546875" style="809" customWidth="1"/>
    <col min="9738" max="9740" width="0" style="809" hidden="1" customWidth="1"/>
    <col min="9741" max="9984" width="9.140625" style="809"/>
    <col min="9985" max="9985" width="6.42578125" style="809" customWidth="1"/>
    <col min="9986" max="9986" width="13.28515625" style="809" customWidth="1"/>
    <col min="9987" max="9987" width="70.85546875" style="809" customWidth="1"/>
    <col min="9988" max="9988" width="8.85546875" style="809" customWidth="1"/>
    <col min="9989" max="9989" width="15.140625" style="809" customWidth="1"/>
    <col min="9990" max="9990" width="14.5703125" style="809" customWidth="1"/>
    <col min="9991" max="9991" width="14.28515625" style="809" bestFit="1" customWidth="1"/>
    <col min="9992" max="9992" width="8" style="809" customWidth="1"/>
    <col min="9993" max="9993" width="16.85546875" style="809" customWidth="1"/>
    <col min="9994" max="9996" width="0" style="809" hidden="1" customWidth="1"/>
    <col min="9997" max="10240" width="9.140625" style="809"/>
    <col min="10241" max="10241" width="6.42578125" style="809" customWidth="1"/>
    <col min="10242" max="10242" width="13.28515625" style="809" customWidth="1"/>
    <col min="10243" max="10243" width="70.85546875" style="809" customWidth="1"/>
    <col min="10244" max="10244" width="8.85546875" style="809" customWidth="1"/>
    <col min="10245" max="10245" width="15.140625" style="809" customWidth="1"/>
    <col min="10246" max="10246" width="14.5703125" style="809" customWidth="1"/>
    <col min="10247" max="10247" width="14.28515625" style="809" bestFit="1" customWidth="1"/>
    <col min="10248" max="10248" width="8" style="809" customWidth="1"/>
    <col min="10249" max="10249" width="16.85546875" style="809" customWidth="1"/>
    <col min="10250" max="10252" width="0" style="809" hidden="1" customWidth="1"/>
    <col min="10253" max="10496" width="9.140625" style="809"/>
    <col min="10497" max="10497" width="6.42578125" style="809" customWidth="1"/>
    <col min="10498" max="10498" width="13.28515625" style="809" customWidth="1"/>
    <col min="10499" max="10499" width="70.85546875" style="809" customWidth="1"/>
    <col min="10500" max="10500" width="8.85546875" style="809" customWidth="1"/>
    <col min="10501" max="10501" width="15.140625" style="809" customWidth="1"/>
    <col min="10502" max="10502" width="14.5703125" style="809" customWidth="1"/>
    <col min="10503" max="10503" width="14.28515625" style="809" bestFit="1" customWidth="1"/>
    <col min="10504" max="10504" width="8" style="809" customWidth="1"/>
    <col min="10505" max="10505" width="16.85546875" style="809" customWidth="1"/>
    <col min="10506" max="10508" width="0" style="809" hidden="1" customWidth="1"/>
    <col min="10509" max="10752" width="9.140625" style="809"/>
    <col min="10753" max="10753" width="6.42578125" style="809" customWidth="1"/>
    <col min="10754" max="10754" width="13.28515625" style="809" customWidth="1"/>
    <col min="10755" max="10755" width="70.85546875" style="809" customWidth="1"/>
    <col min="10756" max="10756" width="8.85546875" style="809" customWidth="1"/>
    <col min="10757" max="10757" width="15.140625" style="809" customWidth="1"/>
    <col min="10758" max="10758" width="14.5703125" style="809" customWidth="1"/>
    <col min="10759" max="10759" width="14.28515625" style="809" bestFit="1" customWidth="1"/>
    <col min="10760" max="10760" width="8" style="809" customWidth="1"/>
    <col min="10761" max="10761" width="16.85546875" style="809" customWidth="1"/>
    <col min="10762" max="10764" width="0" style="809" hidden="1" customWidth="1"/>
    <col min="10765" max="11008" width="9.140625" style="809"/>
    <col min="11009" max="11009" width="6.42578125" style="809" customWidth="1"/>
    <col min="11010" max="11010" width="13.28515625" style="809" customWidth="1"/>
    <col min="11011" max="11011" width="70.85546875" style="809" customWidth="1"/>
    <col min="11012" max="11012" width="8.85546875" style="809" customWidth="1"/>
    <col min="11013" max="11013" width="15.140625" style="809" customWidth="1"/>
    <col min="11014" max="11014" width="14.5703125" style="809" customWidth="1"/>
    <col min="11015" max="11015" width="14.28515625" style="809" bestFit="1" customWidth="1"/>
    <col min="11016" max="11016" width="8" style="809" customWidth="1"/>
    <col min="11017" max="11017" width="16.85546875" style="809" customWidth="1"/>
    <col min="11018" max="11020" width="0" style="809" hidden="1" customWidth="1"/>
    <col min="11021" max="11264" width="9.140625" style="809"/>
    <col min="11265" max="11265" width="6.42578125" style="809" customWidth="1"/>
    <col min="11266" max="11266" width="13.28515625" style="809" customWidth="1"/>
    <col min="11267" max="11267" width="70.85546875" style="809" customWidth="1"/>
    <col min="11268" max="11268" width="8.85546875" style="809" customWidth="1"/>
    <col min="11269" max="11269" width="15.140625" style="809" customWidth="1"/>
    <col min="11270" max="11270" width="14.5703125" style="809" customWidth="1"/>
    <col min="11271" max="11271" width="14.28515625" style="809" bestFit="1" customWidth="1"/>
    <col min="11272" max="11272" width="8" style="809" customWidth="1"/>
    <col min="11273" max="11273" width="16.85546875" style="809" customWidth="1"/>
    <col min="11274" max="11276" width="0" style="809" hidden="1" customWidth="1"/>
    <col min="11277" max="11520" width="9.140625" style="809"/>
    <col min="11521" max="11521" width="6.42578125" style="809" customWidth="1"/>
    <col min="11522" max="11522" width="13.28515625" style="809" customWidth="1"/>
    <col min="11523" max="11523" width="70.85546875" style="809" customWidth="1"/>
    <col min="11524" max="11524" width="8.85546875" style="809" customWidth="1"/>
    <col min="11525" max="11525" width="15.140625" style="809" customWidth="1"/>
    <col min="11526" max="11526" width="14.5703125" style="809" customWidth="1"/>
    <col min="11527" max="11527" width="14.28515625" style="809" bestFit="1" customWidth="1"/>
    <col min="11528" max="11528" width="8" style="809" customWidth="1"/>
    <col min="11529" max="11529" width="16.85546875" style="809" customWidth="1"/>
    <col min="11530" max="11532" width="0" style="809" hidden="1" customWidth="1"/>
    <col min="11533" max="11776" width="9.140625" style="809"/>
    <col min="11777" max="11777" width="6.42578125" style="809" customWidth="1"/>
    <col min="11778" max="11778" width="13.28515625" style="809" customWidth="1"/>
    <col min="11779" max="11779" width="70.85546875" style="809" customWidth="1"/>
    <col min="11780" max="11780" width="8.85546875" style="809" customWidth="1"/>
    <col min="11781" max="11781" width="15.140625" style="809" customWidth="1"/>
    <col min="11782" max="11782" width="14.5703125" style="809" customWidth="1"/>
    <col min="11783" max="11783" width="14.28515625" style="809" bestFit="1" customWidth="1"/>
    <col min="11784" max="11784" width="8" style="809" customWidth="1"/>
    <col min="11785" max="11785" width="16.85546875" style="809" customWidth="1"/>
    <col min="11786" max="11788" width="0" style="809" hidden="1" customWidth="1"/>
    <col min="11789" max="12032" width="9.140625" style="809"/>
    <col min="12033" max="12033" width="6.42578125" style="809" customWidth="1"/>
    <col min="12034" max="12034" width="13.28515625" style="809" customWidth="1"/>
    <col min="12035" max="12035" width="70.85546875" style="809" customWidth="1"/>
    <col min="12036" max="12036" width="8.85546875" style="809" customWidth="1"/>
    <col min="12037" max="12037" width="15.140625" style="809" customWidth="1"/>
    <col min="12038" max="12038" width="14.5703125" style="809" customWidth="1"/>
    <col min="12039" max="12039" width="14.28515625" style="809" bestFit="1" customWidth="1"/>
    <col min="12040" max="12040" width="8" style="809" customWidth="1"/>
    <col min="12041" max="12041" width="16.85546875" style="809" customWidth="1"/>
    <col min="12042" max="12044" width="0" style="809" hidden="1" customWidth="1"/>
    <col min="12045" max="12288" width="9.140625" style="809"/>
    <col min="12289" max="12289" width="6.42578125" style="809" customWidth="1"/>
    <col min="12290" max="12290" width="13.28515625" style="809" customWidth="1"/>
    <col min="12291" max="12291" width="70.85546875" style="809" customWidth="1"/>
    <col min="12292" max="12292" width="8.85546875" style="809" customWidth="1"/>
    <col min="12293" max="12293" width="15.140625" style="809" customWidth="1"/>
    <col min="12294" max="12294" width="14.5703125" style="809" customWidth="1"/>
    <col min="12295" max="12295" width="14.28515625" style="809" bestFit="1" customWidth="1"/>
    <col min="12296" max="12296" width="8" style="809" customWidth="1"/>
    <col min="12297" max="12297" width="16.85546875" style="809" customWidth="1"/>
    <col min="12298" max="12300" width="0" style="809" hidden="1" customWidth="1"/>
    <col min="12301" max="12544" width="9.140625" style="809"/>
    <col min="12545" max="12545" width="6.42578125" style="809" customWidth="1"/>
    <col min="12546" max="12546" width="13.28515625" style="809" customWidth="1"/>
    <col min="12547" max="12547" width="70.85546875" style="809" customWidth="1"/>
    <col min="12548" max="12548" width="8.85546875" style="809" customWidth="1"/>
    <col min="12549" max="12549" width="15.140625" style="809" customWidth="1"/>
    <col min="12550" max="12550" width="14.5703125" style="809" customWidth="1"/>
    <col min="12551" max="12551" width="14.28515625" style="809" bestFit="1" customWidth="1"/>
    <col min="12552" max="12552" width="8" style="809" customWidth="1"/>
    <col min="12553" max="12553" width="16.85546875" style="809" customWidth="1"/>
    <col min="12554" max="12556" width="0" style="809" hidden="1" customWidth="1"/>
    <col min="12557" max="12800" width="9.140625" style="809"/>
    <col min="12801" max="12801" width="6.42578125" style="809" customWidth="1"/>
    <col min="12802" max="12802" width="13.28515625" style="809" customWidth="1"/>
    <col min="12803" max="12803" width="70.85546875" style="809" customWidth="1"/>
    <col min="12804" max="12804" width="8.85546875" style="809" customWidth="1"/>
    <col min="12805" max="12805" width="15.140625" style="809" customWidth="1"/>
    <col min="12806" max="12806" width="14.5703125" style="809" customWidth="1"/>
    <col min="12807" max="12807" width="14.28515625" style="809" bestFit="1" customWidth="1"/>
    <col min="12808" max="12808" width="8" style="809" customWidth="1"/>
    <col min="12809" max="12809" width="16.85546875" style="809" customWidth="1"/>
    <col min="12810" max="12812" width="0" style="809" hidden="1" customWidth="1"/>
    <col min="12813" max="13056" width="9.140625" style="809"/>
    <col min="13057" max="13057" width="6.42578125" style="809" customWidth="1"/>
    <col min="13058" max="13058" width="13.28515625" style="809" customWidth="1"/>
    <col min="13059" max="13059" width="70.85546875" style="809" customWidth="1"/>
    <col min="13060" max="13060" width="8.85546875" style="809" customWidth="1"/>
    <col min="13061" max="13061" width="15.140625" style="809" customWidth="1"/>
    <col min="13062" max="13062" width="14.5703125" style="809" customWidth="1"/>
    <col min="13063" max="13063" width="14.28515625" style="809" bestFit="1" customWidth="1"/>
    <col min="13064" max="13064" width="8" style="809" customWidth="1"/>
    <col min="13065" max="13065" width="16.85546875" style="809" customWidth="1"/>
    <col min="13066" max="13068" width="0" style="809" hidden="1" customWidth="1"/>
    <col min="13069" max="13312" width="9.140625" style="809"/>
    <col min="13313" max="13313" width="6.42578125" style="809" customWidth="1"/>
    <col min="13314" max="13314" width="13.28515625" style="809" customWidth="1"/>
    <col min="13315" max="13315" width="70.85546875" style="809" customWidth="1"/>
    <col min="13316" max="13316" width="8.85546875" style="809" customWidth="1"/>
    <col min="13317" max="13317" width="15.140625" style="809" customWidth="1"/>
    <col min="13318" max="13318" width="14.5703125" style="809" customWidth="1"/>
    <col min="13319" max="13319" width="14.28515625" style="809" bestFit="1" customWidth="1"/>
    <col min="13320" max="13320" width="8" style="809" customWidth="1"/>
    <col min="13321" max="13321" width="16.85546875" style="809" customWidth="1"/>
    <col min="13322" max="13324" width="0" style="809" hidden="1" customWidth="1"/>
    <col min="13325" max="13568" width="9.140625" style="809"/>
    <col min="13569" max="13569" width="6.42578125" style="809" customWidth="1"/>
    <col min="13570" max="13570" width="13.28515625" style="809" customWidth="1"/>
    <col min="13571" max="13571" width="70.85546875" style="809" customWidth="1"/>
    <col min="13572" max="13572" width="8.85546875" style="809" customWidth="1"/>
    <col min="13573" max="13573" width="15.140625" style="809" customWidth="1"/>
    <col min="13574" max="13574" width="14.5703125" style="809" customWidth="1"/>
    <col min="13575" max="13575" width="14.28515625" style="809" bestFit="1" customWidth="1"/>
    <col min="13576" max="13576" width="8" style="809" customWidth="1"/>
    <col min="13577" max="13577" width="16.85546875" style="809" customWidth="1"/>
    <col min="13578" max="13580" width="0" style="809" hidden="1" customWidth="1"/>
    <col min="13581" max="13824" width="9.140625" style="809"/>
    <col min="13825" max="13825" width="6.42578125" style="809" customWidth="1"/>
    <col min="13826" max="13826" width="13.28515625" style="809" customWidth="1"/>
    <col min="13827" max="13827" width="70.85546875" style="809" customWidth="1"/>
    <col min="13828" max="13828" width="8.85546875" style="809" customWidth="1"/>
    <col min="13829" max="13829" width="15.140625" style="809" customWidth="1"/>
    <col min="13830" max="13830" width="14.5703125" style="809" customWidth="1"/>
    <col min="13831" max="13831" width="14.28515625" style="809" bestFit="1" customWidth="1"/>
    <col min="13832" max="13832" width="8" style="809" customWidth="1"/>
    <col min="13833" max="13833" width="16.85546875" style="809" customWidth="1"/>
    <col min="13834" max="13836" width="0" style="809" hidden="1" customWidth="1"/>
    <col min="13837" max="14080" width="9.140625" style="809"/>
    <col min="14081" max="14081" width="6.42578125" style="809" customWidth="1"/>
    <col min="14082" max="14082" width="13.28515625" style="809" customWidth="1"/>
    <col min="14083" max="14083" width="70.85546875" style="809" customWidth="1"/>
    <col min="14084" max="14084" width="8.85546875" style="809" customWidth="1"/>
    <col min="14085" max="14085" width="15.140625" style="809" customWidth="1"/>
    <col min="14086" max="14086" width="14.5703125" style="809" customWidth="1"/>
    <col min="14087" max="14087" width="14.28515625" style="809" bestFit="1" customWidth="1"/>
    <col min="14088" max="14088" width="8" style="809" customWidth="1"/>
    <col min="14089" max="14089" width="16.85546875" style="809" customWidth="1"/>
    <col min="14090" max="14092" width="0" style="809" hidden="1" customWidth="1"/>
    <col min="14093" max="14336" width="9.140625" style="809"/>
    <col min="14337" max="14337" width="6.42578125" style="809" customWidth="1"/>
    <col min="14338" max="14338" width="13.28515625" style="809" customWidth="1"/>
    <col min="14339" max="14339" width="70.85546875" style="809" customWidth="1"/>
    <col min="14340" max="14340" width="8.85546875" style="809" customWidth="1"/>
    <col min="14341" max="14341" width="15.140625" style="809" customWidth="1"/>
    <col min="14342" max="14342" width="14.5703125" style="809" customWidth="1"/>
    <col min="14343" max="14343" width="14.28515625" style="809" bestFit="1" customWidth="1"/>
    <col min="14344" max="14344" width="8" style="809" customWidth="1"/>
    <col min="14345" max="14345" width="16.85546875" style="809" customWidth="1"/>
    <col min="14346" max="14348" width="0" style="809" hidden="1" customWidth="1"/>
    <col min="14349" max="14592" width="9.140625" style="809"/>
    <col min="14593" max="14593" width="6.42578125" style="809" customWidth="1"/>
    <col min="14594" max="14594" width="13.28515625" style="809" customWidth="1"/>
    <col min="14595" max="14595" width="70.85546875" style="809" customWidth="1"/>
    <col min="14596" max="14596" width="8.85546875" style="809" customWidth="1"/>
    <col min="14597" max="14597" width="15.140625" style="809" customWidth="1"/>
    <col min="14598" max="14598" width="14.5703125" style="809" customWidth="1"/>
    <col min="14599" max="14599" width="14.28515625" style="809" bestFit="1" customWidth="1"/>
    <col min="14600" max="14600" width="8" style="809" customWidth="1"/>
    <col min="14601" max="14601" width="16.85546875" style="809" customWidth="1"/>
    <col min="14602" max="14604" width="0" style="809" hidden="1" customWidth="1"/>
    <col min="14605" max="14848" width="9.140625" style="809"/>
    <col min="14849" max="14849" width="6.42578125" style="809" customWidth="1"/>
    <col min="14850" max="14850" width="13.28515625" style="809" customWidth="1"/>
    <col min="14851" max="14851" width="70.85546875" style="809" customWidth="1"/>
    <col min="14852" max="14852" width="8.85546875" style="809" customWidth="1"/>
    <col min="14853" max="14853" width="15.140625" style="809" customWidth="1"/>
    <col min="14854" max="14854" width="14.5703125" style="809" customWidth="1"/>
    <col min="14855" max="14855" width="14.28515625" style="809" bestFit="1" customWidth="1"/>
    <col min="14856" max="14856" width="8" style="809" customWidth="1"/>
    <col min="14857" max="14857" width="16.85546875" style="809" customWidth="1"/>
    <col min="14858" max="14860" width="0" style="809" hidden="1" customWidth="1"/>
    <col min="14861" max="15104" width="9.140625" style="809"/>
    <col min="15105" max="15105" width="6.42578125" style="809" customWidth="1"/>
    <col min="15106" max="15106" width="13.28515625" style="809" customWidth="1"/>
    <col min="15107" max="15107" width="70.85546875" style="809" customWidth="1"/>
    <col min="15108" max="15108" width="8.85546875" style="809" customWidth="1"/>
    <col min="15109" max="15109" width="15.140625" style="809" customWidth="1"/>
    <col min="15110" max="15110" width="14.5703125" style="809" customWidth="1"/>
    <col min="15111" max="15111" width="14.28515625" style="809" bestFit="1" customWidth="1"/>
    <col min="15112" max="15112" width="8" style="809" customWidth="1"/>
    <col min="15113" max="15113" width="16.85546875" style="809" customWidth="1"/>
    <col min="15114" max="15116" width="0" style="809" hidden="1" customWidth="1"/>
    <col min="15117" max="15360" width="9.140625" style="809"/>
    <col min="15361" max="15361" width="6.42578125" style="809" customWidth="1"/>
    <col min="15362" max="15362" width="13.28515625" style="809" customWidth="1"/>
    <col min="15363" max="15363" width="70.85546875" style="809" customWidth="1"/>
    <col min="15364" max="15364" width="8.85546875" style="809" customWidth="1"/>
    <col min="15365" max="15365" width="15.140625" style="809" customWidth="1"/>
    <col min="15366" max="15366" width="14.5703125" style="809" customWidth="1"/>
    <col min="15367" max="15367" width="14.28515625" style="809" bestFit="1" customWidth="1"/>
    <col min="15368" max="15368" width="8" style="809" customWidth="1"/>
    <col min="15369" max="15369" width="16.85546875" style="809" customWidth="1"/>
    <col min="15370" max="15372" width="0" style="809" hidden="1" customWidth="1"/>
    <col min="15373" max="15616" width="9.140625" style="809"/>
    <col min="15617" max="15617" width="6.42578125" style="809" customWidth="1"/>
    <col min="15618" max="15618" width="13.28515625" style="809" customWidth="1"/>
    <col min="15619" max="15619" width="70.85546875" style="809" customWidth="1"/>
    <col min="15620" max="15620" width="8.85546875" style="809" customWidth="1"/>
    <col min="15621" max="15621" width="15.140625" style="809" customWidth="1"/>
    <col min="15622" max="15622" width="14.5703125" style="809" customWidth="1"/>
    <col min="15623" max="15623" width="14.28515625" style="809" bestFit="1" customWidth="1"/>
    <col min="15624" max="15624" width="8" style="809" customWidth="1"/>
    <col min="15625" max="15625" width="16.85546875" style="809" customWidth="1"/>
    <col min="15626" max="15628" width="0" style="809" hidden="1" customWidth="1"/>
    <col min="15629" max="15872" width="9.140625" style="809"/>
    <col min="15873" max="15873" width="6.42578125" style="809" customWidth="1"/>
    <col min="15874" max="15874" width="13.28515625" style="809" customWidth="1"/>
    <col min="15875" max="15875" width="70.85546875" style="809" customWidth="1"/>
    <col min="15876" max="15876" width="8.85546875" style="809" customWidth="1"/>
    <col min="15877" max="15877" width="15.140625" style="809" customWidth="1"/>
    <col min="15878" max="15878" width="14.5703125" style="809" customWidth="1"/>
    <col min="15879" max="15879" width="14.28515625" style="809" bestFit="1" customWidth="1"/>
    <col min="15880" max="15880" width="8" style="809" customWidth="1"/>
    <col min="15881" max="15881" width="16.85546875" style="809" customWidth="1"/>
    <col min="15882" max="15884" width="0" style="809" hidden="1" customWidth="1"/>
    <col min="15885" max="16128" width="9.140625" style="809"/>
    <col min="16129" max="16129" width="6.42578125" style="809" customWidth="1"/>
    <col min="16130" max="16130" width="13.28515625" style="809" customWidth="1"/>
    <col min="16131" max="16131" width="70.85546875" style="809" customWidth="1"/>
    <col min="16132" max="16132" width="8.85546875" style="809" customWidth="1"/>
    <col min="16133" max="16133" width="15.140625" style="809" customWidth="1"/>
    <col min="16134" max="16134" width="14.5703125" style="809" customWidth="1"/>
    <col min="16135" max="16135" width="14.28515625" style="809" bestFit="1" customWidth="1"/>
    <col min="16136" max="16136" width="8" style="809" customWidth="1"/>
    <col min="16137" max="16137" width="16.85546875" style="809" customWidth="1"/>
    <col min="16138" max="16140" width="0" style="809" hidden="1" customWidth="1"/>
    <col min="16141" max="16384" width="9.140625" style="809"/>
  </cols>
  <sheetData>
    <row r="1" spans="1:11" ht="56.25" customHeight="1">
      <c r="A1" s="1374" t="s">
        <v>1357</v>
      </c>
      <c r="B1" s="1374"/>
      <c r="C1" s="1374"/>
      <c r="D1" s="1374"/>
      <c r="E1" s="1374"/>
      <c r="F1" s="1374"/>
      <c r="G1" s="1374"/>
      <c r="H1" s="1374"/>
      <c r="I1" s="1374"/>
    </row>
    <row r="2" spans="1:11" ht="21" customHeight="1">
      <c r="A2" s="1392" t="s">
        <v>809</v>
      </c>
      <c r="B2" s="1393"/>
      <c r="C2" s="1393"/>
      <c r="D2" s="1393"/>
      <c r="E2" s="1393"/>
      <c r="F2" s="1393"/>
      <c r="G2" s="1393"/>
      <c r="H2" s="1393"/>
      <c r="I2" s="1394"/>
    </row>
    <row r="3" spans="1:11" ht="29.25" customHeight="1">
      <c r="A3" s="1374" t="s">
        <v>1358</v>
      </c>
      <c r="B3" s="1374"/>
      <c r="C3" s="1374"/>
      <c r="D3" s="1374"/>
      <c r="E3" s="1374"/>
      <c r="F3" s="1374"/>
      <c r="G3" s="1374"/>
      <c r="H3" s="1374"/>
      <c r="I3" s="1374"/>
    </row>
    <row r="4" spans="1:11" ht="23.25">
      <c r="A4" s="1395" t="s">
        <v>1359</v>
      </c>
      <c r="B4" s="1396"/>
      <c r="C4" s="1396"/>
      <c r="D4" s="1396"/>
      <c r="E4" s="1396"/>
      <c r="F4" s="1396"/>
      <c r="G4" s="1396"/>
      <c r="H4" s="1396"/>
      <c r="I4" s="1397"/>
    </row>
    <row r="5" spans="1:11" s="815" customFormat="1" ht="33">
      <c r="A5" s="810" t="s">
        <v>810</v>
      </c>
      <c r="B5" s="955" t="s">
        <v>737</v>
      </c>
      <c r="C5" s="812" t="s">
        <v>811</v>
      </c>
      <c r="D5" s="810" t="s">
        <v>812</v>
      </c>
      <c r="E5" s="810" t="s">
        <v>6</v>
      </c>
      <c r="F5" s="812" t="s">
        <v>813</v>
      </c>
      <c r="G5" s="938" t="s">
        <v>814</v>
      </c>
      <c r="H5" s="810" t="s">
        <v>742</v>
      </c>
      <c r="I5" s="814" t="s">
        <v>815</v>
      </c>
    </row>
    <row r="6" spans="1:11" s="824" customFormat="1">
      <c r="A6" s="816">
        <v>1</v>
      </c>
      <c r="B6" s="817">
        <v>2</v>
      </c>
      <c r="C6" s="818" t="s">
        <v>11</v>
      </c>
      <c r="D6" s="819" t="s">
        <v>610</v>
      </c>
      <c r="E6" s="819" t="s">
        <v>13</v>
      </c>
      <c r="F6" s="819" t="s">
        <v>14</v>
      </c>
      <c r="G6" s="820">
        <v>5805.84</v>
      </c>
      <c r="H6" s="816" t="s">
        <v>15</v>
      </c>
      <c r="I6" s="821">
        <f>B6*G6</f>
        <v>11611.68</v>
      </c>
      <c r="J6" s="823">
        <v>11611.68</v>
      </c>
      <c r="K6" s="823">
        <f>J6-I6</f>
        <v>0</v>
      </c>
    </row>
    <row r="7" spans="1:11" s="824" customFormat="1" ht="48">
      <c r="A7" s="816">
        <f>A6+1</f>
        <v>2</v>
      </c>
      <c r="B7" s="817">
        <v>2</v>
      </c>
      <c r="C7" s="818" t="s">
        <v>821</v>
      </c>
      <c r="D7" s="819" t="s">
        <v>610</v>
      </c>
      <c r="E7" s="819" t="s">
        <v>13</v>
      </c>
      <c r="F7" s="819" t="s">
        <v>18</v>
      </c>
      <c r="G7" s="821">
        <v>21945</v>
      </c>
      <c r="H7" s="816" t="s">
        <v>15</v>
      </c>
      <c r="I7" s="821">
        <f t="shared" ref="I7:I70" si="0">B7*G7</f>
        <v>43890</v>
      </c>
      <c r="J7" s="823">
        <v>43890</v>
      </c>
      <c r="K7" s="823">
        <f t="shared" ref="K7:K70" si="1">J7-I7</f>
        <v>0</v>
      </c>
    </row>
    <row r="8" spans="1:11" s="824" customFormat="1">
      <c r="A8" s="816">
        <f t="shared" ref="A8:A71" si="2">A7+1</f>
        <v>3</v>
      </c>
      <c r="B8" s="817">
        <v>2</v>
      </c>
      <c r="C8" s="818" t="s">
        <v>19</v>
      </c>
      <c r="D8" s="819" t="s">
        <v>610</v>
      </c>
      <c r="E8" s="819" t="s">
        <v>13</v>
      </c>
      <c r="F8" s="819" t="s">
        <v>20</v>
      </c>
      <c r="G8" s="821">
        <v>5805.84</v>
      </c>
      <c r="H8" s="816" t="s">
        <v>15</v>
      </c>
      <c r="I8" s="821">
        <f t="shared" si="0"/>
        <v>11611.68</v>
      </c>
      <c r="J8" s="823">
        <v>11611.68</v>
      </c>
      <c r="K8" s="823">
        <f t="shared" si="1"/>
        <v>0</v>
      </c>
    </row>
    <row r="9" spans="1:11" s="824" customFormat="1" ht="16.5">
      <c r="A9" s="816">
        <f t="shared" si="2"/>
        <v>4</v>
      </c>
      <c r="B9" s="817">
        <v>2</v>
      </c>
      <c r="C9" s="818" t="s">
        <v>613</v>
      </c>
      <c r="D9" s="819" t="s">
        <v>610</v>
      </c>
      <c r="E9" s="819" t="s">
        <v>13</v>
      </c>
      <c r="F9" s="819" t="s">
        <v>21</v>
      </c>
      <c r="G9" s="821">
        <v>49480.2</v>
      </c>
      <c r="H9" s="816" t="s">
        <v>15</v>
      </c>
      <c r="I9" s="821">
        <f t="shared" si="0"/>
        <v>98960.4</v>
      </c>
      <c r="J9" s="823">
        <v>98960.4</v>
      </c>
      <c r="K9" s="823">
        <f t="shared" si="1"/>
        <v>0</v>
      </c>
    </row>
    <row r="10" spans="1:11" s="824" customFormat="1">
      <c r="A10" s="816">
        <f t="shared" si="2"/>
        <v>5</v>
      </c>
      <c r="B10" s="817">
        <v>1</v>
      </c>
      <c r="C10" s="818" t="s">
        <v>22</v>
      </c>
      <c r="D10" s="819" t="s">
        <v>610</v>
      </c>
      <c r="E10" s="819" t="s">
        <v>13</v>
      </c>
      <c r="F10" s="819" t="s">
        <v>23</v>
      </c>
      <c r="G10" s="821">
        <v>350</v>
      </c>
      <c r="H10" s="816" t="s">
        <v>15</v>
      </c>
      <c r="I10" s="821">
        <f t="shared" si="0"/>
        <v>350</v>
      </c>
      <c r="J10" s="824">
        <v>350</v>
      </c>
      <c r="K10" s="823">
        <f t="shared" si="1"/>
        <v>0</v>
      </c>
    </row>
    <row r="11" spans="1:11" s="824" customFormat="1" ht="79.5" customHeight="1">
      <c r="A11" s="816">
        <f t="shared" si="2"/>
        <v>6</v>
      </c>
      <c r="B11" s="817">
        <v>1</v>
      </c>
      <c r="C11" s="818" t="s">
        <v>614</v>
      </c>
      <c r="D11" s="819" t="s">
        <v>610</v>
      </c>
      <c r="E11" s="819" t="s">
        <v>13</v>
      </c>
      <c r="F11" s="819" t="s">
        <v>24</v>
      </c>
      <c r="G11" s="821">
        <v>3299.7</v>
      </c>
      <c r="H11" s="816" t="s">
        <v>15</v>
      </c>
      <c r="I11" s="821">
        <f t="shared" si="0"/>
        <v>3299.7</v>
      </c>
      <c r="J11" s="823">
        <v>3299.7</v>
      </c>
      <c r="K11" s="823">
        <f t="shared" si="1"/>
        <v>0</v>
      </c>
    </row>
    <row r="12" spans="1:11" s="824" customFormat="1">
      <c r="A12" s="816">
        <f t="shared" si="2"/>
        <v>7</v>
      </c>
      <c r="B12" s="817">
        <v>1</v>
      </c>
      <c r="C12" s="818" t="s">
        <v>25</v>
      </c>
      <c r="D12" s="819" t="s">
        <v>610</v>
      </c>
      <c r="E12" s="819" t="s">
        <v>13</v>
      </c>
      <c r="F12" s="819" t="s">
        <v>26</v>
      </c>
      <c r="G12" s="821">
        <v>280</v>
      </c>
      <c r="H12" s="816" t="s">
        <v>15</v>
      </c>
      <c r="I12" s="821">
        <f t="shared" si="0"/>
        <v>280</v>
      </c>
      <c r="J12" s="824">
        <v>280</v>
      </c>
      <c r="K12" s="823">
        <f t="shared" si="1"/>
        <v>0</v>
      </c>
    </row>
    <row r="13" spans="1:11" s="824" customFormat="1" ht="33" customHeight="1">
      <c r="A13" s="816">
        <f t="shared" si="2"/>
        <v>8</v>
      </c>
      <c r="B13" s="817">
        <v>1</v>
      </c>
      <c r="C13" s="818" t="s">
        <v>615</v>
      </c>
      <c r="D13" s="819" t="s">
        <v>610</v>
      </c>
      <c r="E13" s="819" t="s">
        <v>13</v>
      </c>
      <c r="F13" s="819" t="s">
        <v>27</v>
      </c>
      <c r="G13" s="821">
        <v>25967.57</v>
      </c>
      <c r="H13" s="816" t="s">
        <v>15</v>
      </c>
      <c r="I13" s="821">
        <f t="shared" si="0"/>
        <v>25967.57</v>
      </c>
      <c r="J13" s="823">
        <v>25967.57</v>
      </c>
      <c r="K13" s="823">
        <f t="shared" si="1"/>
        <v>0</v>
      </c>
    </row>
    <row r="14" spans="1:11" s="824" customFormat="1" ht="31.5">
      <c r="A14" s="816">
        <f t="shared" si="2"/>
        <v>9</v>
      </c>
      <c r="B14" s="817">
        <v>1</v>
      </c>
      <c r="C14" s="818" t="s">
        <v>28</v>
      </c>
      <c r="D14" s="819" t="s">
        <v>610</v>
      </c>
      <c r="E14" s="819" t="s">
        <v>13</v>
      </c>
      <c r="F14" s="819" t="s">
        <v>29</v>
      </c>
      <c r="G14" s="821">
        <v>1650</v>
      </c>
      <c r="H14" s="816" t="s">
        <v>15</v>
      </c>
      <c r="I14" s="821">
        <f t="shared" si="0"/>
        <v>1650</v>
      </c>
      <c r="J14" s="823">
        <v>1650</v>
      </c>
      <c r="K14" s="823">
        <f t="shared" si="1"/>
        <v>0</v>
      </c>
    </row>
    <row r="15" spans="1:11" s="824" customFormat="1">
      <c r="A15" s="816">
        <f t="shared" si="2"/>
        <v>10</v>
      </c>
      <c r="B15" s="817">
        <v>16</v>
      </c>
      <c r="C15" s="818" t="s">
        <v>30</v>
      </c>
      <c r="D15" s="819" t="s">
        <v>610</v>
      </c>
      <c r="E15" s="819" t="s">
        <v>13</v>
      </c>
      <c r="F15" s="819" t="s">
        <v>31</v>
      </c>
      <c r="G15" s="821">
        <v>1024</v>
      </c>
      <c r="H15" s="816" t="s">
        <v>15</v>
      </c>
      <c r="I15" s="821">
        <f t="shared" si="0"/>
        <v>16384</v>
      </c>
      <c r="J15" s="823">
        <v>16384</v>
      </c>
      <c r="K15" s="823">
        <f t="shared" si="1"/>
        <v>0</v>
      </c>
    </row>
    <row r="16" spans="1:11" s="824" customFormat="1" ht="79.5" customHeight="1">
      <c r="A16" s="816">
        <f t="shared" si="2"/>
        <v>11</v>
      </c>
      <c r="B16" s="817">
        <v>8</v>
      </c>
      <c r="C16" s="818" t="s">
        <v>614</v>
      </c>
      <c r="D16" s="819" t="s">
        <v>610</v>
      </c>
      <c r="E16" s="819" t="s">
        <v>13</v>
      </c>
      <c r="F16" s="819" t="s">
        <v>24</v>
      </c>
      <c r="G16" s="821">
        <v>3299.7</v>
      </c>
      <c r="H16" s="816" t="s">
        <v>15</v>
      </c>
      <c r="I16" s="821">
        <f t="shared" si="0"/>
        <v>26397.599999999999</v>
      </c>
      <c r="J16" s="823">
        <v>26397.599999999999</v>
      </c>
      <c r="K16" s="823">
        <f t="shared" si="1"/>
        <v>0</v>
      </c>
    </row>
    <row r="17" spans="1:11" s="824" customFormat="1">
      <c r="A17" s="816">
        <f t="shared" si="2"/>
        <v>12</v>
      </c>
      <c r="B17" s="817">
        <v>16</v>
      </c>
      <c r="C17" s="818" t="s">
        <v>32</v>
      </c>
      <c r="D17" s="819" t="s">
        <v>610</v>
      </c>
      <c r="E17" s="819" t="s">
        <v>13</v>
      </c>
      <c r="F17" s="819" t="s">
        <v>33</v>
      </c>
      <c r="G17" s="821">
        <v>1044.48</v>
      </c>
      <c r="H17" s="816" t="s">
        <v>15</v>
      </c>
      <c r="I17" s="821">
        <f t="shared" si="0"/>
        <v>16711.68</v>
      </c>
      <c r="J17" s="823">
        <v>16711.68</v>
      </c>
      <c r="K17" s="823">
        <f t="shared" si="1"/>
        <v>0</v>
      </c>
    </row>
    <row r="18" spans="1:11" s="824" customFormat="1" ht="47.25">
      <c r="A18" s="816">
        <f t="shared" si="2"/>
        <v>13</v>
      </c>
      <c r="B18" s="817">
        <v>16</v>
      </c>
      <c r="C18" s="818" t="s">
        <v>34</v>
      </c>
      <c r="D18" s="819" t="s">
        <v>610</v>
      </c>
      <c r="E18" s="819" t="s">
        <v>13</v>
      </c>
      <c r="F18" s="819" t="s">
        <v>35</v>
      </c>
      <c r="G18" s="821">
        <v>8894</v>
      </c>
      <c r="H18" s="816" t="s">
        <v>15</v>
      </c>
      <c r="I18" s="821">
        <f t="shared" si="0"/>
        <v>142304</v>
      </c>
      <c r="J18" s="823">
        <v>142304</v>
      </c>
      <c r="K18" s="823">
        <f t="shared" si="1"/>
        <v>0</v>
      </c>
    </row>
    <row r="19" spans="1:11" s="824" customFormat="1">
      <c r="A19" s="816">
        <f t="shared" si="2"/>
        <v>14</v>
      </c>
      <c r="B19" s="817">
        <v>10</v>
      </c>
      <c r="C19" s="818" t="s">
        <v>36</v>
      </c>
      <c r="D19" s="819" t="s">
        <v>610</v>
      </c>
      <c r="E19" s="819" t="s">
        <v>13</v>
      </c>
      <c r="F19" s="819" t="s">
        <v>37</v>
      </c>
      <c r="G19" s="821">
        <v>1024</v>
      </c>
      <c r="H19" s="816" t="s">
        <v>15</v>
      </c>
      <c r="I19" s="821">
        <f t="shared" si="0"/>
        <v>10240</v>
      </c>
      <c r="J19" s="823">
        <v>10240</v>
      </c>
      <c r="K19" s="823">
        <f t="shared" si="1"/>
        <v>0</v>
      </c>
    </row>
    <row r="20" spans="1:11" s="824" customFormat="1" ht="79.5" customHeight="1">
      <c r="A20" s="816">
        <f t="shared" si="2"/>
        <v>15</v>
      </c>
      <c r="B20" s="817">
        <v>5</v>
      </c>
      <c r="C20" s="818" t="s">
        <v>614</v>
      </c>
      <c r="D20" s="819" t="s">
        <v>610</v>
      </c>
      <c r="E20" s="819" t="s">
        <v>13</v>
      </c>
      <c r="F20" s="819" t="s">
        <v>24</v>
      </c>
      <c r="G20" s="821">
        <v>3299.7</v>
      </c>
      <c r="H20" s="816" t="s">
        <v>15</v>
      </c>
      <c r="I20" s="821">
        <f t="shared" si="0"/>
        <v>16498.5</v>
      </c>
      <c r="J20" s="823">
        <v>16498.5</v>
      </c>
      <c r="K20" s="823">
        <f t="shared" si="1"/>
        <v>0</v>
      </c>
    </row>
    <row r="21" spans="1:11" s="824" customFormat="1">
      <c r="A21" s="816">
        <f t="shared" si="2"/>
        <v>16</v>
      </c>
      <c r="B21" s="817">
        <v>10</v>
      </c>
      <c r="C21" s="818" t="s">
        <v>38</v>
      </c>
      <c r="D21" s="819" t="s">
        <v>610</v>
      </c>
      <c r="E21" s="819" t="s">
        <v>13</v>
      </c>
      <c r="F21" s="819" t="s">
        <v>39</v>
      </c>
      <c r="G21" s="821">
        <v>1044.48</v>
      </c>
      <c r="H21" s="816" t="s">
        <v>15</v>
      </c>
      <c r="I21" s="821">
        <f t="shared" si="0"/>
        <v>10444.799999999999</v>
      </c>
      <c r="J21" s="823">
        <v>10444.799999999999</v>
      </c>
      <c r="K21" s="823">
        <f t="shared" si="1"/>
        <v>0</v>
      </c>
    </row>
    <row r="22" spans="1:11" s="824" customFormat="1" ht="31.5">
      <c r="A22" s="816">
        <f t="shared" si="2"/>
        <v>17</v>
      </c>
      <c r="B22" s="817">
        <v>10</v>
      </c>
      <c r="C22" s="818" t="s">
        <v>786</v>
      </c>
      <c r="D22" s="819" t="s">
        <v>610</v>
      </c>
      <c r="E22" s="819" t="s">
        <v>13</v>
      </c>
      <c r="F22" s="819" t="s">
        <v>41</v>
      </c>
      <c r="G22" s="821">
        <v>9847</v>
      </c>
      <c r="H22" s="816" t="s">
        <v>15</v>
      </c>
      <c r="I22" s="821">
        <f t="shared" si="0"/>
        <v>98470</v>
      </c>
      <c r="J22" s="823">
        <v>98470</v>
      </c>
      <c r="K22" s="823">
        <f t="shared" si="1"/>
        <v>0</v>
      </c>
    </row>
    <row r="23" spans="1:11" s="824" customFormat="1">
      <c r="A23" s="816">
        <f t="shared" si="2"/>
        <v>18</v>
      </c>
      <c r="B23" s="817">
        <v>1</v>
      </c>
      <c r="C23" s="818" t="s">
        <v>42</v>
      </c>
      <c r="D23" s="819" t="s">
        <v>610</v>
      </c>
      <c r="E23" s="819" t="s">
        <v>13</v>
      </c>
      <c r="F23" s="819" t="s">
        <v>43</v>
      </c>
      <c r="G23" s="821">
        <v>1612</v>
      </c>
      <c r="H23" s="816" t="s">
        <v>44</v>
      </c>
      <c r="I23" s="821">
        <f t="shared" si="0"/>
        <v>1612</v>
      </c>
      <c r="J23" s="823">
        <v>1612</v>
      </c>
      <c r="K23" s="823">
        <f t="shared" si="1"/>
        <v>0</v>
      </c>
    </row>
    <row r="24" spans="1:11" s="824" customFormat="1" ht="96">
      <c r="A24" s="816">
        <f t="shared" si="2"/>
        <v>19</v>
      </c>
      <c r="B24" s="817">
        <v>1</v>
      </c>
      <c r="C24" s="818" t="s">
        <v>616</v>
      </c>
      <c r="D24" s="819" t="s">
        <v>610</v>
      </c>
      <c r="E24" s="819" t="s">
        <v>13</v>
      </c>
      <c r="F24" s="819" t="s">
        <v>24</v>
      </c>
      <c r="G24" s="821">
        <v>3299.7</v>
      </c>
      <c r="H24" s="816" t="s">
        <v>15</v>
      </c>
      <c r="I24" s="821">
        <f t="shared" si="0"/>
        <v>3299.7</v>
      </c>
      <c r="J24" s="823">
        <v>3299.7</v>
      </c>
      <c r="K24" s="823">
        <f t="shared" si="1"/>
        <v>0</v>
      </c>
    </row>
    <row r="25" spans="1:11" s="824" customFormat="1">
      <c r="A25" s="816">
        <f t="shared" si="2"/>
        <v>20</v>
      </c>
      <c r="B25" s="817">
        <v>1</v>
      </c>
      <c r="C25" s="818" t="s">
        <v>45</v>
      </c>
      <c r="D25" s="819" t="s">
        <v>610</v>
      </c>
      <c r="E25" s="819" t="s">
        <v>13</v>
      </c>
      <c r="F25" s="819" t="s">
        <v>46</v>
      </c>
      <c r="G25" s="821">
        <v>1024</v>
      </c>
      <c r="H25" s="816" t="s">
        <v>44</v>
      </c>
      <c r="I25" s="821">
        <f t="shared" si="0"/>
        <v>1024</v>
      </c>
      <c r="J25" s="823">
        <v>1024</v>
      </c>
      <c r="K25" s="823">
        <f t="shared" si="1"/>
        <v>0</v>
      </c>
    </row>
    <row r="26" spans="1:11" s="824" customFormat="1" ht="31.5">
      <c r="A26" s="816">
        <f t="shared" si="2"/>
        <v>21</v>
      </c>
      <c r="B26" s="817">
        <v>1</v>
      </c>
      <c r="C26" s="818" t="s">
        <v>1264</v>
      </c>
      <c r="D26" s="819" t="s">
        <v>610</v>
      </c>
      <c r="E26" s="819" t="s">
        <v>13</v>
      </c>
      <c r="F26" s="819" t="s">
        <v>1251</v>
      </c>
      <c r="G26" s="821">
        <v>7666</v>
      </c>
      <c r="H26" s="816" t="s">
        <v>15</v>
      </c>
      <c r="I26" s="821">
        <f t="shared" si="0"/>
        <v>7666</v>
      </c>
      <c r="J26" s="835">
        <v>7666</v>
      </c>
      <c r="K26" s="823">
        <f t="shared" si="1"/>
        <v>0</v>
      </c>
    </row>
    <row r="27" spans="1:11" s="824" customFormat="1" ht="47.25">
      <c r="A27" s="816">
        <f t="shared" si="2"/>
        <v>22</v>
      </c>
      <c r="B27" s="817">
        <v>1</v>
      </c>
      <c r="C27" s="818" t="s">
        <v>49</v>
      </c>
      <c r="D27" s="819" t="s">
        <v>610</v>
      </c>
      <c r="E27" s="819" t="s">
        <v>50</v>
      </c>
      <c r="F27" s="819" t="s">
        <v>51</v>
      </c>
      <c r="G27" s="821">
        <v>42000</v>
      </c>
      <c r="H27" s="816" t="s">
        <v>15</v>
      </c>
      <c r="I27" s="821">
        <f t="shared" si="0"/>
        <v>42000</v>
      </c>
      <c r="J27" s="823">
        <v>42000</v>
      </c>
      <c r="K27" s="823">
        <f t="shared" si="1"/>
        <v>0</v>
      </c>
    </row>
    <row r="28" spans="1:11" s="824" customFormat="1" ht="63">
      <c r="A28" s="816">
        <f t="shared" si="2"/>
        <v>23</v>
      </c>
      <c r="B28" s="817">
        <v>1</v>
      </c>
      <c r="C28" s="818" t="s">
        <v>52</v>
      </c>
      <c r="D28" s="819" t="s">
        <v>610</v>
      </c>
      <c r="E28" s="819" t="s">
        <v>13</v>
      </c>
      <c r="F28" s="819" t="s">
        <v>53</v>
      </c>
      <c r="G28" s="821">
        <v>2122</v>
      </c>
      <c r="H28" s="816" t="s">
        <v>15</v>
      </c>
      <c r="I28" s="821">
        <f t="shared" si="0"/>
        <v>2122</v>
      </c>
      <c r="J28" s="823">
        <v>2122</v>
      </c>
      <c r="K28" s="823">
        <f t="shared" si="1"/>
        <v>0</v>
      </c>
    </row>
    <row r="29" spans="1:11" s="824" customFormat="1">
      <c r="A29" s="816">
        <f t="shared" si="2"/>
        <v>24</v>
      </c>
      <c r="B29" s="817">
        <v>44</v>
      </c>
      <c r="C29" s="818" t="s">
        <v>54</v>
      </c>
      <c r="D29" s="819" t="s">
        <v>610</v>
      </c>
      <c r="E29" s="819" t="s">
        <v>13</v>
      </c>
      <c r="F29" s="819" t="s">
        <v>55</v>
      </c>
      <c r="G29" s="821">
        <v>48</v>
      </c>
      <c r="H29" s="816" t="s">
        <v>15</v>
      </c>
      <c r="I29" s="821">
        <f t="shared" si="0"/>
        <v>2112</v>
      </c>
      <c r="J29" s="823">
        <v>1408</v>
      </c>
      <c r="K29" s="823">
        <f t="shared" si="1"/>
        <v>-704</v>
      </c>
    </row>
    <row r="30" spans="1:11" s="824" customFormat="1" ht="78.75">
      <c r="A30" s="816">
        <f t="shared" si="2"/>
        <v>25</v>
      </c>
      <c r="B30" s="817">
        <v>5.35</v>
      </c>
      <c r="C30" s="818" t="s">
        <v>56</v>
      </c>
      <c r="D30" s="819" t="s">
        <v>610</v>
      </c>
      <c r="E30" s="819" t="s">
        <v>13</v>
      </c>
      <c r="F30" s="819" t="s">
        <v>57</v>
      </c>
      <c r="G30" s="821">
        <v>3426</v>
      </c>
      <c r="H30" s="816" t="s">
        <v>58</v>
      </c>
      <c r="I30" s="821">
        <f t="shared" si="0"/>
        <v>18329.099999999999</v>
      </c>
      <c r="J30" s="823">
        <v>856</v>
      </c>
      <c r="K30" s="823">
        <f t="shared" si="1"/>
        <v>-17473.099999999999</v>
      </c>
    </row>
    <row r="31" spans="1:11" s="824" customFormat="1" ht="63">
      <c r="A31" s="816">
        <f t="shared" si="2"/>
        <v>26</v>
      </c>
      <c r="B31" s="817">
        <v>9.15</v>
      </c>
      <c r="C31" s="818" t="s">
        <v>59</v>
      </c>
      <c r="D31" s="819" t="s">
        <v>610</v>
      </c>
      <c r="E31" s="819" t="s">
        <v>13</v>
      </c>
      <c r="F31" s="819" t="s">
        <v>60</v>
      </c>
      <c r="G31" s="821">
        <v>1470</v>
      </c>
      <c r="H31" s="816" t="s">
        <v>58</v>
      </c>
      <c r="I31" s="821">
        <f t="shared" si="0"/>
        <v>13450.5</v>
      </c>
      <c r="J31" s="823">
        <v>1182.3499999999999</v>
      </c>
      <c r="K31" s="823">
        <f t="shared" si="1"/>
        <v>-12268.15</v>
      </c>
    </row>
    <row r="32" spans="1:11" s="824" customFormat="1" ht="111.75">
      <c r="A32" s="816">
        <f t="shared" si="2"/>
        <v>27</v>
      </c>
      <c r="B32" s="817">
        <v>9.15</v>
      </c>
      <c r="C32" s="818" t="s">
        <v>617</v>
      </c>
      <c r="D32" s="819" t="s">
        <v>610</v>
      </c>
      <c r="E32" s="819" t="s">
        <v>50</v>
      </c>
      <c r="F32" s="819" t="s">
        <v>61</v>
      </c>
      <c r="G32" s="821">
        <v>2181</v>
      </c>
      <c r="H32" s="816" t="s">
        <v>58</v>
      </c>
      <c r="I32" s="821">
        <f t="shared" si="0"/>
        <v>19956.150000000001</v>
      </c>
      <c r="J32" s="823">
        <v>989.75</v>
      </c>
      <c r="K32" s="823">
        <f t="shared" si="1"/>
        <v>-18966.400000000001</v>
      </c>
    </row>
    <row r="33" spans="1:11" s="824" customFormat="1" ht="128.25">
      <c r="A33" s="816">
        <f t="shared" si="2"/>
        <v>28</v>
      </c>
      <c r="B33" s="817">
        <v>9.15</v>
      </c>
      <c r="C33" s="818" t="s">
        <v>618</v>
      </c>
      <c r="D33" s="819" t="s">
        <v>610</v>
      </c>
      <c r="E33" s="819" t="s">
        <v>13</v>
      </c>
      <c r="F33" s="819" t="s">
        <v>62</v>
      </c>
      <c r="G33" s="821">
        <v>851</v>
      </c>
      <c r="H33" s="816" t="s">
        <v>58</v>
      </c>
      <c r="I33" s="821">
        <f t="shared" si="0"/>
        <v>7786.6500000000005</v>
      </c>
      <c r="J33" s="823">
        <v>3770.53</v>
      </c>
      <c r="K33" s="823">
        <f t="shared" si="1"/>
        <v>-4016.1200000000003</v>
      </c>
    </row>
    <row r="34" spans="1:11" s="824" customFormat="1" ht="127.5">
      <c r="A34" s="816">
        <f t="shared" si="2"/>
        <v>29</v>
      </c>
      <c r="B34" s="817">
        <v>9.15</v>
      </c>
      <c r="C34" s="818" t="s">
        <v>619</v>
      </c>
      <c r="D34" s="819" t="s">
        <v>610</v>
      </c>
      <c r="E34" s="819" t="s">
        <v>50</v>
      </c>
      <c r="F34" s="819" t="s">
        <v>63</v>
      </c>
      <c r="G34" s="821">
        <v>1293</v>
      </c>
      <c r="H34" s="816" t="s">
        <v>58</v>
      </c>
      <c r="I34" s="821">
        <f t="shared" si="0"/>
        <v>11830.95</v>
      </c>
      <c r="J34" s="823">
        <v>2112</v>
      </c>
      <c r="K34" s="823">
        <f t="shared" si="1"/>
        <v>-9718.9500000000007</v>
      </c>
    </row>
    <row r="35" spans="1:11" s="824" customFormat="1" ht="128.25">
      <c r="A35" s="816">
        <f t="shared" si="2"/>
        <v>30</v>
      </c>
      <c r="B35" s="817">
        <v>9.15</v>
      </c>
      <c r="C35" s="818" t="s">
        <v>620</v>
      </c>
      <c r="D35" s="819" t="s">
        <v>610</v>
      </c>
      <c r="E35" s="819" t="s">
        <v>13</v>
      </c>
      <c r="F35" s="819" t="s">
        <v>64</v>
      </c>
      <c r="G35" s="821">
        <v>482</v>
      </c>
      <c r="H35" s="816" t="s">
        <v>58</v>
      </c>
      <c r="I35" s="821">
        <f t="shared" si="0"/>
        <v>4410.3</v>
      </c>
      <c r="J35" s="823">
        <v>18329.099999999999</v>
      </c>
      <c r="K35" s="823">
        <f t="shared" si="1"/>
        <v>13918.8</v>
      </c>
    </row>
    <row r="36" spans="1:11" s="824" customFormat="1">
      <c r="A36" s="816">
        <f t="shared" si="2"/>
        <v>31</v>
      </c>
      <c r="B36" s="817">
        <v>43</v>
      </c>
      <c r="C36" s="818" t="s">
        <v>65</v>
      </c>
      <c r="D36" s="819" t="s">
        <v>610</v>
      </c>
      <c r="E36" s="819" t="s">
        <v>13</v>
      </c>
      <c r="F36" s="819" t="s">
        <v>66</v>
      </c>
      <c r="G36" s="821">
        <v>122</v>
      </c>
      <c r="H36" s="816" t="s">
        <v>15</v>
      </c>
      <c r="I36" s="821">
        <f t="shared" si="0"/>
        <v>5246</v>
      </c>
      <c r="J36" s="823">
        <v>13450.5</v>
      </c>
      <c r="K36" s="823">
        <f t="shared" si="1"/>
        <v>8204.5</v>
      </c>
    </row>
    <row r="37" spans="1:11" s="824" customFormat="1" ht="31.5">
      <c r="A37" s="816">
        <f t="shared" si="2"/>
        <v>32</v>
      </c>
      <c r="B37" s="817">
        <v>36</v>
      </c>
      <c r="C37" s="818" t="s">
        <v>621</v>
      </c>
      <c r="D37" s="819" t="s">
        <v>610</v>
      </c>
      <c r="E37" s="819" t="s">
        <v>50</v>
      </c>
      <c r="F37" s="819" t="s">
        <v>67</v>
      </c>
      <c r="G37" s="821">
        <v>3486</v>
      </c>
      <c r="H37" s="816" t="s">
        <v>15</v>
      </c>
      <c r="I37" s="821">
        <f t="shared" si="0"/>
        <v>125496</v>
      </c>
      <c r="J37" s="823">
        <v>19956.150000000001</v>
      </c>
      <c r="K37" s="823">
        <f t="shared" si="1"/>
        <v>-105539.85</v>
      </c>
    </row>
    <row r="38" spans="1:11" s="824" customFormat="1" ht="63">
      <c r="A38" s="816">
        <f t="shared" si="2"/>
        <v>33</v>
      </c>
      <c r="B38" s="817">
        <v>36</v>
      </c>
      <c r="C38" s="818" t="s">
        <v>68</v>
      </c>
      <c r="D38" s="819" t="s">
        <v>610</v>
      </c>
      <c r="E38" s="819" t="s">
        <v>13</v>
      </c>
      <c r="F38" s="819" t="s">
        <v>69</v>
      </c>
      <c r="G38" s="821">
        <v>1234.2</v>
      </c>
      <c r="H38" s="816" t="s">
        <v>15</v>
      </c>
      <c r="I38" s="821">
        <f t="shared" si="0"/>
        <v>44431.200000000004</v>
      </c>
      <c r="J38" s="823">
        <v>7786.65</v>
      </c>
      <c r="K38" s="823">
        <f t="shared" si="1"/>
        <v>-36644.550000000003</v>
      </c>
    </row>
    <row r="39" spans="1:11" s="824" customFormat="1" ht="63">
      <c r="A39" s="816">
        <f t="shared" si="2"/>
        <v>34</v>
      </c>
      <c r="B39" s="817">
        <v>36</v>
      </c>
      <c r="C39" s="818" t="s">
        <v>70</v>
      </c>
      <c r="D39" s="819" t="s">
        <v>610</v>
      </c>
      <c r="E39" s="819" t="s">
        <v>13</v>
      </c>
      <c r="F39" s="819" t="s">
        <v>71</v>
      </c>
      <c r="G39" s="821">
        <v>386</v>
      </c>
      <c r="H39" s="816" t="s">
        <v>15</v>
      </c>
      <c r="I39" s="821">
        <f t="shared" si="0"/>
        <v>13896</v>
      </c>
      <c r="J39" s="823">
        <v>11830.95</v>
      </c>
      <c r="K39" s="823">
        <f t="shared" si="1"/>
        <v>-2065.0499999999993</v>
      </c>
    </row>
    <row r="40" spans="1:11" s="824" customFormat="1" ht="78.75">
      <c r="A40" s="816">
        <f t="shared" si="2"/>
        <v>35</v>
      </c>
      <c r="B40" s="817">
        <v>400</v>
      </c>
      <c r="C40" s="818" t="s">
        <v>72</v>
      </c>
      <c r="D40" s="819" t="s">
        <v>610</v>
      </c>
      <c r="E40" s="819" t="s">
        <v>13</v>
      </c>
      <c r="F40" s="819" t="s">
        <v>73</v>
      </c>
      <c r="G40" s="821">
        <v>65</v>
      </c>
      <c r="H40" s="816" t="s">
        <v>74</v>
      </c>
      <c r="I40" s="821">
        <f t="shared" si="0"/>
        <v>26000</v>
      </c>
      <c r="J40" s="823">
        <v>4410.3</v>
      </c>
      <c r="K40" s="823">
        <f t="shared" si="1"/>
        <v>-21589.7</v>
      </c>
    </row>
    <row r="41" spans="1:11" s="824" customFormat="1" ht="47.25">
      <c r="A41" s="816">
        <f t="shared" si="2"/>
        <v>36</v>
      </c>
      <c r="B41" s="817">
        <v>240</v>
      </c>
      <c r="C41" s="818" t="s">
        <v>75</v>
      </c>
      <c r="D41" s="819" t="s">
        <v>610</v>
      </c>
      <c r="E41" s="819" t="s">
        <v>13</v>
      </c>
      <c r="F41" s="819" t="s">
        <v>76</v>
      </c>
      <c r="G41" s="821">
        <v>41</v>
      </c>
      <c r="H41" s="816" t="s">
        <v>74</v>
      </c>
      <c r="I41" s="821">
        <f t="shared" si="0"/>
        <v>9840</v>
      </c>
      <c r="J41" s="823">
        <v>5246</v>
      </c>
      <c r="K41" s="823">
        <f t="shared" si="1"/>
        <v>-4594</v>
      </c>
    </row>
    <row r="42" spans="1:11" s="824" customFormat="1">
      <c r="A42" s="816">
        <f t="shared" si="2"/>
        <v>37</v>
      </c>
      <c r="B42" s="817">
        <v>50</v>
      </c>
      <c r="C42" s="818" t="s">
        <v>77</v>
      </c>
      <c r="D42" s="819" t="s">
        <v>610</v>
      </c>
      <c r="E42" s="819" t="s">
        <v>50</v>
      </c>
      <c r="F42" s="819" t="s">
        <v>78</v>
      </c>
      <c r="G42" s="821">
        <v>117.5</v>
      </c>
      <c r="H42" s="816" t="s">
        <v>79</v>
      </c>
      <c r="I42" s="821">
        <f t="shared" si="0"/>
        <v>5875</v>
      </c>
      <c r="J42" s="823">
        <v>125496</v>
      </c>
      <c r="K42" s="823">
        <f t="shared" si="1"/>
        <v>119621</v>
      </c>
    </row>
    <row r="43" spans="1:11" s="824" customFormat="1" ht="63">
      <c r="A43" s="816">
        <f t="shared" si="2"/>
        <v>38</v>
      </c>
      <c r="B43" s="817">
        <v>2</v>
      </c>
      <c r="C43" s="818" t="s">
        <v>83</v>
      </c>
      <c r="D43" s="819" t="s">
        <v>610</v>
      </c>
      <c r="E43" s="819" t="s">
        <v>50</v>
      </c>
      <c r="F43" s="819" t="s">
        <v>84</v>
      </c>
      <c r="G43" s="821">
        <v>4725</v>
      </c>
      <c r="H43" s="816" t="s">
        <v>15</v>
      </c>
      <c r="I43" s="821">
        <f t="shared" si="0"/>
        <v>9450</v>
      </c>
      <c r="J43" s="823">
        <v>44431.199999999997</v>
      </c>
      <c r="K43" s="823">
        <f t="shared" si="1"/>
        <v>34981.199999999997</v>
      </c>
    </row>
    <row r="44" spans="1:11" s="824" customFormat="1" ht="31.5">
      <c r="A44" s="816">
        <f t="shared" si="2"/>
        <v>39</v>
      </c>
      <c r="B44" s="817">
        <v>2</v>
      </c>
      <c r="C44" s="818" t="s">
        <v>85</v>
      </c>
      <c r="D44" s="819" t="s">
        <v>610</v>
      </c>
      <c r="E44" s="819" t="s">
        <v>13</v>
      </c>
      <c r="F44" s="819" t="s">
        <v>86</v>
      </c>
      <c r="G44" s="821">
        <v>1323</v>
      </c>
      <c r="H44" s="816" t="s">
        <v>15</v>
      </c>
      <c r="I44" s="821">
        <f t="shared" si="0"/>
        <v>2646</v>
      </c>
      <c r="J44" s="823">
        <v>13896</v>
      </c>
      <c r="K44" s="823">
        <f t="shared" si="1"/>
        <v>11250</v>
      </c>
    </row>
    <row r="45" spans="1:11" s="824" customFormat="1">
      <c r="A45" s="816">
        <f t="shared" si="2"/>
        <v>40</v>
      </c>
      <c r="B45" s="817">
        <v>106</v>
      </c>
      <c r="C45" s="818" t="s">
        <v>89</v>
      </c>
      <c r="D45" s="819" t="s">
        <v>610</v>
      </c>
      <c r="E45" s="819" t="s">
        <v>13</v>
      </c>
      <c r="F45" s="819" t="s">
        <v>90</v>
      </c>
      <c r="G45" s="821">
        <v>200</v>
      </c>
      <c r="H45" s="816" t="s">
        <v>82</v>
      </c>
      <c r="I45" s="821">
        <f t="shared" si="0"/>
        <v>21200</v>
      </c>
      <c r="J45" s="823">
        <v>26000</v>
      </c>
      <c r="K45" s="823">
        <f t="shared" si="1"/>
        <v>4800</v>
      </c>
    </row>
    <row r="46" spans="1:11" s="824" customFormat="1" ht="78.75">
      <c r="A46" s="816">
        <f t="shared" si="2"/>
        <v>41</v>
      </c>
      <c r="B46" s="817">
        <v>14</v>
      </c>
      <c r="C46" s="818" t="s">
        <v>1265</v>
      </c>
      <c r="D46" s="819" t="s">
        <v>610</v>
      </c>
      <c r="E46" s="819" t="s">
        <v>13</v>
      </c>
      <c r="F46" s="819" t="s">
        <v>91</v>
      </c>
      <c r="G46" s="821">
        <v>135.66</v>
      </c>
      <c r="H46" s="816" t="s">
        <v>82</v>
      </c>
      <c r="I46" s="821">
        <f t="shared" si="0"/>
        <v>1899.24</v>
      </c>
      <c r="J46" s="823">
        <v>9840</v>
      </c>
      <c r="K46" s="823">
        <f t="shared" si="1"/>
        <v>7940.76</v>
      </c>
    </row>
    <row r="47" spans="1:11" s="824" customFormat="1">
      <c r="A47" s="816">
        <f t="shared" si="2"/>
        <v>42</v>
      </c>
      <c r="B47" s="817">
        <v>4</v>
      </c>
      <c r="C47" s="818" t="s">
        <v>96</v>
      </c>
      <c r="D47" s="819" t="s">
        <v>610</v>
      </c>
      <c r="E47" s="819" t="s">
        <v>13</v>
      </c>
      <c r="F47" s="819" t="s">
        <v>97</v>
      </c>
      <c r="G47" s="821">
        <v>2764.76</v>
      </c>
      <c r="H47" s="816" t="s">
        <v>15</v>
      </c>
      <c r="I47" s="821">
        <f t="shared" si="0"/>
        <v>11059.04</v>
      </c>
      <c r="J47" s="823">
        <v>5875</v>
      </c>
      <c r="K47" s="823">
        <f t="shared" si="1"/>
        <v>-5184.0400000000009</v>
      </c>
    </row>
    <row r="48" spans="1:11" s="824" customFormat="1" ht="207.75">
      <c r="A48" s="816">
        <f t="shared" si="2"/>
        <v>43</v>
      </c>
      <c r="B48" s="817">
        <v>85</v>
      </c>
      <c r="C48" s="818" t="s">
        <v>793</v>
      </c>
      <c r="D48" s="819" t="s">
        <v>610</v>
      </c>
      <c r="E48" s="819" t="s">
        <v>13</v>
      </c>
      <c r="F48" s="819" t="s">
        <v>98</v>
      </c>
      <c r="G48" s="821">
        <v>465.46</v>
      </c>
      <c r="H48" s="816" t="s">
        <v>82</v>
      </c>
      <c r="I48" s="821">
        <f t="shared" si="0"/>
        <v>39564.1</v>
      </c>
      <c r="J48" s="823">
        <v>9450</v>
      </c>
      <c r="K48" s="823">
        <f t="shared" si="1"/>
        <v>-30114.1</v>
      </c>
    </row>
    <row r="49" spans="1:11" s="824" customFormat="1" ht="79.5">
      <c r="A49" s="816">
        <f t="shared" si="2"/>
        <v>44</v>
      </c>
      <c r="B49" s="817">
        <v>15</v>
      </c>
      <c r="C49" s="818" t="s">
        <v>1266</v>
      </c>
      <c r="D49" s="819" t="s">
        <v>610</v>
      </c>
      <c r="E49" s="819" t="s">
        <v>13</v>
      </c>
      <c r="F49" s="819" t="s">
        <v>99</v>
      </c>
      <c r="G49" s="821">
        <v>126.23</v>
      </c>
      <c r="H49" s="816" t="s">
        <v>82</v>
      </c>
      <c r="I49" s="821">
        <f t="shared" si="0"/>
        <v>1893.45</v>
      </c>
      <c r="J49" s="823">
        <v>2646</v>
      </c>
      <c r="K49" s="823">
        <f t="shared" si="1"/>
        <v>752.55</v>
      </c>
    </row>
    <row r="50" spans="1:11" s="824" customFormat="1" ht="31.5">
      <c r="A50" s="816">
        <f t="shared" si="2"/>
        <v>45</v>
      </c>
      <c r="B50" s="817">
        <v>2</v>
      </c>
      <c r="C50" s="818" t="s">
        <v>100</v>
      </c>
      <c r="D50" s="819" t="s">
        <v>610</v>
      </c>
      <c r="E50" s="819" t="s">
        <v>13</v>
      </c>
      <c r="F50" s="819" t="s">
        <v>101</v>
      </c>
      <c r="G50" s="821">
        <v>2370.63</v>
      </c>
      <c r="H50" s="816" t="s">
        <v>15</v>
      </c>
      <c r="I50" s="821">
        <f t="shared" si="0"/>
        <v>4741.26</v>
      </c>
      <c r="J50" s="823">
        <v>21200</v>
      </c>
      <c r="K50" s="823">
        <f t="shared" si="1"/>
        <v>16458.739999999998</v>
      </c>
    </row>
    <row r="51" spans="1:11" s="824" customFormat="1" ht="207.75">
      <c r="A51" s="816">
        <f t="shared" si="2"/>
        <v>46</v>
      </c>
      <c r="B51" s="817">
        <v>90</v>
      </c>
      <c r="C51" s="818" t="s">
        <v>1267</v>
      </c>
      <c r="D51" s="819" t="s">
        <v>610</v>
      </c>
      <c r="E51" s="819" t="s">
        <v>13</v>
      </c>
      <c r="F51" s="819" t="s">
        <v>102</v>
      </c>
      <c r="G51" s="821">
        <v>377.63</v>
      </c>
      <c r="H51" s="816" t="s">
        <v>82</v>
      </c>
      <c r="I51" s="821">
        <f t="shared" si="0"/>
        <v>33986.699999999997</v>
      </c>
      <c r="J51" s="823">
        <v>1899.24</v>
      </c>
      <c r="K51" s="823">
        <f t="shared" si="1"/>
        <v>-32087.459999999995</v>
      </c>
    </row>
    <row r="52" spans="1:11" s="824" customFormat="1" ht="81">
      <c r="A52" s="816">
        <f t="shared" si="2"/>
        <v>47</v>
      </c>
      <c r="B52" s="817">
        <v>10</v>
      </c>
      <c r="C52" s="818" t="s">
        <v>1268</v>
      </c>
      <c r="D52" s="819" t="s">
        <v>610</v>
      </c>
      <c r="E52" s="819" t="s">
        <v>13</v>
      </c>
      <c r="F52" s="819" t="s">
        <v>103</v>
      </c>
      <c r="G52" s="821">
        <v>85.43</v>
      </c>
      <c r="H52" s="816" t="s">
        <v>82</v>
      </c>
      <c r="I52" s="821">
        <f t="shared" si="0"/>
        <v>854.30000000000007</v>
      </c>
      <c r="J52" s="823">
        <v>11059.04</v>
      </c>
      <c r="K52" s="823">
        <f t="shared" si="1"/>
        <v>10204.740000000002</v>
      </c>
    </row>
    <row r="53" spans="1:11" s="824" customFormat="1" ht="31.5">
      <c r="A53" s="816">
        <f t="shared" si="2"/>
        <v>48</v>
      </c>
      <c r="B53" s="817">
        <v>2</v>
      </c>
      <c r="C53" s="818" t="s">
        <v>104</v>
      </c>
      <c r="D53" s="819" t="s">
        <v>610</v>
      </c>
      <c r="E53" s="819" t="s">
        <v>13</v>
      </c>
      <c r="F53" s="819" t="s">
        <v>105</v>
      </c>
      <c r="G53" s="821">
        <v>968.9</v>
      </c>
      <c r="H53" s="816" t="s">
        <v>15</v>
      </c>
      <c r="I53" s="821">
        <f t="shared" si="0"/>
        <v>1937.8</v>
      </c>
      <c r="J53" s="823">
        <v>39564.1</v>
      </c>
      <c r="K53" s="823">
        <f t="shared" si="1"/>
        <v>37626.299999999996</v>
      </c>
    </row>
    <row r="54" spans="1:11" s="824" customFormat="1" ht="47.25">
      <c r="A54" s="816">
        <f t="shared" si="2"/>
        <v>49</v>
      </c>
      <c r="B54" s="817">
        <v>2200</v>
      </c>
      <c r="C54" s="818" t="s">
        <v>106</v>
      </c>
      <c r="D54" s="819" t="s">
        <v>610</v>
      </c>
      <c r="E54" s="819" t="s">
        <v>13</v>
      </c>
      <c r="F54" s="819" t="s">
        <v>107</v>
      </c>
      <c r="G54" s="821">
        <v>27</v>
      </c>
      <c r="H54" s="816" t="s">
        <v>82</v>
      </c>
      <c r="I54" s="821">
        <f t="shared" si="0"/>
        <v>59400</v>
      </c>
      <c r="J54" s="823">
        <v>1893.45</v>
      </c>
      <c r="K54" s="823">
        <f t="shared" si="1"/>
        <v>-57506.55</v>
      </c>
    </row>
    <row r="55" spans="1:11" s="824" customFormat="1" ht="63">
      <c r="A55" s="816">
        <f t="shared" si="2"/>
        <v>50</v>
      </c>
      <c r="B55" s="817">
        <v>500</v>
      </c>
      <c r="C55" s="818" t="s">
        <v>108</v>
      </c>
      <c r="D55" s="819" t="s">
        <v>610</v>
      </c>
      <c r="E55" s="819" t="s">
        <v>13</v>
      </c>
      <c r="F55" s="819" t="s">
        <v>109</v>
      </c>
      <c r="G55" s="821">
        <v>27</v>
      </c>
      <c r="H55" s="816" t="s">
        <v>15</v>
      </c>
      <c r="I55" s="821">
        <f t="shared" si="0"/>
        <v>13500</v>
      </c>
      <c r="J55" s="823">
        <v>4741.26</v>
      </c>
      <c r="K55" s="823">
        <f t="shared" si="1"/>
        <v>-8758.74</v>
      </c>
    </row>
    <row r="56" spans="1:11" s="824" customFormat="1" ht="80.25">
      <c r="A56" s="816">
        <f t="shared" si="2"/>
        <v>51</v>
      </c>
      <c r="B56" s="817">
        <v>2</v>
      </c>
      <c r="C56" s="818" t="s">
        <v>637</v>
      </c>
      <c r="D56" s="819" t="s">
        <v>610</v>
      </c>
      <c r="E56" s="819" t="s">
        <v>13</v>
      </c>
      <c r="F56" s="819" t="s">
        <v>111</v>
      </c>
      <c r="G56" s="821">
        <v>2643.83</v>
      </c>
      <c r="H56" s="816" t="s">
        <v>15</v>
      </c>
      <c r="I56" s="821">
        <f t="shared" si="0"/>
        <v>5287.66</v>
      </c>
      <c r="J56" s="823">
        <v>33986.699999999997</v>
      </c>
      <c r="K56" s="823">
        <f t="shared" si="1"/>
        <v>28699.039999999997</v>
      </c>
    </row>
    <row r="57" spans="1:11" s="824" customFormat="1" ht="48.75">
      <c r="A57" s="816">
        <f t="shared" si="2"/>
        <v>52</v>
      </c>
      <c r="B57" s="817">
        <v>2</v>
      </c>
      <c r="C57" s="818" t="s">
        <v>1269</v>
      </c>
      <c r="D57" s="819" t="s">
        <v>610</v>
      </c>
      <c r="E57" s="819" t="s">
        <v>13</v>
      </c>
      <c r="F57" s="819" t="s">
        <v>110</v>
      </c>
      <c r="G57" s="821">
        <v>990.68</v>
      </c>
      <c r="H57" s="816" t="s">
        <v>15</v>
      </c>
      <c r="I57" s="821">
        <f t="shared" si="0"/>
        <v>1981.36</v>
      </c>
      <c r="J57" s="823">
        <v>854.3</v>
      </c>
      <c r="K57" s="823">
        <f t="shared" si="1"/>
        <v>-1127.06</v>
      </c>
    </row>
    <row r="58" spans="1:11" s="824" customFormat="1" ht="47.25">
      <c r="A58" s="816">
        <f t="shared" si="2"/>
        <v>53</v>
      </c>
      <c r="B58" s="817">
        <v>2.1</v>
      </c>
      <c r="C58" s="818" t="s">
        <v>112</v>
      </c>
      <c r="D58" s="819" t="s">
        <v>610</v>
      </c>
      <c r="E58" s="819" t="s">
        <v>13</v>
      </c>
      <c r="F58" s="819" t="s">
        <v>113</v>
      </c>
      <c r="G58" s="821">
        <v>6579</v>
      </c>
      <c r="H58" s="816" t="s">
        <v>114</v>
      </c>
      <c r="I58" s="821">
        <f t="shared" si="0"/>
        <v>13815.900000000001</v>
      </c>
      <c r="J58" s="823">
        <v>1100</v>
      </c>
      <c r="K58" s="823">
        <f t="shared" si="1"/>
        <v>-12715.900000000001</v>
      </c>
    </row>
    <row r="59" spans="1:11" s="824" customFormat="1" ht="31.5">
      <c r="A59" s="816">
        <f t="shared" si="2"/>
        <v>54</v>
      </c>
      <c r="B59" s="817">
        <v>6.2E-2</v>
      </c>
      <c r="C59" s="818" t="s">
        <v>115</v>
      </c>
      <c r="D59" s="819" t="s">
        <v>610</v>
      </c>
      <c r="E59" s="819" t="s">
        <v>13</v>
      </c>
      <c r="F59" s="819" t="s">
        <v>116</v>
      </c>
      <c r="G59" s="821">
        <v>3893.06</v>
      </c>
      <c r="H59" s="816" t="s">
        <v>114</v>
      </c>
      <c r="I59" s="821">
        <f t="shared" si="0"/>
        <v>241.36972</v>
      </c>
      <c r="J59" s="823">
        <v>1937.8</v>
      </c>
      <c r="K59" s="823">
        <f t="shared" si="1"/>
        <v>1696.43028</v>
      </c>
    </row>
    <row r="60" spans="1:11" s="824" customFormat="1">
      <c r="A60" s="816">
        <f t="shared" si="2"/>
        <v>55</v>
      </c>
      <c r="B60" s="817">
        <v>2</v>
      </c>
      <c r="C60" s="818" t="s">
        <v>117</v>
      </c>
      <c r="D60" s="819" t="s">
        <v>610</v>
      </c>
      <c r="E60" s="819" t="s">
        <v>13</v>
      </c>
      <c r="F60" s="819" t="s">
        <v>118</v>
      </c>
      <c r="G60" s="821">
        <v>48</v>
      </c>
      <c r="H60" s="816" t="s">
        <v>15</v>
      </c>
      <c r="I60" s="821">
        <f t="shared" si="0"/>
        <v>96</v>
      </c>
      <c r="J60" s="823">
        <v>59400</v>
      </c>
      <c r="K60" s="823">
        <f t="shared" si="1"/>
        <v>59304</v>
      </c>
    </row>
    <row r="61" spans="1:11" s="824" customFormat="1">
      <c r="A61" s="816">
        <f t="shared" si="2"/>
        <v>56</v>
      </c>
      <c r="B61" s="817">
        <v>1</v>
      </c>
      <c r="C61" s="818" t="s">
        <v>119</v>
      </c>
      <c r="D61" s="819" t="s">
        <v>610</v>
      </c>
      <c r="E61" s="819" t="s">
        <v>13</v>
      </c>
      <c r="F61" s="819" t="s">
        <v>120</v>
      </c>
      <c r="G61" s="821">
        <v>740.52</v>
      </c>
      <c r="H61" s="816" t="s">
        <v>44</v>
      </c>
      <c r="I61" s="821">
        <f t="shared" si="0"/>
        <v>740.52</v>
      </c>
      <c r="J61" s="823">
        <v>13500</v>
      </c>
      <c r="K61" s="823">
        <f t="shared" si="1"/>
        <v>12759.48</v>
      </c>
    </row>
    <row r="62" spans="1:11" s="824" customFormat="1" ht="31.5">
      <c r="A62" s="816">
        <f t="shared" si="2"/>
        <v>57</v>
      </c>
      <c r="B62" s="817">
        <v>1</v>
      </c>
      <c r="C62" s="818" t="s">
        <v>121</v>
      </c>
      <c r="D62" s="819" t="s">
        <v>610</v>
      </c>
      <c r="E62" s="819" t="s">
        <v>13</v>
      </c>
      <c r="F62" s="819" t="s">
        <v>122</v>
      </c>
      <c r="G62" s="821">
        <v>1813.49</v>
      </c>
      <c r="H62" s="816" t="s">
        <v>15</v>
      </c>
      <c r="I62" s="821">
        <f t="shared" si="0"/>
        <v>1813.49</v>
      </c>
      <c r="J62" s="823">
        <v>304</v>
      </c>
      <c r="K62" s="823">
        <f t="shared" si="1"/>
        <v>-1509.49</v>
      </c>
    </row>
    <row r="63" spans="1:11" s="824" customFormat="1" ht="128.25">
      <c r="A63" s="816">
        <f t="shared" si="2"/>
        <v>58</v>
      </c>
      <c r="B63" s="817">
        <v>1</v>
      </c>
      <c r="C63" s="818" t="s">
        <v>638</v>
      </c>
      <c r="D63" s="819" t="s">
        <v>610</v>
      </c>
      <c r="E63" s="819" t="s">
        <v>13</v>
      </c>
      <c r="F63" s="819" t="s">
        <v>123</v>
      </c>
      <c r="G63" s="821">
        <v>142</v>
      </c>
      <c r="H63" s="816" t="s">
        <v>15</v>
      </c>
      <c r="I63" s="821">
        <f t="shared" si="0"/>
        <v>142</v>
      </c>
      <c r="J63" s="823">
        <v>200</v>
      </c>
      <c r="K63" s="823">
        <f t="shared" si="1"/>
        <v>58</v>
      </c>
    </row>
    <row r="64" spans="1:11" s="824" customFormat="1" ht="63">
      <c r="A64" s="816">
        <f t="shared" si="2"/>
        <v>59</v>
      </c>
      <c r="B64" s="817">
        <v>1</v>
      </c>
      <c r="C64" s="818" t="s">
        <v>124</v>
      </c>
      <c r="D64" s="819" t="s">
        <v>610</v>
      </c>
      <c r="E64" s="819" t="s">
        <v>13</v>
      </c>
      <c r="F64" s="819" t="s">
        <v>125</v>
      </c>
      <c r="G64" s="821">
        <v>1594.67</v>
      </c>
      <c r="H64" s="816" t="s">
        <v>15</v>
      </c>
      <c r="I64" s="821">
        <f t="shared" si="0"/>
        <v>1594.67</v>
      </c>
      <c r="J64" s="823">
        <v>5287.66</v>
      </c>
      <c r="K64" s="823">
        <f t="shared" si="1"/>
        <v>3692.99</v>
      </c>
    </row>
    <row r="65" spans="1:11" s="824" customFormat="1" ht="16.5">
      <c r="A65" s="816">
        <f t="shared" si="2"/>
        <v>60</v>
      </c>
      <c r="B65" s="817">
        <v>18</v>
      </c>
      <c r="C65" s="818" t="s">
        <v>640</v>
      </c>
      <c r="D65" s="819" t="s">
        <v>610</v>
      </c>
      <c r="E65" s="819" t="s">
        <v>50</v>
      </c>
      <c r="F65" s="819" t="s">
        <v>126</v>
      </c>
      <c r="G65" s="821">
        <v>105</v>
      </c>
      <c r="H65" s="816" t="s">
        <v>79</v>
      </c>
      <c r="I65" s="821">
        <f t="shared" si="0"/>
        <v>1890</v>
      </c>
      <c r="J65" s="823">
        <v>1981.36</v>
      </c>
      <c r="K65" s="823">
        <f t="shared" si="1"/>
        <v>91.3599999999999</v>
      </c>
    </row>
    <row r="66" spans="1:11" s="824" customFormat="1" ht="47.25">
      <c r="A66" s="816">
        <f t="shared" si="2"/>
        <v>61</v>
      </c>
      <c r="B66" s="817">
        <v>30</v>
      </c>
      <c r="C66" s="818" t="s">
        <v>127</v>
      </c>
      <c r="D66" s="819" t="s">
        <v>610</v>
      </c>
      <c r="E66" s="819" t="s">
        <v>13</v>
      </c>
      <c r="F66" s="819" t="s">
        <v>128</v>
      </c>
      <c r="G66" s="821">
        <v>14.03</v>
      </c>
      <c r="H66" s="816" t="s">
        <v>82</v>
      </c>
      <c r="I66" s="821">
        <f t="shared" si="0"/>
        <v>420.9</v>
      </c>
      <c r="J66" s="823">
        <v>13815.9</v>
      </c>
      <c r="K66" s="823">
        <f t="shared" si="1"/>
        <v>13395</v>
      </c>
    </row>
    <row r="67" spans="1:11" s="824" customFormat="1">
      <c r="A67" s="816">
        <f t="shared" si="2"/>
        <v>62</v>
      </c>
      <c r="B67" s="817">
        <v>2</v>
      </c>
      <c r="C67" s="818" t="s">
        <v>129</v>
      </c>
      <c r="D67" s="819" t="s">
        <v>610</v>
      </c>
      <c r="E67" s="819" t="s">
        <v>13</v>
      </c>
      <c r="F67" s="819" t="s">
        <v>130</v>
      </c>
      <c r="G67" s="821">
        <v>1024</v>
      </c>
      <c r="H67" s="816" t="s">
        <v>131</v>
      </c>
      <c r="I67" s="821">
        <f t="shared" si="0"/>
        <v>2048</v>
      </c>
      <c r="J67" s="823">
        <v>241.37</v>
      </c>
      <c r="K67" s="823">
        <f t="shared" si="1"/>
        <v>-1806.63</v>
      </c>
    </row>
    <row r="68" spans="1:11" s="824" customFormat="1" ht="79.5" customHeight="1">
      <c r="A68" s="816">
        <f t="shared" si="2"/>
        <v>63</v>
      </c>
      <c r="B68" s="817">
        <v>1</v>
      </c>
      <c r="C68" s="818" t="s">
        <v>641</v>
      </c>
      <c r="D68" s="819" t="s">
        <v>610</v>
      </c>
      <c r="E68" s="819" t="s">
        <v>13</v>
      </c>
      <c r="F68" s="819" t="s">
        <v>24</v>
      </c>
      <c r="G68" s="821">
        <v>3299.7</v>
      </c>
      <c r="H68" s="816" t="s">
        <v>15</v>
      </c>
      <c r="I68" s="821">
        <f t="shared" si="0"/>
        <v>3299.7</v>
      </c>
      <c r="J68" s="823">
        <v>48</v>
      </c>
      <c r="K68" s="823">
        <f t="shared" si="1"/>
        <v>-3251.7</v>
      </c>
    </row>
    <row r="69" spans="1:11" s="824" customFormat="1">
      <c r="A69" s="816">
        <f t="shared" si="2"/>
        <v>64</v>
      </c>
      <c r="B69" s="817">
        <v>2</v>
      </c>
      <c r="C69" s="818" t="s">
        <v>132</v>
      </c>
      <c r="D69" s="819" t="s">
        <v>610</v>
      </c>
      <c r="E69" s="819" t="s">
        <v>13</v>
      </c>
      <c r="F69" s="819" t="s">
        <v>133</v>
      </c>
      <c r="G69" s="821">
        <v>1024</v>
      </c>
      <c r="H69" s="816" t="s">
        <v>131</v>
      </c>
      <c r="I69" s="821">
        <f t="shared" si="0"/>
        <v>2048</v>
      </c>
      <c r="J69" s="823">
        <v>18</v>
      </c>
      <c r="K69" s="823">
        <f t="shared" si="1"/>
        <v>-2030</v>
      </c>
    </row>
    <row r="70" spans="1:11" s="824" customFormat="1" ht="94.5">
      <c r="A70" s="816">
        <f t="shared" si="2"/>
        <v>65</v>
      </c>
      <c r="B70" s="817">
        <v>8</v>
      </c>
      <c r="C70" s="818" t="s">
        <v>1270</v>
      </c>
      <c r="D70" s="819" t="s">
        <v>610</v>
      </c>
      <c r="E70" s="819" t="s">
        <v>50</v>
      </c>
      <c r="F70" s="819" t="s">
        <v>135</v>
      </c>
      <c r="G70" s="821">
        <v>13913</v>
      </c>
      <c r="H70" s="816" t="s">
        <v>15</v>
      </c>
      <c r="I70" s="821">
        <f t="shared" si="0"/>
        <v>111304</v>
      </c>
      <c r="J70" s="823">
        <v>18</v>
      </c>
      <c r="K70" s="823">
        <f t="shared" si="1"/>
        <v>-111286</v>
      </c>
    </row>
    <row r="71" spans="1:11" s="824" customFormat="1">
      <c r="A71" s="816">
        <f t="shared" si="2"/>
        <v>66</v>
      </c>
      <c r="B71" s="817">
        <v>8</v>
      </c>
      <c r="C71" s="818" t="s">
        <v>137</v>
      </c>
      <c r="D71" s="819" t="s">
        <v>610</v>
      </c>
      <c r="E71" s="819" t="s">
        <v>13</v>
      </c>
      <c r="F71" s="819" t="s">
        <v>138</v>
      </c>
      <c r="G71" s="821">
        <v>1379</v>
      </c>
      <c r="H71" s="816" t="s">
        <v>15</v>
      </c>
      <c r="I71" s="821">
        <f t="shared" ref="I71:I134" si="3">B71*G71</f>
        <v>11032</v>
      </c>
      <c r="J71" s="823">
        <v>740.52</v>
      </c>
      <c r="K71" s="823">
        <f t="shared" ref="K71:K135" si="4">J71-I71</f>
        <v>-10291.48</v>
      </c>
    </row>
    <row r="72" spans="1:11" s="824" customFormat="1" ht="47.25">
      <c r="A72" s="816">
        <f t="shared" ref="A72:A135" si="5">A71+1</f>
        <v>67</v>
      </c>
      <c r="B72" s="817">
        <v>6.1</v>
      </c>
      <c r="C72" s="818" t="s">
        <v>112</v>
      </c>
      <c r="D72" s="819" t="s">
        <v>610</v>
      </c>
      <c r="E72" s="819" t="s">
        <v>13</v>
      </c>
      <c r="F72" s="819" t="s">
        <v>113</v>
      </c>
      <c r="G72" s="821">
        <v>6579</v>
      </c>
      <c r="H72" s="816" t="s">
        <v>114</v>
      </c>
      <c r="I72" s="821">
        <f t="shared" si="3"/>
        <v>40131.899999999994</v>
      </c>
      <c r="J72" s="823">
        <v>80</v>
      </c>
      <c r="K72" s="823">
        <f t="shared" si="4"/>
        <v>-40051.899999999994</v>
      </c>
    </row>
    <row r="73" spans="1:11" s="824" customFormat="1" ht="31.5">
      <c r="A73" s="816">
        <f t="shared" si="5"/>
        <v>68</v>
      </c>
      <c r="B73" s="817">
        <v>0.25</v>
      </c>
      <c r="C73" s="818" t="s">
        <v>115</v>
      </c>
      <c r="D73" s="819" t="s">
        <v>610</v>
      </c>
      <c r="E73" s="819" t="s">
        <v>13</v>
      </c>
      <c r="F73" s="819" t="s">
        <v>116</v>
      </c>
      <c r="G73" s="821">
        <v>3893</v>
      </c>
      <c r="H73" s="816" t="s">
        <v>114</v>
      </c>
      <c r="I73" s="821">
        <f t="shared" si="3"/>
        <v>973.25</v>
      </c>
      <c r="J73" s="823">
        <v>80</v>
      </c>
      <c r="K73" s="823">
        <f t="shared" si="4"/>
        <v>-893.25</v>
      </c>
    </row>
    <row r="74" spans="1:11" s="824" customFormat="1">
      <c r="A74" s="816">
        <f t="shared" si="5"/>
        <v>69</v>
      </c>
      <c r="B74" s="817">
        <v>8</v>
      </c>
      <c r="C74" s="818" t="s">
        <v>117</v>
      </c>
      <c r="D74" s="819" t="s">
        <v>610</v>
      </c>
      <c r="E74" s="819" t="s">
        <v>13</v>
      </c>
      <c r="F74" s="819" t="s">
        <v>118</v>
      </c>
      <c r="G74" s="821">
        <v>48</v>
      </c>
      <c r="H74" s="816" t="s">
        <v>15</v>
      </c>
      <c r="I74" s="821">
        <f t="shared" si="3"/>
        <v>384</v>
      </c>
      <c r="J74" s="823">
        <v>1813.49</v>
      </c>
      <c r="K74" s="823">
        <f t="shared" si="4"/>
        <v>1429.49</v>
      </c>
    </row>
    <row r="75" spans="1:11" s="824" customFormat="1">
      <c r="A75" s="816">
        <f t="shared" si="5"/>
        <v>70</v>
      </c>
      <c r="B75" s="817">
        <v>8</v>
      </c>
      <c r="C75" s="818" t="s">
        <v>139</v>
      </c>
      <c r="D75" s="819" t="s">
        <v>610</v>
      </c>
      <c r="E75" s="819" t="s">
        <v>50</v>
      </c>
      <c r="F75" s="819" t="s">
        <v>140</v>
      </c>
      <c r="G75" s="821">
        <v>6450</v>
      </c>
      <c r="H75" s="816" t="s">
        <v>15</v>
      </c>
      <c r="I75" s="821">
        <f t="shared" si="3"/>
        <v>51600</v>
      </c>
      <c r="J75" s="823">
        <v>142</v>
      </c>
      <c r="K75" s="823">
        <f t="shared" si="4"/>
        <v>-51458</v>
      </c>
    </row>
    <row r="76" spans="1:11" s="824" customFormat="1">
      <c r="A76" s="816">
        <f t="shared" si="5"/>
        <v>71</v>
      </c>
      <c r="B76" s="817">
        <v>50</v>
      </c>
      <c r="C76" s="818" t="s">
        <v>141</v>
      </c>
      <c r="D76" s="819" t="s">
        <v>610</v>
      </c>
      <c r="E76" s="819" t="s">
        <v>50</v>
      </c>
      <c r="F76" s="819" t="s">
        <v>78</v>
      </c>
      <c r="G76" s="821">
        <v>117.5</v>
      </c>
      <c r="H76" s="816" t="s">
        <v>79</v>
      </c>
      <c r="I76" s="821">
        <f t="shared" si="3"/>
        <v>5875</v>
      </c>
      <c r="J76" s="823">
        <v>1594.67</v>
      </c>
      <c r="K76" s="823">
        <f t="shared" si="4"/>
        <v>-4280.33</v>
      </c>
    </row>
    <row r="77" spans="1:11" s="824" customFormat="1" ht="47.25">
      <c r="A77" s="816">
        <f t="shared" si="5"/>
        <v>72</v>
      </c>
      <c r="B77" s="817">
        <v>8</v>
      </c>
      <c r="C77" s="818" t="s">
        <v>142</v>
      </c>
      <c r="D77" s="819" t="s">
        <v>610</v>
      </c>
      <c r="E77" s="819" t="s">
        <v>13</v>
      </c>
      <c r="F77" s="819" t="s">
        <v>143</v>
      </c>
      <c r="G77" s="821">
        <v>1268</v>
      </c>
      <c r="H77" s="816" t="s">
        <v>15</v>
      </c>
      <c r="I77" s="821">
        <f t="shared" si="3"/>
        <v>10144</v>
      </c>
      <c r="J77" s="823">
        <v>1890</v>
      </c>
      <c r="K77" s="823">
        <f t="shared" si="4"/>
        <v>-8254</v>
      </c>
    </row>
    <row r="78" spans="1:11" s="824" customFormat="1">
      <c r="A78" s="816">
        <f t="shared" si="5"/>
        <v>73</v>
      </c>
      <c r="B78" s="817">
        <v>1</v>
      </c>
      <c r="C78" s="818" t="s">
        <v>144</v>
      </c>
      <c r="D78" s="819" t="s">
        <v>610</v>
      </c>
      <c r="E78" s="819" t="s">
        <v>50</v>
      </c>
      <c r="F78" s="819" t="s">
        <v>145</v>
      </c>
      <c r="G78" s="821">
        <v>9818</v>
      </c>
      <c r="H78" s="816" t="s">
        <v>15</v>
      </c>
      <c r="I78" s="821">
        <f t="shared" si="3"/>
        <v>9818</v>
      </c>
      <c r="J78" s="823">
        <v>420.9</v>
      </c>
      <c r="K78" s="823">
        <f t="shared" si="4"/>
        <v>-9397.1</v>
      </c>
    </row>
    <row r="79" spans="1:11" s="824" customFormat="1" ht="31.5">
      <c r="A79" s="816">
        <f t="shared" si="5"/>
        <v>74</v>
      </c>
      <c r="B79" s="817">
        <v>750</v>
      </c>
      <c r="C79" s="818" t="s">
        <v>146</v>
      </c>
      <c r="D79" s="819" t="s">
        <v>610</v>
      </c>
      <c r="E79" s="819" t="s">
        <v>13</v>
      </c>
      <c r="F79" s="819" t="s">
        <v>147</v>
      </c>
      <c r="G79" s="821">
        <v>83</v>
      </c>
      <c r="H79" s="816" t="s">
        <v>79</v>
      </c>
      <c r="I79" s="821">
        <f t="shared" si="3"/>
        <v>62250</v>
      </c>
      <c r="J79" s="823">
        <v>2048</v>
      </c>
      <c r="K79" s="823">
        <f t="shared" si="4"/>
        <v>-60202</v>
      </c>
    </row>
    <row r="80" spans="1:11" s="824" customFormat="1">
      <c r="A80" s="816">
        <f t="shared" si="5"/>
        <v>75</v>
      </c>
      <c r="B80" s="817">
        <v>12</v>
      </c>
      <c r="C80" s="818" t="s">
        <v>148</v>
      </c>
      <c r="D80" s="819" t="s">
        <v>610</v>
      </c>
      <c r="E80" s="819" t="s">
        <v>50</v>
      </c>
      <c r="F80" s="819" t="s">
        <v>149</v>
      </c>
      <c r="G80" s="821">
        <v>1386</v>
      </c>
      <c r="H80" s="816" t="s">
        <v>15</v>
      </c>
      <c r="I80" s="821">
        <f t="shared" si="3"/>
        <v>16632</v>
      </c>
      <c r="J80" s="823">
        <v>3299.7</v>
      </c>
      <c r="K80" s="823">
        <f t="shared" si="4"/>
        <v>-13332.3</v>
      </c>
    </row>
    <row r="81" spans="1:11" s="824" customFormat="1">
      <c r="A81" s="816">
        <f t="shared" si="5"/>
        <v>76</v>
      </c>
      <c r="B81" s="817">
        <v>1</v>
      </c>
      <c r="C81" s="818" t="s">
        <v>150</v>
      </c>
      <c r="D81" s="819" t="s">
        <v>610</v>
      </c>
      <c r="E81" s="819" t="s">
        <v>50</v>
      </c>
      <c r="F81" s="819" t="s">
        <v>151</v>
      </c>
      <c r="G81" s="821">
        <v>4410</v>
      </c>
      <c r="H81" s="816" t="s">
        <v>15</v>
      </c>
      <c r="I81" s="821">
        <f t="shared" si="3"/>
        <v>4410</v>
      </c>
      <c r="J81" s="823">
        <v>2048</v>
      </c>
      <c r="K81" s="823">
        <f t="shared" si="4"/>
        <v>-2362</v>
      </c>
    </row>
    <row r="82" spans="1:11" s="824" customFormat="1">
      <c r="A82" s="816">
        <f t="shared" si="5"/>
        <v>77</v>
      </c>
      <c r="B82" s="817">
        <v>2</v>
      </c>
      <c r="C82" s="818" t="s">
        <v>152</v>
      </c>
      <c r="D82" s="819" t="s">
        <v>610</v>
      </c>
      <c r="E82" s="819" t="s">
        <v>50</v>
      </c>
      <c r="F82" s="819" t="s">
        <v>153</v>
      </c>
      <c r="G82" s="821">
        <v>9240</v>
      </c>
      <c r="H82" s="816" t="s">
        <v>15</v>
      </c>
      <c r="I82" s="821">
        <f t="shared" si="3"/>
        <v>18480</v>
      </c>
      <c r="J82" s="823">
        <v>111304</v>
      </c>
      <c r="K82" s="823">
        <f t="shared" si="4"/>
        <v>92824</v>
      </c>
    </row>
    <row r="83" spans="1:11" s="824" customFormat="1">
      <c r="A83" s="816">
        <f t="shared" si="5"/>
        <v>78</v>
      </c>
      <c r="B83" s="817">
        <v>2</v>
      </c>
      <c r="C83" s="818" t="s">
        <v>826</v>
      </c>
      <c r="D83" s="819" t="s">
        <v>610</v>
      </c>
      <c r="E83" s="819" t="s">
        <v>50</v>
      </c>
      <c r="F83" s="819" t="s">
        <v>155</v>
      </c>
      <c r="G83" s="821">
        <v>1386</v>
      </c>
      <c r="H83" s="816" t="s">
        <v>44</v>
      </c>
      <c r="I83" s="821">
        <f t="shared" si="3"/>
        <v>2772</v>
      </c>
      <c r="J83" s="823">
        <v>11032</v>
      </c>
      <c r="K83" s="823">
        <f t="shared" si="4"/>
        <v>8260</v>
      </c>
    </row>
    <row r="84" spans="1:11" s="824" customFormat="1">
      <c r="A84" s="816">
        <f t="shared" si="5"/>
        <v>79</v>
      </c>
      <c r="B84" s="817">
        <v>6</v>
      </c>
      <c r="C84" s="818" t="s">
        <v>827</v>
      </c>
      <c r="D84" s="819" t="s">
        <v>610</v>
      </c>
      <c r="E84" s="819" t="s">
        <v>50</v>
      </c>
      <c r="F84" s="819" t="s">
        <v>157</v>
      </c>
      <c r="G84" s="821">
        <v>4620</v>
      </c>
      <c r="H84" s="816" t="s">
        <v>15</v>
      </c>
      <c r="I84" s="821">
        <f t="shared" si="3"/>
        <v>27720</v>
      </c>
      <c r="J84" s="823">
        <v>40131.9</v>
      </c>
      <c r="K84" s="823">
        <f t="shared" si="4"/>
        <v>12411.900000000001</v>
      </c>
    </row>
    <row r="85" spans="1:11" s="824" customFormat="1">
      <c r="A85" s="816">
        <f t="shared" si="5"/>
        <v>80</v>
      </c>
      <c r="B85" s="817">
        <v>4</v>
      </c>
      <c r="C85" s="818" t="s">
        <v>828</v>
      </c>
      <c r="D85" s="819" t="s">
        <v>610</v>
      </c>
      <c r="E85" s="819" t="s">
        <v>50</v>
      </c>
      <c r="F85" s="819" t="s">
        <v>159</v>
      </c>
      <c r="G85" s="821">
        <v>231</v>
      </c>
      <c r="H85" s="816" t="s">
        <v>15</v>
      </c>
      <c r="I85" s="821">
        <f t="shared" si="3"/>
        <v>924</v>
      </c>
      <c r="J85" s="823">
        <v>973.25</v>
      </c>
      <c r="K85" s="823">
        <f t="shared" si="4"/>
        <v>49.25</v>
      </c>
    </row>
    <row r="86" spans="1:11" s="824" customFormat="1">
      <c r="A86" s="816">
        <f t="shared" si="5"/>
        <v>81</v>
      </c>
      <c r="B86" s="817">
        <v>4</v>
      </c>
      <c r="C86" s="818" t="s">
        <v>160</v>
      </c>
      <c r="D86" s="819" t="s">
        <v>610</v>
      </c>
      <c r="E86" s="819" t="s">
        <v>50</v>
      </c>
      <c r="F86" s="819" t="s">
        <v>161</v>
      </c>
      <c r="G86" s="821">
        <v>578</v>
      </c>
      <c r="H86" s="816" t="s">
        <v>15</v>
      </c>
      <c r="I86" s="821">
        <f t="shared" si="3"/>
        <v>2312</v>
      </c>
      <c r="J86" s="823">
        <v>384</v>
      </c>
      <c r="K86" s="823">
        <f t="shared" si="4"/>
        <v>-1928</v>
      </c>
    </row>
    <row r="87" spans="1:11" s="824" customFormat="1">
      <c r="A87" s="816">
        <f t="shared" si="5"/>
        <v>82</v>
      </c>
      <c r="B87" s="817">
        <v>4</v>
      </c>
      <c r="C87" s="818" t="s">
        <v>162</v>
      </c>
      <c r="D87" s="819" t="s">
        <v>610</v>
      </c>
      <c r="E87" s="819" t="s">
        <v>50</v>
      </c>
      <c r="F87" s="819" t="s">
        <v>163</v>
      </c>
      <c r="G87" s="821">
        <v>289</v>
      </c>
      <c r="H87" s="816" t="s">
        <v>44</v>
      </c>
      <c r="I87" s="821">
        <f t="shared" si="3"/>
        <v>1156</v>
      </c>
      <c r="J87" s="823">
        <v>51600</v>
      </c>
      <c r="K87" s="823">
        <f t="shared" si="4"/>
        <v>50444</v>
      </c>
    </row>
    <row r="88" spans="1:11" s="824" customFormat="1">
      <c r="A88" s="816">
        <f t="shared" si="5"/>
        <v>83</v>
      </c>
      <c r="B88" s="817">
        <v>1</v>
      </c>
      <c r="C88" s="818" t="s">
        <v>825</v>
      </c>
      <c r="D88" s="819" t="s">
        <v>610</v>
      </c>
      <c r="E88" s="819" t="s">
        <v>50</v>
      </c>
      <c r="F88" s="819" t="s">
        <v>165</v>
      </c>
      <c r="G88" s="821">
        <v>1386</v>
      </c>
      <c r="H88" s="816" t="s">
        <v>15</v>
      </c>
      <c r="I88" s="821">
        <f t="shared" si="3"/>
        <v>1386</v>
      </c>
      <c r="J88" s="823">
        <v>5875</v>
      </c>
      <c r="K88" s="823">
        <f t="shared" si="4"/>
        <v>4489</v>
      </c>
    </row>
    <row r="89" spans="1:11" s="824" customFormat="1">
      <c r="A89" s="816">
        <f t="shared" si="5"/>
        <v>84</v>
      </c>
      <c r="B89" s="817">
        <v>1</v>
      </c>
      <c r="C89" s="818" t="s">
        <v>166</v>
      </c>
      <c r="D89" s="819" t="s">
        <v>610</v>
      </c>
      <c r="E89" s="819" t="s">
        <v>50</v>
      </c>
      <c r="F89" s="819" t="s">
        <v>167</v>
      </c>
      <c r="G89" s="821">
        <v>6050</v>
      </c>
      <c r="H89" s="816" t="s">
        <v>15</v>
      </c>
      <c r="I89" s="821">
        <f t="shared" si="3"/>
        <v>6050</v>
      </c>
      <c r="J89" s="823">
        <v>10144</v>
      </c>
      <c r="K89" s="823">
        <f t="shared" si="4"/>
        <v>4094</v>
      </c>
    </row>
    <row r="90" spans="1:11" s="824" customFormat="1">
      <c r="A90" s="816">
        <f t="shared" si="5"/>
        <v>85</v>
      </c>
      <c r="B90" s="817">
        <v>4</v>
      </c>
      <c r="C90" s="818" t="s">
        <v>168</v>
      </c>
      <c r="D90" s="819" t="s">
        <v>610</v>
      </c>
      <c r="E90" s="819" t="s">
        <v>50</v>
      </c>
      <c r="F90" s="819" t="s">
        <v>169</v>
      </c>
      <c r="G90" s="821">
        <v>924</v>
      </c>
      <c r="H90" s="816" t="s">
        <v>15</v>
      </c>
      <c r="I90" s="821">
        <f t="shared" si="3"/>
        <v>3696</v>
      </c>
      <c r="J90" s="823">
        <v>9818</v>
      </c>
      <c r="K90" s="823">
        <f t="shared" si="4"/>
        <v>6122</v>
      </c>
    </row>
    <row r="91" spans="1:11" s="824" customFormat="1">
      <c r="A91" s="816">
        <f t="shared" si="5"/>
        <v>86</v>
      </c>
      <c r="B91" s="817">
        <v>1</v>
      </c>
      <c r="C91" s="818" t="s">
        <v>798</v>
      </c>
      <c r="D91" s="819" t="s">
        <v>610</v>
      </c>
      <c r="E91" s="819" t="s">
        <v>50</v>
      </c>
      <c r="F91" s="819" t="s">
        <v>171</v>
      </c>
      <c r="G91" s="821">
        <v>1733</v>
      </c>
      <c r="H91" s="816" t="s">
        <v>15</v>
      </c>
      <c r="I91" s="821">
        <f t="shared" si="3"/>
        <v>1733</v>
      </c>
      <c r="J91" s="835">
        <v>62250</v>
      </c>
      <c r="K91" s="823">
        <f t="shared" si="4"/>
        <v>60517</v>
      </c>
    </row>
    <row r="92" spans="1:11" s="824" customFormat="1">
      <c r="A92" s="816">
        <f t="shared" si="5"/>
        <v>87</v>
      </c>
      <c r="B92" s="817">
        <v>10</v>
      </c>
      <c r="C92" s="818" t="s">
        <v>172</v>
      </c>
      <c r="D92" s="819" t="s">
        <v>610</v>
      </c>
      <c r="E92" s="819" t="s">
        <v>50</v>
      </c>
      <c r="F92" s="819" t="s">
        <v>173</v>
      </c>
      <c r="G92" s="821">
        <v>116</v>
      </c>
      <c r="H92" s="816" t="s">
        <v>15</v>
      </c>
      <c r="I92" s="821">
        <f t="shared" si="3"/>
        <v>1160</v>
      </c>
      <c r="J92" s="835">
        <v>16632</v>
      </c>
      <c r="K92" s="823">
        <f t="shared" si="4"/>
        <v>15472</v>
      </c>
    </row>
    <row r="93" spans="1:11" s="824" customFormat="1" ht="31.5">
      <c r="A93" s="816">
        <f t="shared" si="5"/>
        <v>88</v>
      </c>
      <c r="B93" s="817">
        <v>1</v>
      </c>
      <c r="C93" s="818" t="s">
        <v>830</v>
      </c>
      <c r="D93" s="819" t="s">
        <v>610</v>
      </c>
      <c r="E93" s="819" t="s">
        <v>50</v>
      </c>
      <c r="F93" s="819" t="s">
        <v>175</v>
      </c>
      <c r="G93" s="821">
        <v>10238</v>
      </c>
      <c r="H93" s="816" t="s">
        <v>15</v>
      </c>
      <c r="I93" s="821">
        <f t="shared" si="3"/>
        <v>10238</v>
      </c>
      <c r="J93" s="835">
        <v>4410</v>
      </c>
      <c r="K93" s="823">
        <f t="shared" si="4"/>
        <v>-5828</v>
      </c>
    </row>
    <row r="94" spans="1:11" s="824" customFormat="1">
      <c r="A94" s="816">
        <f t="shared" si="5"/>
        <v>89</v>
      </c>
      <c r="B94" s="817">
        <v>1</v>
      </c>
      <c r="C94" s="818" t="s">
        <v>176</v>
      </c>
      <c r="D94" s="819" t="s">
        <v>610</v>
      </c>
      <c r="E94" s="819" t="s">
        <v>50</v>
      </c>
      <c r="F94" s="819" t="s">
        <v>177</v>
      </c>
      <c r="G94" s="821">
        <v>578</v>
      </c>
      <c r="H94" s="816" t="s">
        <v>15</v>
      </c>
      <c r="I94" s="821">
        <f t="shared" si="3"/>
        <v>578</v>
      </c>
      <c r="J94" s="835">
        <v>18480</v>
      </c>
      <c r="K94" s="823">
        <f t="shared" si="4"/>
        <v>17902</v>
      </c>
    </row>
    <row r="95" spans="1:11" s="824" customFormat="1" ht="267.75">
      <c r="A95" s="816">
        <f t="shared" si="5"/>
        <v>90</v>
      </c>
      <c r="B95" s="817">
        <v>1</v>
      </c>
      <c r="C95" s="818" t="s">
        <v>1005</v>
      </c>
      <c r="D95" s="819" t="s">
        <v>610</v>
      </c>
      <c r="E95" s="819" t="s">
        <v>50</v>
      </c>
      <c r="F95" s="819" t="s">
        <v>179</v>
      </c>
      <c r="G95" s="821">
        <v>4925</v>
      </c>
      <c r="H95" s="816" t="s">
        <v>44</v>
      </c>
      <c r="I95" s="821">
        <f t="shared" si="3"/>
        <v>4925</v>
      </c>
      <c r="J95" s="823">
        <v>2772</v>
      </c>
      <c r="K95" s="823">
        <f t="shared" si="4"/>
        <v>-2153</v>
      </c>
    </row>
    <row r="96" spans="1:11" s="824" customFormat="1">
      <c r="A96" s="816">
        <f t="shared" si="5"/>
        <v>91</v>
      </c>
      <c r="B96" s="817">
        <v>1</v>
      </c>
      <c r="C96" s="818" t="s">
        <v>824</v>
      </c>
      <c r="D96" s="819" t="s">
        <v>610</v>
      </c>
      <c r="E96" s="819" t="s">
        <v>50</v>
      </c>
      <c r="F96" s="819" t="s">
        <v>181</v>
      </c>
      <c r="G96" s="821">
        <v>1733</v>
      </c>
      <c r="H96" s="816" t="s">
        <v>15</v>
      </c>
      <c r="I96" s="821">
        <f t="shared" si="3"/>
        <v>1733</v>
      </c>
      <c r="J96" s="823">
        <v>27720</v>
      </c>
      <c r="K96" s="823">
        <f t="shared" si="4"/>
        <v>25987</v>
      </c>
    </row>
    <row r="97" spans="1:11" s="824" customFormat="1">
      <c r="A97" s="816">
        <f t="shared" si="5"/>
        <v>92</v>
      </c>
      <c r="B97" s="817">
        <v>1</v>
      </c>
      <c r="C97" s="818" t="s">
        <v>182</v>
      </c>
      <c r="D97" s="819" t="s">
        <v>610</v>
      </c>
      <c r="E97" s="819" t="s">
        <v>50</v>
      </c>
      <c r="F97" s="819" t="s">
        <v>183</v>
      </c>
      <c r="G97" s="821">
        <v>289</v>
      </c>
      <c r="H97" s="816" t="s">
        <v>15</v>
      </c>
      <c r="I97" s="821">
        <f t="shared" si="3"/>
        <v>289</v>
      </c>
      <c r="J97" s="835">
        <v>924</v>
      </c>
      <c r="K97" s="823">
        <f t="shared" si="4"/>
        <v>635</v>
      </c>
    </row>
    <row r="98" spans="1:11" s="824" customFormat="1">
      <c r="A98" s="816">
        <f t="shared" si="5"/>
        <v>93</v>
      </c>
      <c r="B98" s="817">
        <v>8</v>
      </c>
      <c r="C98" s="818" t="s">
        <v>184</v>
      </c>
      <c r="D98" s="819" t="s">
        <v>610</v>
      </c>
      <c r="E98" s="819" t="s">
        <v>50</v>
      </c>
      <c r="F98" s="819" t="s">
        <v>185</v>
      </c>
      <c r="G98" s="821">
        <v>116</v>
      </c>
      <c r="H98" s="816" t="s">
        <v>15</v>
      </c>
      <c r="I98" s="821">
        <f t="shared" si="3"/>
        <v>928</v>
      </c>
      <c r="J98" s="835">
        <v>2312</v>
      </c>
      <c r="K98" s="823">
        <f t="shared" si="4"/>
        <v>1384</v>
      </c>
    </row>
    <row r="99" spans="1:11" s="824" customFormat="1">
      <c r="A99" s="816">
        <f t="shared" si="5"/>
        <v>94</v>
      </c>
      <c r="B99" s="817">
        <v>2</v>
      </c>
      <c r="C99" s="818" t="s">
        <v>186</v>
      </c>
      <c r="D99" s="819" t="s">
        <v>610</v>
      </c>
      <c r="E99" s="819" t="s">
        <v>50</v>
      </c>
      <c r="F99" s="819" t="s">
        <v>187</v>
      </c>
      <c r="G99" s="821">
        <v>693</v>
      </c>
      <c r="H99" s="816" t="s">
        <v>15</v>
      </c>
      <c r="I99" s="821">
        <f t="shared" si="3"/>
        <v>1386</v>
      </c>
      <c r="J99" s="823">
        <v>1156</v>
      </c>
      <c r="K99" s="823">
        <f t="shared" si="4"/>
        <v>-230</v>
      </c>
    </row>
    <row r="100" spans="1:11" s="824" customFormat="1">
      <c r="A100" s="816">
        <f t="shared" si="5"/>
        <v>95</v>
      </c>
      <c r="B100" s="817">
        <v>1</v>
      </c>
      <c r="C100" s="818" t="s">
        <v>188</v>
      </c>
      <c r="D100" s="819" t="s">
        <v>610</v>
      </c>
      <c r="E100" s="819" t="s">
        <v>50</v>
      </c>
      <c r="F100" s="819" t="s">
        <v>189</v>
      </c>
      <c r="G100" s="821">
        <v>2888</v>
      </c>
      <c r="H100" s="816" t="s">
        <v>15</v>
      </c>
      <c r="I100" s="821">
        <f t="shared" si="3"/>
        <v>2888</v>
      </c>
      <c r="J100" s="823">
        <v>1386</v>
      </c>
      <c r="K100" s="823">
        <f t="shared" si="4"/>
        <v>-1502</v>
      </c>
    </row>
    <row r="101" spans="1:11" s="824" customFormat="1">
      <c r="A101" s="816">
        <f t="shared" si="5"/>
        <v>96</v>
      </c>
      <c r="B101" s="817">
        <v>1</v>
      </c>
      <c r="C101" s="818" t="s">
        <v>190</v>
      </c>
      <c r="D101" s="819" t="s">
        <v>610</v>
      </c>
      <c r="E101" s="819" t="s">
        <v>50</v>
      </c>
      <c r="F101" s="819" t="s">
        <v>191</v>
      </c>
      <c r="G101" s="821">
        <v>13860</v>
      </c>
      <c r="H101" s="816" t="s">
        <v>15</v>
      </c>
      <c r="I101" s="821">
        <f t="shared" si="3"/>
        <v>13860</v>
      </c>
      <c r="J101" s="823">
        <v>6050</v>
      </c>
      <c r="K101" s="823">
        <f t="shared" si="4"/>
        <v>-7810</v>
      </c>
    </row>
    <row r="102" spans="1:11" s="824" customFormat="1" ht="31.5">
      <c r="A102" s="816">
        <f t="shared" si="5"/>
        <v>97</v>
      </c>
      <c r="B102" s="817">
        <v>1</v>
      </c>
      <c r="C102" s="818" t="s">
        <v>822</v>
      </c>
      <c r="D102" s="819" t="s">
        <v>610</v>
      </c>
      <c r="E102" s="819" t="s">
        <v>13</v>
      </c>
      <c r="F102" s="819" t="s">
        <v>192</v>
      </c>
      <c r="G102" s="821">
        <v>1654</v>
      </c>
      <c r="H102" s="816" t="s">
        <v>15</v>
      </c>
      <c r="I102" s="821">
        <f t="shared" si="3"/>
        <v>1654</v>
      </c>
      <c r="J102" s="823">
        <v>3696</v>
      </c>
      <c r="K102" s="823">
        <f t="shared" si="4"/>
        <v>2042</v>
      </c>
    </row>
    <row r="103" spans="1:11" s="824" customFormat="1" ht="31.5">
      <c r="A103" s="816">
        <f t="shared" si="5"/>
        <v>98</v>
      </c>
      <c r="B103" s="817">
        <v>1</v>
      </c>
      <c r="C103" s="818" t="s">
        <v>823</v>
      </c>
      <c r="D103" s="819" t="s">
        <v>610</v>
      </c>
      <c r="E103" s="819" t="s">
        <v>13</v>
      </c>
      <c r="F103" s="819" t="s">
        <v>193</v>
      </c>
      <c r="G103" s="821">
        <v>2205</v>
      </c>
      <c r="H103" s="816" t="s">
        <v>15</v>
      </c>
      <c r="I103" s="821">
        <f t="shared" si="3"/>
        <v>2205</v>
      </c>
      <c r="J103" s="823">
        <v>1733</v>
      </c>
      <c r="K103" s="823">
        <f t="shared" si="4"/>
        <v>-472</v>
      </c>
    </row>
    <row r="104" spans="1:11" s="824" customFormat="1">
      <c r="A104" s="816">
        <f t="shared" si="5"/>
        <v>99</v>
      </c>
      <c r="B104" s="817">
        <v>1</v>
      </c>
      <c r="C104" s="818" t="s">
        <v>194</v>
      </c>
      <c r="D104" s="819" t="s">
        <v>610</v>
      </c>
      <c r="E104" s="819" t="s">
        <v>50</v>
      </c>
      <c r="F104" s="819" t="s">
        <v>195</v>
      </c>
      <c r="G104" s="821">
        <v>1654</v>
      </c>
      <c r="H104" s="816" t="s">
        <v>15</v>
      </c>
      <c r="I104" s="821">
        <f t="shared" si="3"/>
        <v>1654</v>
      </c>
      <c r="J104" s="823">
        <v>1160</v>
      </c>
      <c r="K104" s="823">
        <f t="shared" si="4"/>
        <v>-494</v>
      </c>
    </row>
    <row r="105" spans="1:11" s="824" customFormat="1" ht="32.25">
      <c r="A105" s="816">
        <f t="shared" si="5"/>
        <v>100</v>
      </c>
      <c r="B105" s="817">
        <v>2</v>
      </c>
      <c r="C105" s="818" t="s">
        <v>841</v>
      </c>
      <c r="D105" s="819" t="s">
        <v>610</v>
      </c>
      <c r="E105" s="819" t="s">
        <v>13</v>
      </c>
      <c r="F105" s="819" t="s">
        <v>1271</v>
      </c>
      <c r="G105" s="821">
        <v>6000</v>
      </c>
      <c r="H105" s="816" t="s">
        <v>1272</v>
      </c>
      <c r="I105" s="821">
        <f t="shared" si="3"/>
        <v>12000</v>
      </c>
      <c r="J105" s="823">
        <v>10238</v>
      </c>
      <c r="K105" s="823">
        <f t="shared" si="4"/>
        <v>-1762</v>
      </c>
    </row>
    <row r="106" spans="1:11" s="824" customFormat="1" ht="63.75">
      <c r="A106" s="816">
        <f t="shared" si="5"/>
        <v>101</v>
      </c>
      <c r="B106" s="817">
        <v>8</v>
      </c>
      <c r="C106" s="818" t="s">
        <v>1273</v>
      </c>
      <c r="D106" s="819" t="s">
        <v>610</v>
      </c>
      <c r="E106" s="819" t="s">
        <v>13</v>
      </c>
      <c r="F106" s="819" t="s">
        <v>818</v>
      </c>
      <c r="G106" s="821">
        <v>1952.61</v>
      </c>
      <c r="H106" s="816" t="s">
        <v>15</v>
      </c>
      <c r="I106" s="821">
        <f t="shared" si="3"/>
        <v>15620.88</v>
      </c>
      <c r="J106" s="823">
        <v>578</v>
      </c>
      <c r="K106" s="823">
        <f t="shared" si="4"/>
        <v>-15042.88</v>
      </c>
    </row>
    <row r="107" spans="1:11" s="824" customFormat="1" ht="47.25">
      <c r="A107" s="816">
        <f t="shared" si="5"/>
        <v>102</v>
      </c>
      <c r="B107" s="817">
        <v>8</v>
      </c>
      <c r="C107" s="818" t="s">
        <v>1274</v>
      </c>
      <c r="D107" s="819" t="s">
        <v>610</v>
      </c>
      <c r="E107" s="819" t="s">
        <v>13</v>
      </c>
      <c r="F107" s="819" t="s">
        <v>817</v>
      </c>
      <c r="G107" s="821">
        <v>1770</v>
      </c>
      <c r="H107" s="816" t="s">
        <v>15</v>
      </c>
      <c r="I107" s="821">
        <f t="shared" si="3"/>
        <v>14160</v>
      </c>
      <c r="J107" s="823">
        <v>4925</v>
      </c>
      <c r="K107" s="823">
        <f t="shared" si="4"/>
        <v>-9235</v>
      </c>
    </row>
    <row r="108" spans="1:11" s="824" customFormat="1" ht="47.25">
      <c r="A108" s="816">
        <f t="shared" si="5"/>
        <v>103</v>
      </c>
      <c r="B108" s="817">
        <v>8.4</v>
      </c>
      <c r="C108" s="818" t="s">
        <v>112</v>
      </c>
      <c r="D108" s="819" t="s">
        <v>610</v>
      </c>
      <c r="E108" s="819" t="s">
        <v>13</v>
      </c>
      <c r="F108" s="819" t="s">
        <v>113</v>
      </c>
      <c r="G108" s="821">
        <v>6579</v>
      </c>
      <c r="H108" s="816" t="s">
        <v>114</v>
      </c>
      <c r="I108" s="821">
        <f t="shared" si="3"/>
        <v>55263.600000000006</v>
      </c>
      <c r="J108" s="823">
        <v>1733</v>
      </c>
      <c r="K108" s="823">
        <f t="shared" si="4"/>
        <v>-53530.600000000006</v>
      </c>
    </row>
    <row r="109" spans="1:11" s="824" customFormat="1">
      <c r="A109" s="816">
        <f t="shared" si="5"/>
        <v>104</v>
      </c>
      <c r="B109" s="817">
        <v>4.62</v>
      </c>
      <c r="C109" s="818" t="s">
        <v>320</v>
      </c>
      <c r="D109" s="819" t="s">
        <v>610</v>
      </c>
      <c r="E109" s="819" t="s">
        <v>13</v>
      </c>
      <c r="F109" s="819" t="s">
        <v>321</v>
      </c>
      <c r="G109" s="821">
        <v>373</v>
      </c>
      <c r="H109" s="816" t="s">
        <v>322</v>
      </c>
      <c r="I109" s="821">
        <f t="shared" si="3"/>
        <v>1723.26</v>
      </c>
      <c r="J109" s="823">
        <v>289</v>
      </c>
      <c r="K109" s="823">
        <f t="shared" si="4"/>
        <v>-1434.26</v>
      </c>
    </row>
    <row r="110" spans="1:11" s="824" customFormat="1">
      <c r="A110" s="816">
        <f t="shared" si="5"/>
        <v>105</v>
      </c>
      <c r="B110" s="817">
        <v>8</v>
      </c>
      <c r="C110" s="818" t="s">
        <v>117</v>
      </c>
      <c r="D110" s="819" t="s">
        <v>610</v>
      </c>
      <c r="E110" s="819" t="s">
        <v>13</v>
      </c>
      <c r="F110" s="819" t="s">
        <v>118</v>
      </c>
      <c r="G110" s="821">
        <v>48</v>
      </c>
      <c r="H110" s="816" t="s">
        <v>15</v>
      </c>
      <c r="I110" s="821">
        <f t="shared" si="3"/>
        <v>384</v>
      </c>
      <c r="J110" s="823">
        <v>928</v>
      </c>
      <c r="K110" s="823">
        <f t="shared" si="4"/>
        <v>544</v>
      </c>
    </row>
    <row r="111" spans="1:11" s="824" customFormat="1" ht="223.5">
      <c r="A111" s="816">
        <f t="shared" si="5"/>
        <v>106</v>
      </c>
      <c r="B111" s="817">
        <v>106</v>
      </c>
      <c r="C111" s="818" t="s">
        <v>1275</v>
      </c>
      <c r="D111" s="819" t="s">
        <v>610</v>
      </c>
      <c r="E111" s="819" t="s">
        <v>13</v>
      </c>
      <c r="F111" s="819" t="s">
        <v>1097</v>
      </c>
      <c r="G111" s="821">
        <v>465.46</v>
      </c>
      <c r="H111" s="816" t="s">
        <v>82</v>
      </c>
      <c r="I111" s="821">
        <f t="shared" si="3"/>
        <v>49338.759999999995</v>
      </c>
      <c r="J111" s="823">
        <v>1386</v>
      </c>
      <c r="K111" s="823">
        <f t="shared" si="4"/>
        <v>-47952.759999999995</v>
      </c>
    </row>
    <row r="112" spans="1:11" s="824" customFormat="1" ht="63">
      <c r="A112" s="816">
        <f t="shared" si="5"/>
        <v>107</v>
      </c>
      <c r="B112" s="817">
        <v>14</v>
      </c>
      <c r="C112" s="818" t="s">
        <v>1276</v>
      </c>
      <c r="D112" s="819" t="s">
        <v>610</v>
      </c>
      <c r="E112" s="819" t="s">
        <v>13</v>
      </c>
      <c r="F112" s="819" t="s">
        <v>285</v>
      </c>
      <c r="G112" s="821">
        <v>144.08000000000001</v>
      </c>
      <c r="H112" s="816" t="s">
        <v>82</v>
      </c>
      <c r="I112" s="821">
        <f t="shared" si="3"/>
        <v>2017.1200000000001</v>
      </c>
      <c r="J112" s="823">
        <v>2888</v>
      </c>
      <c r="K112" s="823">
        <f t="shared" si="4"/>
        <v>870.87999999999988</v>
      </c>
    </row>
    <row r="113" spans="1:12" s="824" customFormat="1" ht="31.5">
      <c r="A113" s="816">
        <f t="shared" si="5"/>
        <v>108</v>
      </c>
      <c r="B113" s="817">
        <v>2</v>
      </c>
      <c r="C113" s="818" t="s">
        <v>294</v>
      </c>
      <c r="D113" s="819" t="s">
        <v>610</v>
      </c>
      <c r="E113" s="819" t="s">
        <v>13</v>
      </c>
      <c r="F113" s="819" t="s">
        <v>295</v>
      </c>
      <c r="G113" s="821">
        <v>2370.63</v>
      </c>
      <c r="H113" s="816" t="s">
        <v>15</v>
      </c>
      <c r="I113" s="821">
        <f t="shared" si="3"/>
        <v>4741.26</v>
      </c>
      <c r="J113" s="823">
        <v>13860</v>
      </c>
      <c r="K113" s="823">
        <f t="shared" si="4"/>
        <v>9118.74</v>
      </c>
    </row>
    <row r="114" spans="1:12" s="824" customFormat="1" ht="47.25">
      <c r="A114" s="816">
        <f t="shared" si="5"/>
        <v>109</v>
      </c>
      <c r="B114" s="817">
        <v>8</v>
      </c>
      <c r="C114" s="818" t="s">
        <v>1277</v>
      </c>
      <c r="D114" s="819" t="s">
        <v>610</v>
      </c>
      <c r="E114" s="819" t="s">
        <v>13</v>
      </c>
      <c r="F114" s="819" t="s">
        <v>732</v>
      </c>
      <c r="G114" s="821">
        <v>700</v>
      </c>
      <c r="H114" s="816" t="s">
        <v>15</v>
      </c>
      <c r="I114" s="821">
        <f t="shared" si="3"/>
        <v>5600</v>
      </c>
      <c r="J114" s="823">
        <v>1654</v>
      </c>
      <c r="K114" s="823">
        <f t="shared" si="4"/>
        <v>-3946</v>
      </c>
    </row>
    <row r="115" spans="1:12" s="824" customFormat="1" ht="63">
      <c r="A115" s="816">
        <f t="shared" si="5"/>
        <v>110</v>
      </c>
      <c r="B115" s="817">
        <v>4</v>
      </c>
      <c r="C115" s="818" t="s">
        <v>296</v>
      </c>
      <c r="D115" s="819" t="s">
        <v>610</v>
      </c>
      <c r="E115" s="819" t="s">
        <v>13</v>
      </c>
      <c r="F115" s="819" t="s">
        <v>249</v>
      </c>
      <c r="G115" s="821">
        <v>512.54999999999995</v>
      </c>
      <c r="H115" s="816" t="s">
        <v>15</v>
      </c>
      <c r="I115" s="821">
        <f t="shared" si="3"/>
        <v>2050.1999999999998</v>
      </c>
      <c r="J115" s="823">
        <v>2205</v>
      </c>
      <c r="K115" s="823">
        <f t="shared" si="4"/>
        <v>154.80000000000018</v>
      </c>
    </row>
    <row r="116" spans="1:12" s="824" customFormat="1">
      <c r="A116" s="816">
        <f t="shared" si="5"/>
        <v>111</v>
      </c>
      <c r="B116" s="817">
        <v>2800</v>
      </c>
      <c r="C116" s="818" t="s">
        <v>196</v>
      </c>
      <c r="D116" s="819" t="s">
        <v>610</v>
      </c>
      <c r="E116" s="819" t="s">
        <v>50</v>
      </c>
      <c r="F116" s="819" t="s">
        <v>1304</v>
      </c>
      <c r="G116" s="821">
        <v>59.25</v>
      </c>
      <c r="H116" s="816" t="s">
        <v>1305</v>
      </c>
      <c r="I116" s="821">
        <f t="shared" si="3"/>
        <v>165900</v>
      </c>
      <c r="J116" s="823">
        <v>1654</v>
      </c>
      <c r="K116" s="823">
        <f t="shared" si="4"/>
        <v>-164246</v>
      </c>
    </row>
    <row r="117" spans="1:12" s="824" customFormat="1">
      <c r="A117" s="816">
        <f t="shared" si="5"/>
        <v>112</v>
      </c>
      <c r="B117" s="817">
        <v>2650</v>
      </c>
      <c r="C117" s="818" t="s">
        <v>198</v>
      </c>
      <c r="D117" s="819" t="s">
        <v>610</v>
      </c>
      <c r="E117" s="819" t="s">
        <v>50</v>
      </c>
      <c r="F117" s="819" t="s">
        <v>1306</v>
      </c>
      <c r="G117" s="821">
        <v>57.45</v>
      </c>
      <c r="H117" s="816" t="s">
        <v>1307</v>
      </c>
      <c r="I117" s="821">
        <f t="shared" si="3"/>
        <v>152242.5</v>
      </c>
      <c r="J117" s="823">
        <v>12000</v>
      </c>
      <c r="K117" s="823">
        <f t="shared" si="4"/>
        <v>-140242.5</v>
      </c>
    </row>
    <row r="118" spans="1:12" s="824" customFormat="1">
      <c r="A118" s="816">
        <f t="shared" si="5"/>
        <v>113</v>
      </c>
      <c r="B118" s="817">
        <v>2000</v>
      </c>
      <c r="C118" s="818" t="s">
        <v>1308</v>
      </c>
      <c r="D118" s="819" t="s">
        <v>610</v>
      </c>
      <c r="E118" s="819" t="s">
        <v>50</v>
      </c>
      <c r="F118" s="819" t="s">
        <v>1309</v>
      </c>
      <c r="G118" s="821">
        <v>56.42</v>
      </c>
      <c r="H118" s="816" t="s">
        <v>1305</v>
      </c>
      <c r="I118" s="821">
        <f t="shared" si="3"/>
        <v>112840</v>
      </c>
      <c r="J118" s="823">
        <v>15620.88</v>
      </c>
      <c r="K118" s="823">
        <f t="shared" si="4"/>
        <v>-97219.12</v>
      </c>
    </row>
    <row r="119" spans="1:12" s="824" customFormat="1">
      <c r="A119" s="816">
        <f t="shared" si="5"/>
        <v>114</v>
      </c>
      <c r="B119" s="817">
        <v>600</v>
      </c>
      <c r="C119" s="818" t="s">
        <v>1310</v>
      </c>
      <c r="D119" s="819" t="s">
        <v>610</v>
      </c>
      <c r="E119" s="819" t="s">
        <v>50</v>
      </c>
      <c r="F119" s="819" t="s">
        <v>1311</v>
      </c>
      <c r="G119" s="821">
        <v>56.5</v>
      </c>
      <c r="H119" s="816" t="s">
        <v>1305</v>
      </c>
      <c r="I119" s="821">
        <f t="shared" si="3"/>
        <v>33900</v>
      </c>
      <c r="J119" s="823">
        <v>14160</v>
      </c>
      <c r="K119" s="823">
        <f t="shared" si="4"/>
        <v>-19740</v>
      </c>
    </row>
    <row r="120" spans="1:12" s="824" customFormat="1">
      <c r="A120" s="816">
        <f t="shared" si="5"/>
        <v>115</v>
      </c>
      <c r="B120" s="817">
        <v>100</v>
      </c>
      <c r="C120" s="939" t="s">
        <v>214</v>
      </c>
      <c r="D120" s="819" t="s">
        <v>610</v>
      </c>
      <c r="E120" s="819" t="s">
        <v>50</v>
      </c>
      <c r="F120" s="819" t="s">
        <v>1313</v>
      </c>
      <c r="G120" s="821">
        <v>58.45</v>
      </c>
      <c r="H120" s="816" t="s">
        <v>1305</v>
      </c>
      <c r="I120" s="821">
        <f t="shared" si="3"/>
        <v>5845</v>
      </c>
      <c r="J120" s="823">
        <v>55263.6</v>
      </c>
      <c r="K120" s="823">
        <f t="shared" si="4"/>
        <v>49418.6</v>
      </c>
    </row>
    <row r="121" spans="1:12" s="824" customFormat="1">
      <c r="A121" s="816">
        <f t="shared" si="5"/>
        <v>116</v>
      </c>
      <c r="B121" s="817">
        <v>2</v>
      </c>
      <c r="C121" s="818" t="s">
        <v>1314</v>
      </c>
      <c r="D121" s="819" t="s">
        <v>610</v>
      </c>
      <c r="E121" s="819" t="s">
        <v>50</v>
      </c>
      <c r="F121" s="819" t="s">
        <v>1315</v>
      </c>
      <c r="G121" s="821">
        <v>4554</v>
      </c>
      <c r="H121" s="816" t="s">
        <v>1316</v>
      </c>
      <c r="I121" s="821">
        <f t="shared" si="3"/>
        <v>9108</v>
      </c>
      <c r="J121" s="823">
        <v>1723.26</v>
      </c>
      <c r="K121" s="823">
        <f t="shared" si="4"/>
        <v>-7384.74</v>
      </c>
    </row>
    <row r="122" spans="1:12" s="824" customFormat="1">
      <c r="A122" s="816">
        <f t="shared" si="5"/>
        <v>117</v>
      </c>
      <c r="B122" s="817">
        <v>2</v>
      </c>
      <c r="C122" s="939" t="s">
        <v>206</v>
      </c>
      <c r="D122" s="819" t="s">
        <v>610</v>
      </c>
      <c r="E122" s="819" t="s">
        <v>50</v>
      </c>
      <c r="F122" s="819" t="s">
        <v>1318</v>
      </c>
      <c r="G122" s="821">
        <v>3589.96</v>
      </c>
      <c r="H122" s="816" t="s">
        <v>1316</v>
      </c>
      <c r="I122" s="821">
        <f t="shared" si="3"/>
        <v>7179.92</v>
      </c>
      <c r="J122" s="823">
        <v>384</v>
      </c>
      <c r="K122" s="823">
        <f t="shared" si="4"/>
        <v>-6795.92</v>
      </c>
    </row>
    <row r="123" spans="1:12" s="824" customFormat="1">
      <c r="A123" s="816">
        <f t="shared" si="5"/>
        <v>118</v>
      </c>
      <c r="B123" s="817">
        <v>1</v>
      </c>
      <c r="C123" s="939" t="s">
        <v>208</v>
      </c>
      <c r="D123" s="819" t="s">
        <v>610</v>
      </c>
      <c r="E123" s="819" t="s">
        <v>50</v>
      </c>
      <c r="F123" s="819" t="s">
        <v>1320</v>
      </c>
      <c r="G123" s="821">
        <v>1182.97</v>
      </c>
      <c r="H123" s="816" t="s">
        <v>1316</v>
      </c>
      <c r="I123" s="821">
        <f t="shared" si="3"/>
        <v>1182.97</v>
      </c>
      <c r="J123" s="823">
        <v>49338.76</v>
      </c>
      <c r="K123" s="823">
        <f t="shared" si="4"/>
        <v>48155.79</v>
      </c>
    </row>
    <row r="124" spans="1:12" s="824" customFormat="1">
      <c r="A124" s="816">
        <f t="shared" si="5"/>
        <v>119</v>
      </c>
      <c r="B124" s="817">
        <v>1</v>
      </c>
      <c r="C124" s="939" t="s">
        <v>210</v>
      </c>
      <c r="D124" s="819" t="s">
        <v>610</v>
      </c>
      <c r="E124" s="819" t="s">
        <v>50</v>
      </c>
      <c r="F124" s="819" t="s">
        <v>1322</v>
      </c>
      <c r="G124" s="821">
        <v>1085</v>
      </c>
      <c r="H124" s="816" t="s">
        <v>1316</v>
      </c>
      <c r="I124" s="821">
        <f t="shared" si="3"/>
        <v>1085</v>
      </c>
      <c r="J124" s="823">
        <v>2017.12</v>
      </c>
      <c r="K124" s="823">
        <f t="shared" si="4"/>
        <v>932.11999999999989</v>
      </c>
    </row>
    <row r="125" spans="1:12" s="824" customFormat="1" ht="31.5">
      <c r="A125" s="816">
        <f t="shared" si="5"/>
        <v>120</v>
      </c>
      <c r="B125" s="817">
        <v>100</v>
      </c>
      <c r="C125" s="939" t="s">
        <v>1360</v>
      </c>
      <c r="D125" s="819" t="s">
        <v>610</v>
      </c>
      <c r="E125" s="819" t="s">
        <v>50</v>
      </c>
      <c r="F125" s="819" t="s">
        <v>1324</v>
      </c>
      <c r="G125" s="821">
        <v>547</v>
      </c>
      <c r="H125" s="816" t="s">
        <v>1325</v>
      </c>
      <c r="I125" s="821">
        <f t="shared" si="3"/>
        <v>54700</v>
      </c>
      <c r="J125" s="823">
        <v>4741.26</v>
      </c>
      <c r="K125" s="823">
        <f t="shared" si="4"/>
        <v>-49958.74</v>
      </c>
      <c r="L125" s="835">
        <f>SUM(I6:I127)</f>
        <v>2342894.23972</v>
      </c>
    </row>
    <row r="126" spans="1:12" s="824" customFormat="1">
      <c r="A126" s="816">
        <f t="shared" si="5"/>
        <v>121</v>
      </c>
      <c r="B126" s="817">
        <v>1000</v>
      </c>
      <c r="C126" s="939" t="s">
        <v>216</v>
      </c>
      <c r="D126" s="819" t="s">
        <v>610</v>
      </c>
      <c r="E126" s="819" t="s">
        <v>50</v>
      </c>
      <c r="F126" s="819" t="s">
        <v>1327</v>
      </c>
      <c r="G126" s="821">
        <v>60.75</v>
      </c>
      <c r="H126" s="816" t="s">
        <v>1305</v>
      </c>
      <c r="I126" s="821">
        <f t="shared" si="3"/>
        <v>60750</v>
      </c>
      <c r="J126" s="823">
        <v>5600</v>
      </c>
      <c r="K126" s="823">
        <f t="shared" si="4"/>
        <v>-55150</v>
      </c>
      <c r="L126" s="835"/>
    </row>
    <row r="127" spans="1:12" s="824" customFormat="1">
      <c r="A127" s="816">
        <f t="shared" si="5"/>
        <v>122</v>
      </c>
      <c r="B127" s="817">
        <v>1</v>
      </c>
      <c r="C127" s="939" t="s">
        <v>218</v>
      </c>
      <c r="D127" s="819" t="s">
        <v>610</v>
      </c>
      <c r="E127" s="819" t="s">
        <v>50</v>
      </c>
      <c r="F127" s="819" t="s">
        <v>1329</v>
      </c>
      <c r="G127" s="821">
        <v>1974</v>
      </c>
      <c r="H127" s="816" t="s">
        <v>1316</v>
      </c>
      <c r="I127" s="821">
        <f t="shared" si="3"/>
        <v>1974</v>
      </c>
      <c r="J127" s="823">
        <v>2050.1999999999998</v>
      </c>
      <c r="K127" s="823">
        <f t="shared" si="4"/>
        <v>76.199999999999818</v>
      </c>
      <c r="L127" s="835"/>
    </row>
    <row r="128" spans="1:12" s="838" customFormat="1" ht="16.5">
      <c r="A128" s="816">
        <f t="shared" si="5"/>
        <v>123</v>
      </c>
      <c r="B128" s="817">
        <v>1</v>
      </c>
      <c r="C128" s="939" t="s">
        <v>220</v>
      </c>
      <c r="D128" s="819" t="s">
        <v>610</v>
      </c>
      <c r="E128" s="819" t="s">
        <v>50</v>
      </c>
      <c r="F128" s="819" t="s">
        <v>1331</v>
      </c>
      <c r="G128" s="821">
        <v>8991</v>
      </c>
      <c r="H128" s="816" t="s">
        <v>1316</v>
      </c>
      <c r="I128" s="821">
        <f t="shared" si="3"/>
        <v>8991</v>
      </c>
      <c r="J128" s="836">
        <v>765</v>
      </c>
      <c r="K128" s="823">
        <f t="shared" si="4"/>
        <v>-8226</v>
      </c>
    </row>
    <row r="129" spans="1:11" s="824" customFormat="1">
      <c r="A129" s="816">
        <f t="shared" si="5"/>
        <v>124</v>
      </c>
      <c r="B129" s="817">
        <v>60</v>
      </c>
      <c r="C129" s="939" t="s">
        <v>224</v>
      </c>
      <c r="D129" s="819" t="s">
        <v>610</v>
      </c>
      <c r="E129" s="819" t="s">
        <v>50</v>
      </c>
      <c r="F129" s="819" t="s">
        <v>1333</v>
      </c>
      <c r="G129" s="821">
        <v>114.83</v>
      </c>
      <c r="H129" s="816" t="s">
        <v>1325</v>
      </c>
      <c r="I129" s="821">
        <f t="shared" si="3"/>
        <v>6889.8</v>
      </c>
      <c r="J129" s="823">
        <v>23552</v>
      </c>
      <c r="K129" s="823">
        <f t="shared" si="4"/>
        <v>16662.2</v>
      </c>
    </row>
    <row r="130" spans="1:11" s="824" customFormat="1">
      <c r="A130" s="816">
        <f t="shared" si="5"/>
        <v>125</v>
      </c>
      <c r="B130" s="817">
        <v>1</v>
      </c>
      <c r="C130" s="939" t="s">
        <v>222</v>
      </c>
      <c r="D130" s="819" t="s">
        <v>610</v>
      </c>
      <c r="E130" s="819" t="s">
        <v>50</v>
      </c>
      <c r="F130" s="819" t="s">
        <v>1335</v>
      </c>
      <c r="G130" s="821">
        <v>7797</v>
      </c>
      <c r="H130" s="816" t="s">
        <v>1316</v>
      </c>
      <c r="I130" s="821">
        <f t="shared" si="3"/>
        <v>7797</v>
      </c>
      <c r="J130" s="823">
        <v>32644.080000000002</v>
      </c>
      <c r="K130" s="823">
        <f t="shared" si="4"/>
        <v>24847.08</v>
      </c>
    </row>
    <row r="131" spans="1:11" s="824" customFormat="1">
      <c r="A131" s="816">
        <f t="shared" si="5"/>
        <v>126</v>
      </c>
      <c r="B131" s="817">
        <v>1</v>
      </c>
      <c r="C131" s="939" t="s">
        <v>307</v>
      </c>
      <c r="D131" s="819" t="s">
        <v>610</v>
      </c>
      <c r="E131" s="819" t="s">
        <v>50</v>
      </c>
      <c r="F131" s="819" t="s">
        <v>1337</v>
      </c>
      <c r="G131" s="821">
        <v>1372.88</v>
      </c>
      <c r="H131" s="816" t="s">
        <v>1316</v>
      </c>
      <c r="I131" s="821">
        <f t="shared" si="3"/>
        <v>1372.88</v>
      </c>
      <c r="J131" s="823">
        <v>23552</v>
      </c>
      <c r="K131" s="823">
        <f t="shared" si="4"/>
        <v>22179.119999999999</v>
      </c>
    </row>
    <row r="132" spans="1:11" s="824" customFormat="1">
      <c r="A132" s="816">
        <f t="shared" si="5"/>
        <v>127</v>
      </c>
      <c r="B132" s="817">
        <v>1</v>
      </c>
      <c r="C132" s="939" t="s">
        <v>309</v>
      </c>
      <c r="D132" s="819" t="s">
        <v>610</v>
      </c>
      <c r="E132" s="819" t="s">
        <v>50</v>
      </c>
      <c r="F132" s="819" t="s">
        <v>1339</v>
      </c>
      <c r="G132" s="821">
        <v>1459.83</v>
      </c>
      <c r="H132" s="816" t="s">
        <v>1316</v>
      </c>
      <c r="I132" s="821">
        <f t="shared" si="3"/>
        <v>1459.83</v>
      </c>
      <c r="J132" s="823">
        <v>4791498</v>
      </c>
      <c r="K132" s="823">
        <f t="shared" si="4"/>
        <v>4790038.17</v>
      </c>
    </row>
    <row r="133" spans="1:11" s="824" customFormat="1">
      <c r="A133" s="816">
        <f t="shared" si="5"/>
        <v>128</v>
      </c>
      <c r="B133" s="817">
        <v>1</v>
      </c>
      <c r="C133" s="818" t="s">
        <v>1279</v>
      </c>
      <c r="D133" s="819" t="s">
        <v>610</v>
      </c>
      <c r="E133" s="819" t="s">
        <v>13</v>
      </c>
      <c r="F133" s="819" t="s">
        <v>227</v>
      </c>
      <c r="G133" s="821">
        <v>765</v>
      </c>
      <c r="H133" s="816" t="s">
        <v>228</v>
      </c>
      <c r="I133" s="821">
        <f t="shared" si="3"/>
        <v>765</v>
      </c>
      <c r="J133" s="823">
        <v>704145</v>
      </c>
      <c r="K133" s="823">
        <f t="shared" si="4"/>
        <v>703380</v>
      </c>
    </row>
    <row r="134" spans="1:11" s="824" customFormat="1">
      <c r="A134" s="816">
        <f t="shared" si="5"/>
        <v>129</v>
      </c>
      <c r="B134" s="817">
        <v>23</v>
      </c>
      <c r="C134" s="818" t="s">
        <v>1280</v>
      </c>
      <c r="D134" s="819" t="s">
        <v>610</v>
      </c>
      <c r="E134" s="819" t="s">
        <v>13</v>
      </c>
      <c r="F134" s="819" t="s">
        <v>130</v>
      </c>
      <c r="G134" s="821">
        <v>1024</v>
      </c>
      <c r="H134" s="816" t="s">
        <v>131</v>
      </c>
      <c r="I134" s="821">
        <f t="shared" si="3"/>
        <v>23552</v>
      </c>
      <c r="J134" s="835">
        <v>96075</v>
      </c>
      <c r="K134" s="823">
        <f t="shared" si="4"/>
        <v>72523</v>
      </c>
    </row>
    <row r="135" spans="1:11" s="824" customFormat="1" ht="80.25">
      <c r="A135" s="816">
        <f t="shared" si="5"/>
        <v>130</v>
      </c>
      <c r="B135" s="817">
        <v>12</v>
      </c>
      <c r="C135" s="818" t="s">
        <v>1281</v>
      </c>
      <c r="D135" s="819" t="s">
        <v>610</v>
      </c>
      <c r="E135" s="819" t="s">
        <v>13</v>
      </c>
      <c r="F135" s="819" t="s">
        <v>231</v>
      </c>
      <c r="G135" s="821">
        <v>2720.34</v>
      </c>
      <c r="H135" s="816" t="s">
        <v>15</v>
      </c>
      <c r="I135" s="821">
        <f t="shared" ref="I135:I198" si="6">B135*G135</f>
        <v>32644.080000000002</v>
      </c>
      <c r="J135" s="835">
        <v>148220.28</v>
      </c>
      <c r="K135" s="823">
        <f t="shared" si="4"/>
        <v>115576.2</v>
      </c>
    </row>
    <row r="136" spans="1:11" s="824" customFormat="1">
      <c r="A136" s="816">
        <f t="shared" ref="A136:A199" si="7">A135+1</f>
        <v>131</v>
      </c>
      <c r="B136" s="817">
        <v>23</v>
      </c>
      <c r="C136" s="818" t="s">
        <v>1051</v>
      </c>
      <c r="D136" s="819" t="s">
        <v>610</v>
      </c>
      <c r="E136" s="819" t="s">
        <v>13</v>
      </c>
      <c r="F136" s="819" t="s">
        <v>133</v>
      </c>
      <c r="G136" s="821">
        <v>1024</v>
      </c>
      <c r="H136" s="816" t="s">
        <v>131</v>
      </c>
      <c r="I136" s="821">
        <f t="shared" si="6"/>
        <v>23552</v>
      </c>
      <c r="J136" s="835">
        <v>522000</v>
      </c>
      <c r="K136" s="823">
        <f t="shared" ref="K136:K199" si="8">J136-I136</f>
        <v>498448</v>
      </c>
    </row>
    <row r="137" spans="1:11" s="824" customFormat="1" ht="223.5">
      <c r="A137" s="816">
        <f t="shared" si="7"/>
        <v>132</v>
      </c>
      <c r="B137" s="817">
        <v>3450</v>
      </c>
      <c r="C137" s="818" t="s">
        <v>1282</v>
      </c>
      <c r="D137" s="819" t="s">
        <v>610</v>
      </c>
      <c r="E137" s="819" t="s">
        <v>13</v>
      </c>
      <c r="F137" s="819" t="s">
        <v>232</v>
      </c>
      <c r="G137" s="821">
        <v>1388.84</v>
      </c>
      <c r="H137" s="816" t="s">
        <v>82</v>
      </c>
      <c r="I137" s="821">
        <f t="shared" si="6"/>
        <v>4791498</v>
      </c>
      <c r="J137" s="823">
        <v>809600</v>
      </c>
      <c r="K137" s="823">
        <f t="shared" si="8"/>
        <v>-3981898</v>
      </c>
    </row>
    <row r="138" spans="1:11" s="824" customFormat="1">
      <c r="A138" s="816">
        <f t="shared" si="7"/>
        <v>133</v>
      </c>
      <c r="B138" s="817">
        <v>3450</v>
      </c>
      <c r="C138" s="818" t="s">
        <v>233</v>
      </c>
      <c r="D138" s="819" t="s">
        <v>610</v>
      </c>
      <c r="E138" s="819" t="s">
        <v>13</v>
      </c>
      <c r="F138" s="819" t="s">
        <v>234</v>
      </c>
      <c r="G138" s="821">
        <v>204.1</v>
      </c>
      <c r="H138" s="816" t="s">
        <v>82</v>
      </c>
      <c r="I138" s="821">
        <f t="shared" si="6"/>
        <v>704145</v>
      </c>
      <c r="J138" s="835">
        <v>50000</v>
      </c>
      <c r="K138" s="823">
        <f t="shared" si="8"/>
        <v>-654145</v>
      </c>
    </row>
    <row r="139" spans="1:11" s="824" customFormat="1">
      <c r="A139" s="816">
        <f t="shared" si="7"/>
        <v>134</v>
      </c>
      <c r="B139" s="817">
        <v>35</v>
      </c>
      <c r="C139" s="818" t="s">
        <v>235</v>
      </c>
      <c r="D139" s="819" t="s">
        <v>610</v>
      </c>
      <c r="E139" s="819" t="s">
        <v>13</v>
      </c>
      <c r="F139" s="819" t="s">
        <v>236</v>
      </c>
      <c r="G139" s="821">
        <v>2745</v>
      </c>
      <c r="H139" s="816" t="s">
        <v>15</v>
      </c>
      <c r="I139" s="821">
        <f t="shared" si="6"/>
        <v>96075</v>
      </c>
      <c r="J139" s="835">
        <v>27647.599999999999</v>
      </c>
      <c r="K139" s="823">
        <f t="shared" si="8"/>
        <v>-68427.399999999994</v>
      </c>
    </row>
    <row r="140" spans="1:11" s="824" customFormat="1" ht="31.5">
      <c r="A140" s="816">
        <f t="shared" si="7"/>
        <v>135</v>
      </c>
      <c r="B140" s="817">
        <v>26</v>
      </c>
      <c r="C140" s="818" t="s">
        <v>1064</v>
      </c>
      <c r="D140" s="819" t="s">
        <v>610</v>
      </c>
      <c r="E140" s="819" t="s">
        <v>13</v>
      </c>
      <c r="F140" s="819" t="s">
        <v>238</v>
      </c>
      <c r="G140" s="821">
        <v>5700.78</v>
      </c>
      <c r="H140" s="816" t="s">
        <v>15</v>
      </c>
      <c r="I140" s="821">
        <f t="shared" si="6"/>
        <v>148220.28</v>
      </c>
      <c r="J140" s="823">
        <v>16192.5</v>
      </c>
      <c r="K140" s="823">
        <f t="shared" si="8"/>
        <v>-132027.78</v>
      </c>
    </row>
    <row r="141" spans="1:11" s="824" customFormat="1">
      <c r="A141" s="816">
        <f t="shared" si="7"/>
        <v>136</v>
      </c>
      <c r="B141" s="817">
        <v>500</v>
      </c>
      <c r="C141" s="818" t="s">
        <v>837</v>
      </c>
      <c r="D141" s="819" t="s">
        <v>610</v>
      </c>
      <c r="E141" s="819" t="s">
        <v>50</v>
      </c>
      <c r="F141" s="819" t="s">
        <v>240</v>
      </c>
      <c r="G141" s="821">
        <v>1044</v>
      </c>
      <c r="H141" s="816" t="s">
        <v>82</v>
      </c>
      <c r="I141" s="821">
        <f t="shared" si="6"/>
        <v>522000</v>
      </c>
      <c r="J141" s="835">
        <v>103500</v>
      </c>
      <c r="K141" s="823">
        <f t="shared" si="8"/>
        <v>-418500</v>
      </c>
    </row>
    <row r="142" spans="1:11" s="824" customFormat="1">
      <c r="A142" s="816">
        <f t="shared" si="7"/>
        <v>137</v>
      </c>
      <c r="B142" s="817">
        <v>800</v>
      </c>
      <c r="C142" s="818" t="s">
        <v>1068</v>
      </c>
      <c r="D142" s="819" t="s">
        <v>610</v>
      </c>
      <c r="E142" s="819" t="s">
        <v>50</v>
      </c>
      <c r="F142" s="819" t="s">
        <v>242</v>
      </c>
      <c r="G142" s="821">
        <v>1012</v>
      </c>
      <c r="H142" s="816" t="s">
        <v>82</v>
      </c>
      <c r="I142" s="821">
        <f t="shared" si="6"/>
        <v>809600</v>
      </c>
      <c r="J142" s="823">
        <v>243.1</v>
      </c>
      <c r="K142" s="823">
        <f t="shared" si="8"/>
        <v>-809356.9</v>
      </c>
    </row>
    <row r="143" spans="1:11" s="824" customFormat="1">
      <c r="A143" s="816">
        <f t="shared" si="7"/>
        <v>138</v>
      </c>
      <c r="B143" s="817">
        <v>400</v>
      </c>
      <c r="C143" s="818" t="s">
        <v>1070</v>
      </c>
      <c r="D143" s="819" t="s">
        <v>610</v>
      </c>
      <c r="E143" s="819" t="s">
        <v>50</v>
      </c>
      <c r="F143" s="819" t="s">
        <v>244</v>
      </c>
      <c r="G143" s="821">
        <v>125</v>
      </c>
      <c r="H143" s="816" t="s">
        <v>82</v>
      </c>
      <c r="I143" s="821">
        <f t="shared" si="6"/>
        <v>50000</v>
      </c>
      <c r="J143" s="823">
        <v>203.5</v>
      </c>
      <c r="K143" s="823">
        <f t="shared" si="8"/>
        <v>-49796.5</v>
      </c>
    </row>
    <row r="144" spans="1:11" s="824" customFormat="1" ht="31.5">
      <c r="A144" s="816">
        <f t="shared" si="7"/>
        <v>139</v>
      </c>
      <c r="B144" s="817">
        <v>10</v>
      </c>
      <c r="C144" s="818" t="s">
        <v>836</v>
      </c>
      <c r="D144" s="819" t="s">
        <v>610</v>
      </c>
      <c r="E144" s="819" t="s">
        <v>13</v>
      </c>
      <c r="F144" s="819" t="s">
        <v>97</v>
      </c>
      <c r="G144" s="821">
        <v>2764.76</v>
      </c>
      <c r="H144" s="816" t="s">
        <v>15</v>
      </c>
      <c r="I144" s="821">
        <f t="shared" si="6"/>
        <v>27647.600000000002</v>
      </c>
      <c r="J144" s="835">
        <v>912</v>
      </c>
      <c r="K144" s="823">
        <f t="shared" si="8"/>
        <v>-26735.600000000002</v>
      </c>
    </row>
    <row r="145" spans="1:11" s="824" customFormat="1" ht="79.5">
      <c r="A145" s="816">
        <f t="shared" si="7"/>
        <v>140</v>
      </c>
      <c r="B145" s="817">
        <v>50</v>
      </c>
      <c r="C145" s="818" t="s">
        <v>1340</v>
      </c>
      <c r="D145" s="819" t="s">
        <v>610</v>
      </c>
      <c r="E145" s="819" t="s">
        <v>13</v>
      </c>
      <c r="F145" s="819" t="s">
        <v>1221</v>
      </c>
      <c r="G145" s="821">
        <v>323.85000000000002</v>
      </c>
      <c r="H145" s="816" t="s">
        <v>82</v>
      </c>
      <c r="I145" s="821">
        <f t="shared" si="6"/>
        <v>16192.500000000002</v>
      </c>
      <c r="J145" s="823">
        <v>1689.53</v>
      </c>
      <c r="K145" s="823">
        <f t="shared" si="8"/>
        <v>-14502.970000000001</v>
      </c>
    </row>
    <row r="146" spans="1:11" s="824" customFormat="1" ht="47.25">
      <c r="A146" s="816">
        <f t="shared" si="7"/>
        <v>141</v>
      </c>
      <c r="B146" s="817">
        <v>3450</v>
      </c>
      <c r="C146" s="818" t="s">
        <v>838</v>
      </c>
      <c r="D146" s="819" t="s">
        <v>610</v>
      </c>
      <c r="E146" s="819" t="s">
        <v>13</v>
      </c>
      <c r="F146" s="819" t="s">
        <v>247</v>
      </c>
      <c r="G146" s="821">
        <v>30</v>
      </c>
      <c r="H146" s="816" t="s">
        <v>82</v>
      </c>
      <c r="I146" s="821">
        <f t="shared" si="6"/>
        <v>103500</v>
      </c>
      <c r="J146" s="823">
        <v>600</v>
      </c>
      <c r="K146" s="823">
        <f t="shared" si="8"/>
        <v>-102900</v>
      </c>
    </row>
    <row r="147" spans="1:11" s="824" customFormat="1" ht="47.25">
      <c r="A147" s="816">
        <f t="shared" si="7"/>
        <v>142</v>
      </c>
      <c r="B147" s="817">
        <v>12</v>
      </c>
      <c r="C147" s="818" t="s">
        <v>1076</v>
      </c>
      <c r="D147" s="819" t="s">
        <v>610</v>
      </c>
      <c r="E147" s="819" t="s">
        <v>13</v>
      </c>
      <c r="F147" s="819" t="s">
        <v>249</v>
      </c>
      <c r="G147" s="821">
        <v>512.54999999999995</v>
      </c>
      <c r="H147" s="816" t="s">
        <v>15</v>
      </c>
      <c r="I147" s="821">
        <f t="shared" si="6"/>
        <v>6150.5999999999995</v>
      </c>
      <c r="J147" s="823">
        <v>6150.6</v>
      </c>
      <c r="K147" s="823">
        <f t="shared" si="8"/>
        <v>0</v>
      </c>
    </row>
    <row r="148" spans="1:11" s="824" customFormat="1" ht="47.25">
      <c r="A148" s="816">
        <f t="shared" si="7"/>
        <v>143</v>
      </c>
      <c r="B148" s="817">
        <v>12</v>
      </c>
      <c r="C148" s="818" t="s">
        <v>1284</v>
      </c>
      <c r="D148" s="819" t="s">
        <v>610</v>
      </c>
      <c r="E148" s="819" t="s">
        <v>13</v>
      </c>
      <c r="F148" s="819" t="s">
        <v>251</v>
      </c>
      <c r="G148" s="821">
        <v>1132</v>
      </c>
      <c r="H148" s="816" t="s">
        <v>15</v>
      </c>
      <c r="I148" s="821">
        <f t="shared" si="6"/>
        <v>13584</v>
      </c>
      <c r="J148" s="823">
        <v>13584</v>
      </c>
      <c r="K148" s="823">
        <f t="shared" si="8"/>
        <v>0</v>
      </c>
    </row>
    <row r="149" spans="1:11" s="824" customFormat="1" ht="31.5">
      <c r="A149" s="816">
        <f t="shared" si="7"/>
        <v>144</v>
      </c>
      <c r="B149" s="817">
        <v>6</v>
      </c>
      <c r="C149" s="818" t="s">
        <v>1160</v>
      </c>
      <c r="D149" s="819" t="s">
        <v>610</v>
      </c>
      <c r="E149" s="819" t="s">
        <v>13</v>
      </c>
      <c r="F149" s="819" t="s">
        <v>110</v>
      </c>
      <c r="G149" s="821">
        <v>990.68</v>
      </c>
      <c r="H149" s="816" t="s">
        <v>15</v>
      </c>
      <c r="I149" s="821">
        <f t="shared" si="6"/>
        <v>5944.08</v>
      </c>
      <c r="J149" s="823">
        <v>5944.08</v>
      </c>
      <c r="K149" s="823">
        <f t="shared" si="8"/>
        <v>0</v>
      </c>
    </row>
    <row r="150" spans="1:11" s="824" customFormat="1" ht="80.25">
      <c r="A150" s="816">
        <f t="shared" si="7"/>
        <v>145</v>
      </c>
      <c r="B150" s="817">
        <v>6</v>
      </c>
      <c r="C150" s="818" t="s">
        <v>637</v>
      </c>
      <c r="D150" s="819" t="s">
        <v>610</v>
      </c>
      <c r="E150" s="819" t="s">
        <v>13</v>
      </c>
      <c r="F150" s="819" t="s">
        <v>111</v>
      </c>
      <c r="G150" s="821">
        <v>2643.83</v>
      </c>
      <c r="H150" s="816" t="s">
        <v>15</v>
      </c>
      <c r="I150" s="821">
        <f t="shared" si="6"/>
        <v>15862.98</v>
      </c>
      <c r="J150" s="823">
        <v>15862.98</v>
      </c>
      <c r="K150" s="823">
        <f t="shared" si="8"/>
        <v>0</v>
      </c>
    </row>
    <row r="151" spans="1:11" s="824" customFormat="1" ht="48">
      <c r="A151" s="816">
        <f t="shared" si="7"/>
        <v>146</v>
      </c>
      <c r="B151" s="817">
        <v>106.83</v>
      </c>
      <c r="C151" s="818" t="s">
        <v>1285</v>
      </c>
      <c r="D151" s="819" t="s">
        <v>610</v>
      </c>
      <c r="E151" s="819" t="s">
        <v>13</v>
      </c>
      <c r="F151" s="819" t="s">
        <v>1286</v>
      </c>
      <c r="G151" s="821">
        <v>50</v>
      </c>
      <c r="H151" s="816" t="s">
        <v>74</v>
      </c>
      <c r="I151" s="821">
        <f t="shared" si="6"/>
        <v>5341.5</v>
      </c>
      <c r="J151" s="823">
        <v>5341.5</v>
      </c>
      <c r="K151" s="823">
        <f t="shared" si="8"/>
        <v>0</v>
      </c>
    </row>
    <row r="152" spans="1:11" s="824" customFormat="1" ht="47.25">
      <c r="A152" s="816">
        <f t="shared" si="7"/>
        <v>147</v>
      </c>
      <c r="B152" s="817">
        <v>6.3</v>
      </c>
      <c r="C152" s="818" t="s">
        <v>112</v>
      </c>
      <c r="D152" s="819" t="s">
        <v>610</v>
      </c>
      <c r="E152" s="819" t="s">
        <v>13</v>
      </c>
      <c r="F152" s="819" t="s">
        <v>113</v>
      </c>
      <c r="G152" s="821">
        <v>6579</v>
      </c>
      <c r="H152" s="816" t="s">
        <v>114</v>
      </c>
      <c r="I152" s="821">
        <f t="shared" si="6"/>
        <v>41447.699999999997</v>
      </c>
      <c r="J152" s="823">
        <v>41447.699999999997</v>
      </c>
      <c r="K152" s="823">
        <f t="shared" si="8"/>
        <v>0</v>
      </c>
    </row>
    <row r="153" spans="1:11" s="824" customFormat="1" ht="31.5">
      <c r="A153" s="816">
        <f t="shared" si="7"/>
        <v>148</v>
      </c>
      <c r="B153" s="817">
        <v>0.186</v>
      </c>
      <c r="C153" s="818" t="s">
        <v>115</v>
      </c>
      <c r="D153" s="819" t="s">
        <v>610</v>
      </c>
      <c r="E153" s="819" t="s">
        <v>13</v>
      </c>
      <c r="F153" s="819" t="s">
        <v>116</v>
      </c>
      <c r="G153" s="821">
        <v>3893</v>
      </c>
      <c r="H153" s="816" t="s">
        <v>114</v>
      </c>
      <c r="I153" s="821">
        <f t="shared" si="6"/>
        <v>724.09799999999996</v>
      </c>
      <c r="J153" s="835">
        <v>724.1</v>
      </c>
      <c r="K153" s="823">
        <f t="shared" si="8"/>
        <v>2.0000000000663931E-3</v>
      </c>
    </row>
    <row r="154" spans="1:11" s="824" customFormat="1" ht="78.75">
      <c r="A154" s="816">
        <f t="shared" si="7"/>
        <v>149</v>
      </c>
      <c r="B154" s="817">
        <v>0.6</v>
      </c>
      <c r="C154" s="818" t="s">
        <v>634</v>
      </c>
      <c r="D154" s="819" t="s">
        <v>610</v>
      </c>
      <c r="E154" s="819" t="s">
        <v>13</v>
      </c>
      <c r="F154" s="819" t="s">
        <v>57</v>
      </c>
      <c r="G154" s="821">
        <v>3426</v>
      </c>
      <c r="H154" s="816" t="s">
        <v>58</v>
      </c>
      <c r="I154" s="821">
        <f t="shared" si="6"/>
        <v>2055.6</v>
      </c>
      <c r="J154" s="823">
        <v>2055.6</v>
      </c>
      <c r="K154" s="823">
        <f t="shared" si="8"/>
        <v>0</v>
      </c>
    </row>
    <row r="155" spans="1:11" s="824" customFormat="1">
      <c r="A155" s="816">
        <f t="shared" si="7"/>
        <v>150</v>
      </c>
      <c r="B155" s="817">
        <v>3</v>
      </c>
      <c r="C155" s="818" t="s">
        <v>256</v>
      </c>
      <c r="D155" s="819" t="s">
        <v>610</v>
      </c>
      <c r="E155" s="819" t="s">
        <v>13</v>
      </c>
      <c r="F155" s="819" t="s">
        <v>257</v>
      </c>
      <c r="G155" s="821">
        <v>880</v>
      </c>
      <c r="H155" s="816" t="s">
        <v>44</v>
      </c>
      <c r="I155" s="821">
        <f t="shared" si="6"/>
        <v>2640</v>
      </c>
      <c r="J155" s="835">
        <v>2640</v>
      </c>
      <c r="K155" s="823">
        <f t="shared" si="8"/>
        <v>0</v>
      </c>
    </row>
    <row r="156" spans="1:11" s="824" customFormat="1">
      <c r="A156" s="816">
        <f t="shared" si="7"/>
        <v>151</v>
      </c>
      <c r="B156" s="817">
        <v>3</v>
      </c>
      <c r="C156" s="818" t="s">
        <v>258</v>
      </c>
      <c r="D156" s="819" t="s">
        <v>610</v>
      </c>
      <c r="E156" s="819" t="s">
        <v>13</v>
      </c>
      <c r="F156" s="819" t="s">
        <v>259</v>
      </c>
      <c r="G156" s="821">
        <v>4500</v>
      </c>
      <c r="H156" s="816" t="s">
        <v>15</v>
      </c>
      <c r="I156" s="821">
        <f t="shared" si="6"/>
        <v>13500</v>
      </c>
      <c r="J156" s="823">
        <v>378</v>
      </c>
      <c r="K156" s="823">
        <f t="shared" si="8"/>
        <v>-13122</v>
      </c>
    </row>
    <row r="157" spans="1:11" s="824" customFormat="1">
      <c r="A157" s="816">
        <f t="shared" si="7"/>
        <v>152</v>
      </c>
      <c r="B157" s="817">
        <v>6</v>
      </c>
      <c r="C157" s="818" t="s">
        <v>1287</v>
      </c>
      <c r="D157" s="819" t="s">
        <v>610</v>
      </c>
      <c r="E157" s="819" t="s">
        <v>50</v>
      </c>
      <c r="F157" s="819" t="s">
        <v>260</v>
      </c>
      <c r="G157" s="821">
        <v>2789</v>
      </c>
      <c r="H157" s="816" t="s">
        <v>15</v>
      </c>
      <c r="I157" s="821">
        <f t="shared" si="6"/>
        <v>16734</v>
      </c>
      <c r="J157" s="823">
        <v>237</v>
      </c>
      <c r="K157" s="823">
        <f t="shared" si="8"/>
        <v>-16497</v>
      </c>
    </row>
    <row r="158" spans="1:11" s="824" customFormat="1" ht="63">
      <c r="A158" s="816">
        <f t="shared" si="7"/>
        <v>153</v>
      </c>
      <c r="B158" s="817">
        <v>6</v>
      </c>
      <c r="C158" s="818" t="s">
        <v>68</v>
      </c>
      <c r="D158" s="819" t="s">
        <v>610</v>
      </c>
      <c r="E158" s="819" t="s">
        <v>13</v>
      </c>
      <c r="F158" s="819" t="s">
        <v>69</v>
      </c>
      <c r="G158" s="821">
        <v>1234.2</v>
      </c>
      <c r="H158" s="816" t="s">
        <v>15</v>
      </c>
      <c r="I158" s="821">
        <f t="shared" si="6"/>
        <v>7405.2000000000007</v>
      </c>
      <c r="J158" s="823">
        <v>13500</v>
      </c>
      <c r="K158" s="823">
        <f t="shared" si="8"/>
        <v>6094.7999999999993</v>
      </c>
    </row>
    <row r="159" spans="1:11" s="824" customFormat="1" ht="63">
      <c r="A159" s="816">
        <f t="shared" si="7"/>
        <v>154</v>
      </c>
      <c r="B159" s="817">
        <v>6</v>
      </c>
      <c r="C159" s="818" t="s">
        <v>70</v>
      </c>
      <c r="D159" s="819" t="s">
        <v>610</v>
      </c>
      <c r="E159" s="819" t="s">
        <v>13</v>
      </c>
      <c r="F159" s="819" t="s">
        <v>71</v>
      </c>
      <c r="G159" s="821">
        <v>386</v>
      </c>
      <c r="H159" s="816" t="s">
        <v>15</v>
      </c>
      <c r="I159" s="821">
        <f t="shared" si="6"/>
        <v>2316</v>
      </c>
      <c r="J159" s="823">
        <v>16734</v>
      </c>
      <c r="K159" s="823">
        <f t="shared" si="8"/>
        <v>14418</v>
      </c>
    </row>
    <row r="160" spans="1:11" s="824" customFormat="1" ht="94.5">
      <c r="A160" s="816">
        <f t="shared" si="7"/>
        <v>155</v>
      </c>
      <c r="B160" s="817">
        <v>35</v>
      </c>
      <c r="C160" s="818" t="s">
        <v>1083</v>
      </c>
      <c r="D160" s="819" t="s">
        <v>610</v>
      </c>
      <c r="E160" s="819" t="s">
        <v>50</v>
      </c>
      <c r="F160" s="819" t="s">
        <v>264</v>
      </c>
      <c r="G160" s="821">
        <v>484</v>
      </c>
      <c r="H160" s="816" t="s">
        <v>15</v>
      </c>
      <c r="I160" s="821">
        <f t="shared" si="6"/>
        <v>16940</v>
      </c>
      <c r="J160" s="823">
        <v>7405.2</v>
      </c>
      <c r="K160" s="823">
        <f t="shared" si="8"/>
        <v>-9534.7999999999993</v>
      </c>
    </row>
    <row r="161" spans="1:12" s="824" customFormat="1">
      <c r="A161" s="816">
        <f t="shared" si="7"/>
        <v>156</v>
      </c>
      <c r="B161" s="817">
        <v>12</v>
      </c>
      <c r="C161" s="818" t="s">
        <v>265</v>
      </c>
      <c r="D161" s="819" t="s">
        <v>610</v>
      </c>
      <c r="E161" s="819" t="s">
        <v>13</v>
      </c>
      <c r="F161" s="819" t="s">
        <v>266</v>
      </c>
      <c r="G161" s="821">
        <v>53</v>
      </c>
      <c r="H161" s="816" t="s">
        <v>15</v>
      </c>
      <c r="I161" s="821">
        <f t="shared" si="6"/>
        <v>636</v>
      </c>
      <c r="J161" s="823">
        <v>2316</v>
      </c>
      <c r="K161" s="823">
        <f t="shared" si="8"/>
        <v>1680</v>
      </c>
    </row>
    <row r="162" spans="1:12" s="824" customFormat="1">
      <c r="A162" s="816">
        <f t="shared" si="7"/>
        <v>157</v>
      </c>
      <c r="B162" s="817">
        <v>100</v>
      </c>
      <c r="C162" s="818" t="s">
        <v>377</v>
      </c>
      <c r="D162" s="819" t="s">
        <v>610</v>
      </c>
      <c r="E162" s="819" t="s">
        <v>50</v>
      </c>
      <c r="F162" s="819" t="s">
        <v>78</v>
      </c>
      <c r="G162" s="821">
        <v>117.5</v>
      </c>
      <c r="H162" s="816" t="s">
        <v>79</v>
      </c>
      <c r="I162" s="821">
        <f t="shared" si="6"/>
        <v>11750</v>
      </c>
      <c r="J162" s="823">
        <v>16940</v>
      </c>
      <c r="K162" s="823">
        <f t="shared" si="8"/>
        <v>5190</v>
      </c>
    </row>
    <row r="163" spans="1:12" s="824" customFormat="1" ht="31.5">
      <c r="A163" s="816">
        <f t="shared" si="7"/>
        <v>158</v>
      </c>
      <c r="B163" s="817">
        <v>3</v>
      </c>
      <c r="C163" s="818" t="s">
        <v>276</v>
      </c>
      <c r="D163" s="819" t="s">
        <v>610</v>
      </c>
      <c r="E163" s="819" t="s">
        <v>13</v>
      </c>
      <c r="F163" s="819" t="s">
        <v>123</v>
      </c>
      <c r="G163" s="821">
        <v>142</v>
      </c>
      <c r="H163" s="816" t="s">
        <v>15</v>
      </c>
      <c r="I163" s="821">
        <f t="shared" si="6"/>
        <v>426</v>
      </c>
      <c r="J163" s="835">
        <v>636</v>
      </c>
      <c r="K163" s="823">
        <f t="shared" si="8"/>
        <v>210</v>
      </c>
    </row>
    <row r="164" spans="1:12" s="824" customFormat="1" ht="31.5">
      <c r="A164" s="816">
        <f t="shared" si="7"/>
        <v>159</v>
      </c>
      <c r="B164" s="817">
        <v>3</v>
      </c>
      <c r="C164" s="818" t="s">
        <v>274</v>
      </c>
      <c r="D164" s="819" t="s">
        <v>610</v>
      </c>
      <c r="E164" s="819" t="s">
        <v>13</v>
      </c>
      <c r="F164" s="819" t="s">
        <v>275</v>
      </c>
      <c r="G164" s="821">
        <v>146.63</v>
      </c>
      <c r="H164" s="816" t="s">
        <v>15</v>
      </c>
      <c r="I164" s="821">
        <f t="shared" si="6"/>
        <v>439.89</v>
      </c>
      <c r="J164" s="823">
        <v>11750</v>
      </c>
      <c r="K164" s="823">
        <f t="shared" si="8"/>
        <v>11310.11</v>
      </c>
    </row>
    <row r="165" spans="1:12" s="824" customFormat="1">
      <c r="A165" s="816">
        <f t="shared" si="7"/>
        <v>160</v>
      </c>
      <c r="B165" s="817">
        <v>26</v>
      </c>
      <c r="C165" s="818" t="s">
        <v>277</v>
      </c>
      <c r="D165" s="819" t="s">
        <v>610</v>
      </c>
      <c r="E165" s="819" t="s">
        <v>50</v>
      </c>
      <c r="F165" s="819" t="s">
        <v>278</v>
      </c>
      <c r="G165" s="821">
        <v>24151</v>
      </c>
      <c r="H165" s="816" t="s">
        <v>1316</v>
      </c>
      <c r="I165" s="821">
        <f t="shared" si="6"/>
        <v>627926</v>
      </c>
      <c r="J165" s="823">
        <v>426</v>
      </c>
      <c r="K165" s="823">
        <f t="shared" si="8"/>
        <v>-627500</v>
      </c>
    </row>
    <row r="166" spans="1:12" s="824" customFormat="1">
      <c r="A166" s="816">
        <f t="shared" si="7"/>
        <v>161</v>
      </c>
      <c r="B166" s="817">
        <v>10</v>
      </c>
      <c r="C166" s="818" t="s">
        <v>204</v>
      </c>
      <c r="D166" s="819" t="s">
        <v>610</v>
      </c>
      <c r="E166" s="819" t="s">
        <v>50</v>
      </c>
      <c r="F166" s="819" t="s">
        <v>205</v>
      </c>
      <c r="G166" s="821">
        <v>4554</v>
      </c>
      <c r="H166" s="816" t="s">
        <v>1316</v>
      </c>
      <c r="I166" s="821">
        <f t="shared" si="6"/>
        <v>45540</v>
      </c>
      <c r="J166" s="823">
        <v>439.89</v>
      </c>
      <c r="K166" s="823">
        <f t="shared" si="8"/>
        <v>-45100.11</v>
      </c>
      <c r="L166" s="835">
        <f>SUM(I128:I166)</f>
        <v>8213265.6179999998</v>
      </c>
    </row>
    <row r="167" spans="1:12" s="824" customFormat="1">
      <c r="A167" s="816">
        <f t="shared" si="7"/>
        <v>162</v>
      </c>
      <c r="B167" s="817">
        <v>600</v>
      </c>
      <c r="C167" s="818" t="s">
        <v>198</v>
      </c>
      <c r="D167" s="819" t="s">
        <v>610</v>
      </c>
      <c r="E167" s="819" t="s">
        <v>50</v>
      </c>
      <c r="F167" s="819" t="s">
        <v>199</v>
      </c>
      <c r="G167" s="821">
        <v>57.45</v>
      </c>
      <c r="H167" s="816" t="s">
        <v>1307</v>
      </c>
      <c r="I167" s="821">
        <f t="shared" si="6"/>
        <v>34470</v>
      </c>
      <c r="J167" s="835">
        <v>765</v>
      </c>
      <c r="K167" s="823">
        <f t="shared" si="8"/>
        <v>-33705</v>
      </c>
      <c r="L167" s="823"/>
    </row>
    <row r="168" spans="1:12" s="824" customFormat="1">
      <c r="A168" s="816">
        <f t="shared" si="7"/>
        <v>163</v>
      </c>
      <c r="B168" s="817">
        <v>500</v>
      </c>
      <c r="C168" s="818" t="s">
        <v>1308</v>
      </c>
      <c r="D168" s="819" t="s">
        <v>610</v>
      </c>
      <c r="E168" s="819" t="s">
        <v>50</v>
      </c>
      <c r="F168" s="819" t="s">
        <v>201</v>
      </c>
      <c r="G168" s="821">
        <v>56.42</v>
      </c>
      <c r="H168" s="816" t="s">
        <v>1305</v>
      </c>
      <c r="I168" s="821">
        <f t="shared" si="6"/>
        <v>28210</v>
      </c>
      <c r="J168" s="823">
        <v>15360</v>
      </c>
      <c r="K168" s="823">
        <f t="shared" si="8"/>
        <v>-12850</v>
      </c>
    </row>
    <row r="169" spans="1:12" s="824" customFormat="1">
      <c r="A169" s="816">
        <f t="shared" si="7"/>
        <v>164</v>
      </c>
      <c r="B169" s="817">
        <v>3000</v>
      </c>
      <c r="C169" s="818" t="s">
        <v>1326</v>
      </c>
      <c r="D169" s="819" t="s">
        <v>610</v>
      </c>
      <c r="E169" s="819" t="s">
        <v>50</v>
      </c>
      <c r="F169" s="819" t="s">
        <v>217</v>
      </c>
      <c r="G169" s="821">
        <v>60.75</v>
      </c>
      <c r="H169" s="816" t="s">
        <v>1305</v>
      </c>
      <c r="I169" s="821">
        <f t="shared" si="6"/>
        <v>182250</v>
      </c>
      <c r="J169" s="823">
        <v>26397.599999999999</v>
      </c>
      <c r="K169" s="823">
        <f t="shared" si="8"/>
        <v>-155852.4</v>
      </c>
    </row>
    <row r="170" spans="1:12" s="824" customFormat="1">
      <c r="A170" s="816">
        <f t="shared" si="7"/>
        <v>165</v>
      </c>
      <c r="B170" s="817">
        <v>3</v>
      </c>
      <c r="C170" s="818" t="s">
        <v>280</v>
      </c>
      <c r="D170" s="819" t="s">
        <v>610</v>
      </c>
      <c r="E170" s="819" t="s">
        <v>50</v>
      </c>
      <c r="F170" s="819" t="s">
        <v>281</v>
      </c>
      <c r="G170" s="821">
        <v>40658.78</v>
      </c>
      <c r="H170" s="816" t="s">
        <v>1316</v>
      </c>
      <c r="I170" s="821">
        <f t="shared" si="6"/>
        <v>121976.34</v>
      </c>
      <c r="J170" s="823">
        <v>15360</v>
      </c>
      <c r="K170" s="823">
        <f t="shared" si="8"/>
        <v>-106616.34</v>
      </c>
    </row>
    <row r="171" spans="1:12" s="824" customFormat="1">
      <c r="A171" s="816">
        <f t="shared" si="7"/>
        <v>166</v>
      </c>
      <c r="B171" s="817">
        <v>1</v>
      </c>
      <c r="C171" s="818" t="s">
        <v>226</v>
      </c>
      <c r="D171" s="819" t="s">
        <v>610</v>
      </c>
      <c r="E171" s="819" t="s">
        <v>13</v>
      </c>
      <c r="F171" s="819" t="s">
        <v>227</v>
      </c>
      <c r="G171" s="821">
        <v>765</v>
      </c>
      <c r="H171" s="816" t="s">
        <v>228</v>
      </c>
      <c r="I171" s="821">
        <f t="shared" si="6"/>
        <v>765</v>
      </c>
      <c r="J171" s="823">
        <v>4660899.5999999996</v>
      </c>
      <c r="K171" s="823">
        <f t="shared" si="8"/>
        <v>4660134.5999999996</v>
      </c>
    </row>
    <row r="172" spans="1:12" s="824" customFormat="1">
      <c r="A172" s="816">
        <f t="shared" si="7"/>
        <v>167</v>
      </c>
      <c r="B172" s="817">
        <v>15</v>
      </c>
      <c r="C172" s="818" t="s">
        <v>129</v>
      </c>
      <c r="D172" s="819" t="s">
        <v>610</v>
      </c>
      <c r="E172" s="819" t="s">
        <v>13</v>
      </c>
      <c r="F172" s="819" t="s">
        <v>130</v>
      </c>
      <c r="G172" s="821">
        <v>1024</v>
      </c>
      <c r="H172" s="816" t="s">
        <v>131</v>
      </c>
      <c r="I172" s="821">
        <f t="shared" si="6"/>
        <v>15360</v>
      </c>
      <c r="J172" s="823">
        <v>118035</v>
      </c>
      <c r="K172" s="823">
        <f t="shared" si="8"/>
        <v>102675</v>
      </c>
    </row>
    <row r="173" spans="1:12" s="824" customFormat="1" ht="79.5" customHeight="1">
      <c r="A173" s="816">
        <f t="shared" si="7"/>
        <v>168</v>
      </c>
      <c r="B173" s="817">
        <v>8</v>
      </c>
      <c r="C173" s="818" t="s">
        <v>843</v>
      </c>
      <c r="D173" s="819" t="s">
        <v>610</v>
      </c>
      <c r="E173" s="819" t="s">
        <v>13</v>
      </c>
      <c r="F173" s="819" t="s">
        <v>24</v>
      </c>
      <c r="G173" s="821">
        <v>3299.7</v>
      </c>
      <c r="H173" s="816" t="s">
        <v>15</v>
      </c>
      <c r="I173" s="821">
        <f t="shared" si="6"/>
        <v>26397.599999999999</v>
      </c>
      <c r="J173" s="823">
        <v>55881.75</v>
      </c>
      <c r="K173" s="823">
        <f t="shared" si="8"/>
        <v>29484.15</v>
      </c>
    </row>
    <row r="174" spans="1:12" s="824" customFormat="1">
      <c r="A174" s="816">
        <f t="shared" si="7"/>
        <v>169</v>
      </c>
      <c r="B174" s="817">
        <v>15</v>
      </c>
      <c r="C174" s="818" t="s">
        <v>132</v>
      </c>
      <c r="D174" s="819" t="s">
        <v>610</v>
      </c>
      <c r="E174" s="819" t="s">
        <v>13</v>
      </c>
      <c r="F174" s="819" t="s">
        <v>133</v>
      </c>
      <c r="G174" s="821">
        <v>1024</v>
      </c>
      <c r="H174" s="816" t="s">
        <v>131</v>
      </c>
      <c r="I174" s="821">
        <f t="shared" si="6"/>
        <v>15360</v>
      </c>
      <c r="J174" s="835">
        <v>370000</v>
      </c>
      <c r="K174" s="823">
        <f t="shared" si="8"/>
        <v>354640</v>
      </c>
    </row>
    <row r="175" spans="1:12" s="824" customFormat="1" ht="191.25">
      <c r="A175" s="816">
        <f t="shared" si="7"/>
        <v>170</v>
      </c>
      <c r="B175" s="817">
        <v>4340</v>
      </c>
      <c r="C175" s="818" t="s">
        <v>1289</v>
      </c>
      <c r="D175" s="819" t="s">
        <v>610</v>
      </c>
      <c r="E175" s="819" t="s">
        <v>13</v>
      </c>
      <c r="F175" s="819" t="s">
        <v>284</v>
      </c>
      <c r="G175" s="821">
        <v>1073.94</v>
      </c>
      <c r="H175" s="816" t="s">
        <v>82</v>
      </c>
      <c r="I175" s="821">
        <f t="shared" si="6"/>
        <v>4660899.6000000006</v>
      </c>
      <c r="J175" s="835">
        <v>759000</v>
      </c>
      <c r="K175" s="823">
        <f t="shared" si="8"/>
        <v>-3901899.6000000006</v>
      </c>
    </row>
    <row r="176" spans="1:12" s="824" customFormat="1">
      <c r="A176" s="816">
        <f t="shared" si="7"/>
        <v>171</v>
      </c>
      <c r="B176" s="817">
        <v>43</v>
      </c>
      <c r="C176" s="818" t="s">
        <v>235</v>
      </c>
      <c r="D176" s="819" t="s">
        <v>610</v>
      </c>
      <c r="E176" s="819" t="s">
        <v>13</v>
      </c>
      <c r="F176" s="819" t="s">
        <v>236</v>
      </c>
      <c r="G176" s="821">
        <v>2745</v>
      </c>
      <c r="H176" s="816" t="s">
        <v>15</v>
      </c>
      <c r="I176" s="821">
        <f t="shared" si="6"/>
        <v>118035</v>
      </c>
      <c r="J176" s="823">
        <v>40000</v>
      </c>
      <c r="K176" s="823">
        <f t="shared" si="8"/>
        <v>-78035</v>
      </c>
    </row>
    <row r="177" spans="1:11" s="824" customFormat="1">
      <c r="A177" s="816">
        <f t="shared" si="7"/>
        <v>172</v>
      </c>
      <c r="B177" s="817">
        <v>15</v>
      </c>
      <c r="C177" s="818" t="s">
        <v>1290</v>
      </c>
      <c r="D177" s="819" t="s">
        <v>610</v>
      </c>
      <c r="E177" s="819" t="s">
        <v>13</v>
      </c>
      <c r="F177" s="819" t="s">
        <v>287</v>
      </c>
      <c r="G177" s="821">
        <v>3725.45</v>
      </c>
      <c r="H177" s="816" t="s">
        <v>15</v>
      </c>
      <c r="I177" s="821">
        <f t="shared" si="6"/>
        <v>55881.75</v>
      </c>
      <c r="J177" s="823">
        <v>33188.82</v>
      </c>
      <c r="K177" s="823">
        <f t="shared" si="8"/>
        <v>-22692.93</v>
      </c>
    </row>
    <row r="178" spans="1:11" s="824" customFormat="1">
      <c r="A178" s="816">
        <f t="shared" si="7"/>
        <v>173</v>
      </c>
      <c r="B178" s="817">
        <v>500</v>
      </c>
      <c r="C178" s="818" t="s">
        <v>1354</v>
      </c>
      <c r="D178" s="819" t="s">
        <v>610</v>
      </c>
      <c r="E178" s="819" t="s">
        <v>50</v>
      </c>
      <c r="F178" s="819" t="s">
        <v>289</v>
      </c>
      <c r="G178" s="821">
        <v>740</v>
      </c>
      <c r="H178" s="816" t="s">
        <v>82</v>
      </c>
      <c r="I178" s="821">
        <f t="shared" si="6"/>
        <v>370000</v>
      </c>
      <c r="J178" s="823">
        <v>23052.799999999999</v>
      </c>
      <c r="K178" s="823">
        <f t="shared" si="8"/>
        <v>-346947.2</v>
      </c>
    </row>
    <row r="179" spans="1:11" s="824" customFormat="1">
      <c r="A179" s="816">
        <f t="shared" si="7"/>
        <v>174</v>
      </c>
      <c r="B179" s="817">
        <v>1000</v>
      </c>
      <c r="C179" s="818" t="s">
        <v>844</v>
      </c>
      <c r="D179" s="819" t="s">
        <v>610</v>
      </c>
      <c r="E179" s="819" t="s">
        <v>50</v>
      </c>
      <c r="F179" s="819" t="s">
        <v>291</v>
      </c>
      <c r="G179" s="821">
        <v>759</v>
      </c>
      <c r="H179" s="816" t="s">
        <v>82</v>
      </c>
      <c r="I179" s="821">
        <f t="shared" si="6"/>
        <v>759000</v>
      </c>
      <c r="J179" s="823">
        <v>130200</v>
      </c>
      <c r="K179" s="823">
        <f t="shared" si="8"/>
        <v>-628800</v>
      </c>
    </row>
    <row r="180" spans="1:11" s="824" customFormat="1">
      <c r="A180" s="816">
        <f t="shared" si="7"/>
        <v>175</v>
      </c>
      <c r="B180" s="817">
        <v>500</v>
      </c>
      <c r="C180" s="818" t="s">
        <v>1292</v>
      </c>
      <c r="D180" s="819" t="s">
        <v>610</v>
      </c>
      <c r="E180" s="819" t="s">
        <v>50</v>
      </c>
      <c r="F180" s="819" t="s">
        <v>293</v>
      </c>
      <c r="G180" s="821">
        <v>80</v>
      </c>
      <c r="H180" s="816" t="s">
        <v>82</v>
      </c>
      <c r="I180" s="821">
        <f t="shared" si="6"/>
        <v>40000</v>
      </c>
      <c r="J180" s="835">
        <v>309.39999999999998</v>
      </c>
      <c r="K180" s="823">
        <f t="shared" si="8"/>
        <v>-39690.6</v>
      </c>
    </row>
    <row r="181" spans="1:11" s="824" customFormat="1" ht="31.5">
      <c r="A181" s="816">
        <f t="shared" si="7"/>
        <v>176</v>
      </c>
      <c r="B181" s="817">
        <v>14</v>
      </c>
      <c r="C181" s="818" t="s">
        <v>294</v>
      </c>
      <c r="D181" s="819" t="s">
        <v>610</v>
      </c>
      <c r="E181" s="819" t="s">
        <v>13</v>
      </c>
      <c r="F181" s="819" t="s">
        <v>295</v>
      </c>
      <c r="G181" s="821">
        <v>2370.63</v>
      </c>
      <c r="H181" s="816" t="s">
        <v>15</v>
      </c>
      <c r="I181" s="821">
        <f t="shared" si="6"/>
        <v>33188.82</v>
      </c>
      <c r="J181" s="835">
        <v>259</v>
      </c>
      <c r="K181" s="823">
        <f t="shared" si="8"/>
        <v>-32929.82</v>
      </c>
    </row>
    <row r="182" spans="1:11" s="824" customFormat="1" ht="79.5">
      <c r="A182" s="816">
        <f t="shared" si="7"/>
        <v>177</v>
      </c>
      <c r="B182" s="817">
        <v>160</v>
      </c>
      <c r="C182" s="818" t="s">
        <v>1346</v>
      </c>
      <c r="D182" s="819" t="s">
        <v>610</v>
      </c>
      <c r="E182" s="819" t="s">
        <v>13</v>
      </c>
      <c r="F182" s="819" t="s">
        <v>285</v>
      </c>
      <c r="G182" s="821">
        <v>144.08000000000001</v>
      </c>
      <c r="H182" s="816" t="s">
        <v>82</v>
      </c>
      <c r="I182" s="821">
        <f t="shared" si="6"/>
        <v>23052.800000000003</v>
      </c>
      <c r="J182" s="823">
        <v>1520</v>
      </c>
      <c r="K182" s="823">
        <f t="shared" si="8"/>
        <v>-21532.800000000003</v>
      </c>
    </row>
    <row r="183" spans="1:11" s="824" customFormat="1" ht="47.25">
      <c r="A183" s="816">
        <f t="shared" si="7"/>
        <v>178</v>
      </c>
      <c r="B183" s="817">
        <v>4340</v>
      </c>
      <c r="C183" s="818" t="s">
        <v>838</v>
      </c>
      <c r="D183" s="819" t="s">
        <v>610</v>
      </c>
      <c r="E183" s="819" t="s">
        <v>13</v>
      </c>
      <c r="F183" s="819" t="s">
        <v>247</v>
      </c>
      <c r="G183" s="821">
        <v>30</v>
      </c>
      <c r="H183" s="816" t="s">
        <v>82</v>
      </c>
      <c r="I183" s="821">
        <f t="shared" si="6"/>
        <v>130200</v>
      </c>
      <c r="J183" s="823">
        <v>2637.31</v>
      </c>
      <c r="K183" s="823">
        <f t="shared" si="8"/>
        <v>-127562.69</v>
      </c>
    </row>
    <row r="184" spans="1:11" s="824" customFormat="1" ht="47.25">
      <c r="A184" s="816">
        <f t="shared" si="7"/>
        <v>179</v>
      </c>
      <c r="B184" s="817">
        <v>20</v>
      </c>
      <c r="C184" s="818" t="s">
        <v>839</v>
      </c>
      <c r="D184" s="819" t="s">
        <v>610</v>
      </c>
      <c r="E184" s="819" t="s">
        <v>13</v>
      </c>
      <c r="F184" s="819" t="s">
        <v>249</v>
      </c>
      <c r="G184" s="821">
        <v>512.54999999999995</v>
      </c>
      <c r="H184" s="816" t="s">
        <v>15</v>
      </c>
      <c r="I184" s="821">
        <f t="shared" si="6"/>
        <v>10251</v>
      </c>
      <c r="J184" s="835">
        <v>1000</v>
      </c>
      <c r="K184" s="823">
        <f t="shared" si="8"/>
        <v>-9251</v>
      </c>
    </row>
    <row r="185" spans="1:11" s="824" customFormat="1" ht="47.25">
      <c r="A185" s="816">
        <f t="shared" si="7"/>
        <v>180</v>
      </c>
      <c r="B185" s="817">
        <v>20</v>
      </c>
      <c r="C185" s="818" t="s">
        <v>250</v>
      </c>
      <c r="D185" s="819" t="s">
        <v>610</v>
      </c>
      <c r="E185" s="819" t="s">
        <v>13</v>
      </c>
      <c r="F185" s="819" t="s">
        <v>251</v>
      </c>
      <c r="G185" s="821">
        <v>1132</v>
      </c>
      <c r="H185" s="816" t="s">
        <v>15</v>
      </c>
      <c r="I185" s="821">
        <f t="shared" si="6"/>
        <v>22640</v>
      </c>
      <c r="J185" s="835">
        <v>10251</v>
      </c>
      <c r="K185" s="823">
        <f t="shared" si="8"/>
        <v>-12389</v>
      </c>
    </row>
    <row r="186" spans="1:11" s="824" customFormat="1" ht="33">
      <c r="A186" s="816">
        <f t="shared" si="7"/>
        <v>181</v>
      </c>
      <c r="B186" s="817">
        <v>10</v>
      </c>
      <c r="C186" s="818" t="s">
        <v>1296</v>
      </c>
      <c r="D186" s="819" t="s">
        <v>610</v>
      </c>
      <c r="E186" s="819" t="s">
        <v>13</v>
      </c>
      <c r="F186" s="819" t="s">
        <v>110</v>
      </c>
      <c r="G186" s="821">
        <v>990.68</v>
      </c>
      <c r="H186" s="816" t="s">
        <v>15</v>
      </c>
      <c r="I186" s="821">
        <f t="shared" si="6"/>
        <v>9906.7999999999993</v>
      </c>
      <c r="J186" s="823">
        <v>22640</v>
      </c>
      <c r="K186" s="823">
        <f t="shared" si="8"/>
        <v>12733.2</v>
      </c>
    </row>
    <row r="187" spans="1:11" s="824" customFormat="1" ht="80.25">
      <c r="A187" s="816">
        <f t="shared" si="7"/>
        <v>182</v>
      </c>
      <c r="B187" s="817">
        <v>10</v>
      </c>
      <c r="C187" s="818" t="s">
        <v>637</v>
      </c>
      <c r="D187" s="819" t="s">
        <v>610</v>
      </c>
      <c r="E187" s="819" t="s">
        <v>13</v>
      </c>
      <c r="F187" s="819" t="s">
        <v>111</v>
      </c>
      <c r="G187" s="821">
        <v>2643.83</v>
      </c>
      <c r="H187" s="816" t="s">
        <v>15</v>
      </c>
      <c r="I187" s="821">
        <f t="shared" si="6"/>
        <v>26438.3</v>
      </c>
      <c r="J187" s="823">
        <v>9906.7999999999993</v>
      </c>
      <c r="K187" s="823">
        <f t="shared" si="8"/>
        <v>-16531.5</v>
      </c>
    </row>
    <row r="188" spans="1:11" s="824" customFormat="1" ht="95.25">
      <c r="A188" s="816">
        <f t="shared" si="7"/>
        <v>183</v>
      </c>
      <c r="B188" s="817">
        <v>208.33</v>
      </c>
      <c r="C188" s="818" t="s">
        <v>1297</v>
      </c>
      <c r="D188" s="819" t="s">
        <v>610</v>
      </c>
      <c r="E188" s="819" t="s">
        <v>13</v>
      </c>
      <c r="F188" s="819" t="s">
        <v>76</v>
      </c>
      <c r="G188" s="821">
        <v>41</v>
      </c>
      <c r="H188" s="816" t="s">
        <v>74</v>
      </c>
      <c r="I188" s="821">
        <f t="shared" si="6"/>
        <v>8541.5300000000007</v>
      </c>
      <c r="J188" s="823">
        <v>26438.3</v>
      </c>
      <c r="K188" s="823">
        <f t="shared" si="8"/>
        <v>17896.769999999997</v>
      </c>
    </row>
    <row r="189" spans="1:11" s="824" customFormat="1" ht="47.25">
      <c r="A189" s="816">
        <f t="shared" si="7"/>
        <v>184</v>
      </c>
      <c r="B189" s="817">
        <v>10.5</v>
      </c>
      <c r="C189" s="818" t="s">
        <v>112</v>
      </c>
      <c r="D189" s="819" t="s">
        <v>610</v>
      </c>
      <c r="E189" s="819" t="s">
        <v>13</v>
      </c>
      <c r="F189" s="819" t="s">
        <v>113</v>
      </c>
      <c r="G189" s="821">
        <v>6579</v>
      </c>
      <c r="H189" s="816" t="s">
        <v>114</v>
      </c>
      <c r="I189" s="821">
        <f t="shared" si="6"/>
        <v>69079.5</v>
      </c>
      <c r="J189" s="823">
        <v>8541.5300000000007</v>
      </c>
      <c r="K189" s="823">
        <f t="shared" si="8"/>
        <v>-60537.97</v>
      </c>
    </row>
    <row r="190" spans="1:11" s="824" customFormat="1" ht="31.5">
      <c r="A190" s="816">
        <f t="shared" si="7"/>
        <v>185</v>
      </c>
      <c r="B190" s="817">
        <v>0.31</v>
      </c>
      <c r="C190" s="818" t="s">
        <v>115</v>
      </c>
      <c r="D190" s="819" t="s">
        <v>610</v>
      </c>
      <c r="E190" s="819" t="s">
        <v>13</v>
      </c>
      <c r="F190" s="819" t="s">
        <v>116</v>
      </c>
      <c r="G190" s="821">
        <v>3893</v>
      </c>
      <c r="H190" s="816" t="s">
        <v>114</v>
      </c>
      <c r="I190" s="821">
        <f t="shared" si="6"/>
        <v>1206.83</v>
      </c>
      <c r="J190" s="823">
        <v>69079.5</v>
      </c>
      <c r="K190" s="823">
        <f t="shared" si="8"/>
        <v>67872.67</v>
      </c>
    </row>
    <row r="191" spans="1:11" s="824" customFormat="1" ht="78.75">
      <c r="A191" s="816">
        <f t="shared" si="7"/>
        <v>186</v>
      </c>
      <c r="B191" s="817">
        <v>1.4</v>
      </c>
      <c r="C191" s="818" t="s">
        <v>634</v>
      </c>
      <c r="D191" s="819" t="s">
        <v>610</v>
      </c>
      <c r="E191" s="819" t="s">
        <v>13</v>
      </c>
      <c r="F191" s="819" t="s">
        <v>57</v>
      </c>
      <c r="G191" s="821">
        <v>3426</v>
      </c>
      <c r="H191" s="816" t="s">
        <v>58</v>
      </c>
      <c r="I191" s="821">
        <f t="shared" si="6"/>
        <v>4796.3999999999996</v>
      </c>
      <c r="J191" s="823">
        <v>1206.83</v>
      </c>
      <c r="K191" s="823">
        <f t="shared" si="8"/>
        <v>-3589.5699999999997</v>
      </c>
    </row>
    <row r="192" spans="1:11" s="824" customFormat="1" ht="31.5">
      <c r="A192" s="816">
        <f t="shared" si="7"/>
        <v>187</v>
      </c>
      <c r="B192" s="817">
        <v>7</v>
      </c>
      <c r="C192" s="818" t="s">
        <v>300</v>
      </c>
      <c r="D192" s="819" t="s">
        <v>610</v>
      </c>
      <c r="E192" s="819" t="s">
        <v>13</v>
      </c>
      <c r="F192" s="819" t="s">
        <v>301</v>
      </c>
      <c r="G192" s="821">
        <v>3200</v>
      </c>
      <c r="H192" s="816" t="s">
        <v>15</v>
      </c>
      <c r="I192" s="821">
        <f t="shared" si="6"/>
        <v>22400</v>
      </c>
      <c r="J192" s="823">
        <v>4796.3999999999996</v>
      </c>
      <c r="K192" s="823">
        <f t="shared" si="8"/>
        <v>-17603.599999999999</v>
      </c>
    </row>
    <row r="193" spans="1:12" s="824" customFormat="1">
      <c r="A193" s="816">
        <f t="shared" si="7"/>
        <v>188</v>
      </c>
      <c r="B193" s="817">
        <v>14</v>
      </c>
      <c r="C193" s="818" t="s">
        <v>1287</v>
      </c>
      <c r="D193" s="819" t="s">
        <v>610</v>
      </c>
      <c r="E193" s="819" t="s">
        <v>50</v>
      </c>
      <c r="F193" s="819" t="s">
        <v>260</v>
      </c>
      <c r="G193" s="821">
        <v>2789</v>
      </c>
      <c r="H193" s="816" t="s">
        <v>15</v>
      </c>
      <c r="I193" s="821">
        <f t="shared" si="6"/>
        <v>39046</v>
      </c>
      <c r="J193" s="823">
        <v>560</v>
      </c>
      <c r="K193" s="823">
        <f t="shared" si="8"/>
        <v>-38486</v>
      </c>
    </row>
    <row r="194" spans="1:12" s="824" customFormat="1" ht="63">
      <c r="A194" s="816">
        <f t="shared" si="7"/>
        <v>189</v>
      </c>
      <c r="B194" s="817">
        <v>14</v>
      </c>
      <c r="C194" s="818" t="s">
        <v>672</v>
      </c>
      <c r="D194" s="819" t="s">
        <v>610</v>
      </c>
      <c r="E194" s="819" t="s">
        <v>13</v>
      </c>
      <c r="F194" s="819" t="s">
        <v>69</v>
      </c>
      <c r="G194" s="821">
        <v>1234.2</v>
      </c>
      <c r="H194" s="816" t="s">
        <v>15</v>
      </c>
      <c r="I194" s="821">
        <f t="shared" si="6"/>
        <v>17278.8</v>
      </c>
      <c r="J194" s="823">
        <v>560</v>
      </c>
      <c r="K194" s="823">
        <f t="shared" si="8"/>
        <v>-16718.8</v>
      </c>
    </row>
    <row r="195" spans="1:12" s="824" customFormat="1" ht="63">
      <c r="A195" s="816">
        <f t="shared" si="7"/>
        <v>190</v>
      </c>
      <c r="B195" s="817">
        <v>14</v>
      </c>
      <c r="C195" s="818" t="s">
        <v>262</v>
      </c>
      <c r="D195" s="819" t="s">
        <v>610</v>
      </c>
      <c r="E195" s="819" t="s">
        <v>13</v>
      </c>
      <c r="F195" s="819" t="s">
        <v>71</v>
      </c>
      <c r="G195" s="821">
        <v>386</v>
      </c>
      <c r="H195" s="816" t="s">
        <v>15</v>
      </c>
      <c r="I195" s="821">
        <f t="shared" si="6"/>
        <v>5404</v>
      </c>
      <c r="J195" s="823">
        <v>22400</v>
      </c>
      <c r="K195" s="823">
        <f t="shared" si="8"/>
        <v>16996</v>
      </c>
    </row>
    <row r="196" spans="1:12" s="824" customFormat="1" ht="78.75">
      <c r="A196" s="816">
        <f t="shared" si="7"/>
        <v>191</v>
      </c>
      <c r="B196" s="817">
        <v>45</v>
      </c>
      <c r="C196" s="818" t="s">
        <v>304</v>
      </c>
      <c r="D196" s="819" t="s">
        <v>610</v>
      </c>
      <c r="E196" s="819" t="s">
        <v>50</v>
      </c>
      <c r="F196" s="819" t="s">
        <v>264</v>
      </c>
      <c r="G196" s="821">
        <v>484</v>
      </c>
      <c r="H196" s="816" t="s">
        <v>15</v>
      </c>
      <c r="I196" s="821">
        <f t="shared" si="6"/>
        <v>21780</v>
      </c>
      <c r="J196" s="823">
        <v>39046</v>
      </c>
      <c r="K196" s="823">
        <f t="shared" si="8"/>
        <v>17266</v>
      </c>
    </row>
    <row r="197" spans="1:12" s="824" customFormat="1">
      <c r="A197" s="816">
        <f t="shared" si="7"/>
        <v>192</v>
      </c>
      <c r="B197" s="817">
        <v>16</v>
      </c>
      <c r="C197" s="818" t="s">
        <v>265</v>
      </c>
      <c r="D197" s="819" t="s">
        <v>610</v>
      </c>
      <c r="E197" s="819" t="s">
        <v>13</v>
      </c>
      <c r="F197" s="819" t="s">
        <v>266</v>
      </c>
      <c r="G197" s="821">
        <v>53</v>
      </c>
      <c r="H197" s="816" t="s">
        <v>15</v>
      </c>
      <c r="I197" s="821">
        <f t="shared" si="6"/>
        <v>848</v>
      </c>
      <c r="J197" s="823">
        <v>17278.8</v>
      </c>
      <c r="K197" s="823">
        <f t="shared" si="8"/>
        <v>16430.8</v>
      </c>
    </row>
    <row r="198" spans="1:12" s="824" customFormat="1">
      <c r="A198" s="816">
        <f t="shared" si="7"/>
        <v>193</v>
      </c>
      <c r="B198" s="817">
        <v>80</v>
      </c>
      <c r="C198" s="818" t="s">
        <v>1299</v>
      </c>
      <c r="D198" s="819" t="s">
        <v>610</v>
      </c>
      <c r="E198" s="819" t="s">
        <v>50</v>
      </c>
      <c r="F198" s="819" t="s">
        <v>78</v>
      </c>
      <c r="G198" s="821">
        <v>117.5</v>
      </c>
      <c r="H198" s="816" t="s">
        <v>79</v>
      </c>
      <c r="I198" s="821">
        <f t="shared" si="6"/>
        <v>9400</v>
      </c>
      <c r="J198" s="823">
        <v>5404</v>
      </c>
      <c r="K198" s="823">
        <f t="shared" si="8"/>
        <v>-3996</v>
      </c>
    </row>
    <row r="199" spans="1:12" s="824" customFormat="1" ht="31.5">
      <c r="A199" s="816">
        <f t="shared" si="7"/>
        <v>194</v>
      </c>
      <c r="B199" s="817">
        <v>7</v>
      </c>
      <c r="C199" s="818" t="s">
        <v>276</v>
      </c>
      <c r="D199" s="819" t="s">
        <v>610</v>
      </c>
      <c r="E199" s="819" t="s">
        <v>13</v>
      </c>
      <c r="F199" s="819" t="s">
        <v>123</v>
      </c>
      <c r="G199" s="821">
        <v>142</v>
      </c>
      <c r="H199" s="816" t="s">
        <v>15</v>
      </c>
      <c r="I199" s="821">
        <f t="shared" ref="I199:I208" si="9">B199*G199</f>
        <v>994</v>
      </c>
      <c r="J199" s="823">
        <v>21780</v>
      </c>
      <c r="K199" s="823">
        <f t="shared" si="8"/>
        <v>20786</v>
      </c>
    </row>
    <row r="200" spans="1:12" s="824" customFormat="1" ht="31.5">
      <c r="A200" s="816">
        <f t="shared" ref="A200:A208" si="10">A199+1</f>
        <v>195</v>
      </c>
      <c r="B200" s="817">
        <v>7</v>
      </c>
      <c r="C200" s="818" t="s">
        <v>274</v>
      </c>
      <c r="D200" s="819" t="s">
        <v>610</v>
      </c>
      <c r="E200" s="819" t="s">
        <v>13</v>
      </c>
      <c r="F200" s="819" t="s">
        <v>275</v>
      </c>
      <c r="G200" s="821">
        <v>146.63</v>
      </c>
      <c r="H200" s="816" t="s">
        <v>15</v>
      </c>
      <c r="I200" s="821">
        <f t="shared" si="9"/>
        <v>1026.4099999999999</v>
      </c>
      <c r="J200" s="823">
        <v>848</v>
      </c>
      <c r="K200" s="823">
        <f>J200-I200</f>
        <v>-178.40999999999985</v>
      </c>
    </row>
    <row r="201" spans="1:12" s="824" customFormat="1">
      <c r="A201" s="816">
        <f t="shared" si="10"/>
        <v>196</v>
      </c>
      <c r="B201" s="817">
        <v>15</v>
      </c>
      <c r="C201" s="818" t="s">
        <v>305</v>
      </c>
      <c r="D201" s="819" t="s">
        <v>610</v>
      </c>
      <c r="E201" s="819" t="s">
        <v>50</v>
      </c>
      <c r="F201" s="819" t="s">
        <v>306</v>
      </c>
      <c r="G201" s="821">
        <v>4110.17</v>
      </c>
      <c r="H201" s="816" t="s">
        <v>1316</v>
      </c>
      <c r="I201" s="821">
        <f t="shared" si="9"/>
        <v>61652.55</v>
      </c>
      <c r="J201" s="823">
        <v>9400</v>
      </c>
      <c r="K201" s="823">
        <f>J201-I201</f>
        <v>-52252.55</v>
      </c>
      <c r="L201" s="823"/>
    </row>
    <row r="202" spans="1:12" s="824" customFormat="1">
      <c r="A202" s="816">
        <f t="shared" si="10"/>
        <v>197</v>
      </c>
      <c r="B202" s="817">
        <v>7</v>
      </c>
      <c r="C202" s="818" t="s">
        <v>307</v>
      </c>
      <c r="D202" s="819" t="s">
        <v>610</v>
      </c>
      <c r="E202" s="819" t="s">
        <v>50</v>
      </c>
      <c r="F202" s="819" t="s">
        <v>308</v>
      </c>
      <c r="G202" s="821">
        <v>1372.88</v>
      </c>
      <c r="H202" s="816" t="s">
        <v>1316</v>
      </c>
      <c r="I202" s="821">
        <f t="shared" si="9"/>
        <v>9610.16</v>
      </c>
      <c r="J202" s="823">
        <v>994</v>
      </c>
      <c r="K202" s="823">
        <f>J202-I202</f>
        <v>-8616.16</v>
      </c>
      <c r="L202" s="823"/>
    </row>
    <row r="203" spans="1:12" s="824" customFormat="1">
      <c r="A203" s="816">
        <f t="shared" si="10"/>
        <v>198</v>
      </c>
      <c r="B203" s="817">
        <v>7</v>
      </c>
      <c r="C203" s="818" t="s">
        <v>309</v>
      </c>
      <c r="D203" s="819" t="s">
        <v>610</v>
      </c>
      <c r="E203" s="819" t="s">
        <v>50</v>
      </c>
      <c r="F203" s="819" t="s">
        <v>310</v>
      </c>
      <c r="G203" s="821">
        <v>1459.83</v>
      </c>
      <c r="H203" s="816" t="s">
        <v>1316</v>
      </c>
      <c r="I203" s="821">
        <f t="shared" si="9"/>
        <v>10218.81</v>
      </c>
      <c r="J203" s="823">
        <v>1026.4100000000001</v>
      </c>
      <c r="K203" s="823">
        <f>J203-I203</f>
        <v>-9192.4</v>
      </c>
      <c r="L203" s="823">
        <f>SUM(I167:I203)</f>
        <v>6967566.0000000009</v>
      </c>
    </row>
    <row r="204" spans="1:12">
      <c r="A204" s="816">
        <f t="shared" si="10"/>
        <v>199</v>
      </c>
      <c r="B204" s="817">
        <v>500</v>
      </c>
      <c r="C204" s="818" t="s">
        <v>202</v>
      </c>
      <c r="D204" s="819" t="s">
        <v>610</v>
      </c>
      <c r="E204" s="819" t="s">
        <v>50</v>
      </c>
      <c r="F204" s="819" t="s">
        <v>203</v>
      </c>
      <c r="G204" s="821">
        <v>56.5</v>
      </c>
      <c r="H204" s="816" t="s">
        <v>1305</v>
      </c>
      <c r="I204" s="821">
        <f t="shared" si="9"/>
        <v>28250</v>
      </c>
      <c r="J204" s="850"/>
    </row>
    <row r="205" spans="1:12">
      <c r="A205" s="816">
        <f t="shared" si="10"/>
        <v>200</v>
      </c>
      <c r="B205" s="817">
        <v>600</v>
      </c>
      <c r="C205" s="818" t="s">
        <v>214</v>
      </c>
      <c r="D205" s="819" t="s">
        <v>610</v>
      </c>
      <c r="E205" s="819" t="s">
        <v>50</v>
      </c>
      <c r="F205" s="819" t="s">
        <v>215</v>
      </c>
      <c r="G205" s="821">
        <v>58.45</v>
      </c>
      <c r="H205" s="816" t="s">
        <v>1305</v>
      </c>
      <c r="I205" s="821">
        <f t="shared" si="9"/>
        <v>35070</v>
      </c>
      <c r="J205" s="850"/>
      <c r="K205" s="850"/>
    </row>
    <row r="206" spans="1:12">
      <c r="A206" s="816">
        <f t="shared" si="10"/>
        <v>201</v>
      </c>
      <c r="B206" s="817">
        <v>300</v>
      </c>
      <c r="C206" s="818" t="s">
        <v>847</v>
      </c>
      <c r="D206" s="819" t="s">
        <v>610</v>
      </c>
      <c r="E206" s="819" t="s">
        <v>50</v>
      </c>
      <c r="F206" s="819" t="s">
        <v>848</v>
      </c>
      <c r="G206" s="821">
        <v>58.15</v>
      </c>
      <c r="H206" s="816" t="s">
        <v>1305</v>
      </c>
      <c r="I206" s="821">
        <f t="shared" si="9"/>
        <v>17445</v>
      </c>
      <c r="K206" s="851">
        <f>J206-I206</f>
        <v>-17445</v>
      </c>
    </row>
    <row r="207" spans="1:12">
      <c r="A207" s="816">
        <f t="shared" si="10"/>
        <v>202</v>
      </c>
      <c r="B207" s="817">
        <v>5000</v>
      </c>
      <c r="C207" s="818" t="s">
        <v>216</v>
      </c>
      <c r="D207" s="819" t="s">
        <v>610</v>
      </c>
      <c r="E207" s="819" t="s">
        <v>50</v>
      </c>
      <c r="F207" s="819" t="s">
        <v>217</v>
      </c>
      <c r="G207" s="821">
        <v>60.75</v>
      </c>
      <c r="H207" s="816" t="s">
        <v>1305</v>
      </c>
      <c r="I207" s="821">
        <f t="shared" si="9"/>
        <v>303750</v>
      </c>
    </row>
    <row r="208" spans="1:12">
      <c r="A208" s="816">
        <f t="shared" si="10"/>
        <v>203</v>
      </c>
      <c r="B208" s="817">
        <v>7</v>
      </c>
      <c r="C208" s="818" t="s">
        <v>845</v>
      </c>
      <c r="D208" s="819" t="s">
        <v>610</v>
      </c>
      <c r="E208" s="819" t="s">
        <v>50</v>
      </c>
      <c r="F208" s="819" t="s">
        <v>846</v>
      </c>
      <c r="G208" s="821">
        <v>18150</v>
      </c>
      <c r="H208" s="816" t="s">
        <v>1316</v>
      </c>
      <c r="I208" s="821">
        <f t="shared" si="9"/>
        <v>127050</v>
      </c>
    </row>
    <row r="209" spans="1:12" ht="16.5">
      <c r="A209" s="941"/>
      <c r="B209" s="1398" t="s">
        <v>1300</v>
      </c>
      <c r="C209" s="1399"/>
      <c r="D209" s="1399"/>
      <c r="E209" s="1399"/>
      <c r="F209" s="1399"/>
      <c r="G209" s="1399"/>
      <c r="H209" s="1400"/>
      <c r="I209" s="852">
        <f>SUM(I6:I208)</f>
        <v>18035290.857719999</v>
      </c>
    </row>
    <row r="210" spans="1:12" ht="19.5">
      <c r="A210" s="941"/>
      <c r="B210" s="1401" t="s">
        <v>676</v>
      </c>
      <c r="C210" s="1402"/>
      <c r="D210" s="956"/>
      <c r="E210" s="956"/>
      <c r="F210" s="956"/>
      <c r="G210" s="956"/>
      <c r="H210" s="957"/>
      <c r="I210" s="852"/>
    </row>
    <row r="211" spans="1:12" ht="31.5">
      <c r="A211" s="958">
        <v>204</v>
      </c>
      <c r="B211" s="913">
        <v>24</v>
      </c>
      <c r="C211" s="943" t="s">
        <v>401</v>
      </c>
      <c r="D211" s="911" t="s">
        <v>365</v>
      </c>
      <c r="E211" s="911" t="s">
        <v>402</v>
      </c>
      <c r="F211" s="844" t="s">
        <v>403</v>
      </c>
      <c r="G211" s="959">
        <v>2165</v>
      </c>
      <c r="H211" s="913" t="s">
        <v>404</v>
      </c>
      <c r="I211" s="960">
        <f>G211*B211</f>
        <v>51960</v>
      </c>
    </row>
    <row r="212" spans="1:12" ht="47.25">
      <c r="A212" s="958">
        <v>205</v>
      </c>
      <c r="B212" s="913">
        <v>2</v>
      </c>
      <c r="C212" s="943" t="s">
        <v>405</v>
      </c>
      <c r="D212" s="911" t="s">
        <v>365</v>
      </c>
      <c r="E212" s="911" t="s">
        <v>402</v>
      </c>
      <c r="F212" s="844" t="s">
        <v>406</v>
      </c>
      <c r="G212" s="959">
        <v>5665</v>
      </c>
      <c r="H212" s="913" t="s">
        <v>15</v>
      </c>
      <c r="I212" s="960">
        <f t="shared" ref="I212:I275" si="11">G212*B212</f>
        <v>11330</v>
      </c>
    </row>
    <row r="213" spans="1:12">
      <c r="A213" s="958">
        <v>206</v>
      </c>
      <c r="B213" s="913">
        <v>2</v>
      </c>
      <c r="C213" s="864" t="s">
        <v>407</v>
      </c>
      <c r="D213" s="911" t="s">
        <v>365</v>
      </c>
      <c r="E213" s="911" t="s">
        <v>402</v>
      </c>
      <c r="F213" s="844" t="s">
        <v>408</v>
      </c>
      <c r="G213" s="959">
        <v>4500</v>
      </c>
      <c r="H213" s="913" t="s">
        <v>15</v>
      </c>
      <c r="I213" s="960">
        <f t="shared" si="11"/>
        <v>9000</v>
      </c>
    </row>
    <row r="214" spans="1:12" ht="31.5">
      <c r="A214" s="958">
        <v>207</v>
      </c>
      <c r="B214" s="913">
        <v>7500</v>
      </c>
      <c r="C214" s="943" t="s">
        <v>409</v>
      </c>
      <c r="D214" s="911" t="s">
        <v>365</v>
      </c>
      <c r="E214" s="911" t="s">
        <v>402</v>
      </c>
      <c r="F214" s="844" t="s">
        <v>410</v>
      </c>
      <c r="G214" s="959">
        <v>5</v>
      </c>
      <c r="H214" s="913" t="s">
        <v>411</v>
      </c>
      <c r="I214" s="960">
        <f t="shared" si="11"/>
        <v>37500</v>
      </c>
    </row>
    <row r="215" spans="1:12" ht="94.5">
      <c r="A215" s="958">
        <v>208</v>
      </c>
      <c r="B215" s="913">
        <v>27.65</v>
      </c>
      <c r="C215" s="864" t="s">
        <v>412</v>
      </c>
      <c r="D215" s="911" t="s">
        <v>365</v>
      </c>
      <c r="E215" s="911" t="s">
        <v>402</v>
      </c>
      <c r="F215" s="844" t="s">
        <v>413</v>
      </c>
      <c r="G215" s="959">
        <v>1440</v>
      </c>
      <c r="H215" s="913" t="s">
        <v>414</v>
      </c>
      <c r="I215" s="960">
        <f t="shared" si="11"/>
        <v>39816</v>
      </c>
      <c r="L215" s="851"/>
    </row>
    <row r="216" spans="1:12" ht="78.75">
      <c r="A216" s="958">
        <v>209</v>
      </c>
      <c r="B216" s="913">
        <v>771.84</v>
      </c>
      <c r="C216" s="864" t="s">
        <v>415</v>
      </c>
      <c r="D216" s="911" t="s">
        <v>365</v>
      </c>
      <c r="E216" s="911" t="s">
        <v>402</v>
      </c>
      <c r="F216" s="844" t="s">
        <v>368</v>
      </c>
      <c r="G216" s="959">
        <v>486</v>
      </c>
      <c r="H216" s="913" t="s">
        <v>414</v>
      </c>
      <c r="I216" s="960">
        <f t="shared" si="11"/>
        <v>375114.23999999999</v>
      </c>
    </row>
    <row r="217" spans="1:12" ht="31.5">
      <c r="A217" s="958">
        <v>210</v>
      </c>
      <c r="B217" s="913">
        <v>144</v>
      </c>
      <c r="C217" s="864" t="s">
        <v>416</v>
      </c>
      <c r="D217" s="911" t="s">
        <v>365</v>
      </c>
      <c r="E217" s="911" t="s">
        <v>402</v>
      </c>
      <c r="F217" s="844" t="s">
        <v>417</v>
      </c>
      <c r="G217" s="959">
        <v>144</v>
      </c>
      <c r="H217" s="913" t="s">
        <v>418</v>
      </c>
      <c r="I217" s="960">
        <f t="shared" si="11"/>
        <v>20736</v>
      </c>
    </row>
    <row r="218" spans="1:12" ht="63">
      <c r="A218" s="958">
        <v>211</v>
      </c>
      <c r="B218" s="913">
        <v>144</v>
      </c>
      <c r="C218" s="864" t="s">
        <v>419</v>
      </c>
      <c r="D218" s="911" t="s">
        <v>365</v>
      </c>
      <c r="E218" s="911" t="s">
        <v>402</v>
      </c>
      <c r="F218" s="844" t="s">
        <v>420</v>
      </c>
      <c r="G218" s="959">
        <v>93</v>
      </c>
      <c r="H218" s="913" t="s">
        <v>15</v>
      </c>
      <c r="I218" s="960">
        <f t="shared" si="11"/>
        <v>13392</v>
      </c>
    </row>
    <row r="219" spans="1:12" ht="47.25">
      <c r="A219" s="958">
        <v>212</v>
      </c>
      <c r="B219" s="913">
        <v>211.23</v>
      </c>
      <c r="C219" s="864" t="s">
        <v>421</v>
      </c>
      <c r="D219" s="911" t="s">
        <v>365</v>
      </c>
      <c r="E219" s="911" t="s">
        <v>402</v>
      </c>
      <c r="F219" s="844" t="s">
        <v>422</v>
      </c>
      <c r="G219" s="959">
        <v>202</v>
      </c>
      <c r="H219" s="913" t="s">
        <v>414</v>
      </c>
      <c r="I219" s="960">
        <f t="shared" si="11"/>
        <v>42668.46</v>
      </c>
    </row>
    <row r="220" spans="1:12" ht="126">
      <c r="A220" s="958">
        <v>213</v>
      </c>
      <c r="B220" s="913">
        <v>90.38000000000001</v>
      </c>
      <c r="C220" s="864" t="s">
        <v>423</v>
      </c>
      <c r="D220" s="911" t="s">
        <v>365</v>
      </c>
      <c r="E220" s="911" t="s">
        <v>402</v>
      </c>
      <c r="F220" s="844" t="s">
        <v>424</v>
      </c>
      <c r="G220" s="959">
        <v>4923</v>
      </c>
      <c r="H220" s="913" t="s">
        <v>414</v>
      </c>
      <c r="I220" s="960">
        <f t="shared" si="11"/>
        <v>444940.74000000005</v>
      </c>
    </row>
    <row r="221" spans="1:12" ht="189">
      <c r="A221" s="958">
        <v>214</v>
      </c>
      <c r="B221" s="913">
        <v>74.89</v>
      </c>
      <c r="C221" s="864" t="s">
        <v>425</v>
      </c>
      <c r="D221" s="911" t="s">
        <v>365</v>
      </c>
      <c r="E221" s="911" t="s">
        <v>402</v>
      </c>
      <c r="F221" s="844" t="s">
        <v>426</v>
      </c>
      <c r="G221" s="959">
        <v>9675</v>
      </c>
      <c r="H221" s="913" t="s">
        <v>414</v>
      </c>
      <c r="I221" s="960">
        <f t="shared" si="11"/>
        <v>724560.75</v>
      </c>
    </row>
    <row r="222" spans="1:12" ht="94.5">
      <c r="A222" s="958">
        <v>215</v>
      </c>
      <c r="B222" s="913">
        <v>21</v>
      </c>
      <c r="C222" s="864" t="s">
        <v>427</v>
      </c>
      <c r="D222" s="911" t="s">
        <v>365</v>
      </c>
      <c r="E222" s="911" t="s">
        <v>402</v>
      </c>
      <c r="F222" s="844" t="s">
        <v>428</v>
      </c>
      <c r="G222" s="959">
        <v>13424</v>
      </c>
      <c r="H222" s="913" t="s">
        <v>414</v>
      </c>
      <c r="I222" s="960">
        <f t="shared" si="11"/>
        <v>281904</v>
      </c>
    </row>
    <row r="223" spans="1:12" ht="189">
      <c r="A223" s="958">
        <v>216</v>
      </c>
      <c r="B223" s="913">
        <v>5.37</v>
      </c>
      <c r="C223" s="864" t="s">
        <v>429</v>
      </c>
      <c r="D223" s="911" t="s">
        <v>365</v>
      </c>
      <c r="E223" s="911" t="s">
        <v>402</v>
      </c>
      <c r="F223" s="844" t="s">
        <v>430</v>
      </c>
      <c r="G223" s="959">
        <v>12546</v>
      </c>
      <c r="H223" s="913" t="s">
        <v>414</v>
      </c>
      <c r="I223" s="960">
        <f t="shared" si="11"/>
        <v>67372.02</v>
      </c>
    </row>
    <row r="224" spans="1:12" ht="94.5">
      <c r="A224" s="958">
        <v>217</v>
      </c>
      <c r="B224" s="913">
        <v>18.400000000000002</v>
      </c>
      <c r="C224" s="864" t="s">
        <v>431</v>
      </c>
      <c r="D224" s="911" t="s">
        <v>365</v>
      </c>
      <c r="E224" s="911" t="s">
        <v>402</v>
      </c>
      <c r="F224" s="844" t="s">
        <v>432</v>
      </c>
      <c r="G224" s="959">
        <v>12462</v>
      </c>
      <c r="H224" s="913" t="s">
        <v>414</v>
      </c>
      <c r="I224" s="960">
        <f t="shared" si="11"/>
        <v>229300.80000000002</v>
      </c>
    </row>
    <row r="225" spans="1:9" ht="204.75">
      <c r="A225" s="958">
        <v>218</v>
      </c>
      <c r="B225" s="913">
        <v>1.82</v>
      </c>
      <c r="C225" s="864" t="s">
        <v>433</v>
      </c>
      <c r="D225" s="911" t="s">
        <v>365</v>
      </c>
      <c r="E225" s="911" t="s">
        <v>402</v>
      </c>
      <c r="F225" s="844" t="s">
        <v>434</v>
      </c>
      <c r="G225" s="959">
        <v>13253</v>
      </c>
      <c r="H225" s="913" t="s">
        <v>414</v>
      </c>
      <c r="I225" s="960">
        <f t="shared" si="11"/>
        <v>24120.46</v>
      </c>
    </row>
    <row r="226" spans="1:9" ht="94.5">
      <c r="A226" s="958">
        <v>219</v>
      </c>
      <c r="B226" s="913">
        <v>43.83</v>
      </c>
      <c r="C226" s="864" t="s">
        <v>435</v>
      </c>
      <c r="D226" s="911" t="s">
        <v>365</v>
      </c>
      <c r="E226" s="911" t="s">
        <v>402</v>
      </c>
      <c r="F226" s="844" t="s">
        <v>436</v>
      </c>
      <c r="G226" s="959">
        <v>11050</v>
      </c>
      <c r="H226" s="913" t="s">
        <v>414</v>
      </c>
      <c r="I226" s="960">
        <f t="shared" si="11"/>
        <v>484321.5</v>
      </c>
    </row>
    <row r="227" spans="1:9" ht="78.75">
      <c r="A227" s="958">
        <v>220</v>
      </c>
      <c r="B227" s="913">
        <v>17.5</v>
      </c>
      <c r="C227" s="864" t="s">
        <v>437</v>
      </c>
      <c r="D227" s="911" t="s">
        <v>365</v>
      </c>
      <c r="E227" s="911" t="s">
        <v>402</v>
      </c>
      <c r="F227" s="844" t="s">
        <v>438</v>
      </c>
      <c r="G227" s="959">
        <v>75636</v>
      </c>
      <c r="H227" s="913" t="s">
        <v>439</v>
      </c>
      <c r="I227" s="960">
        <f t="shared" si="11"/>
        <v>1323630</v>
      </c>
    </row>
    <row r="228" spans="1:9" ht="78.75">
      <c r="A228" s="958">
        <v>221</v>
      </c>
      <c r="B228" s="913">
        <v>232</v>
      </c>
      <c r="C228" s="864" t="s">
        <v>440</v>
      </c>
      <c r="D228" s="911" t="s">
        <v>365</v>
      </c>
      <c r="E228" s="911" t="s">
        <v>402</v>
      </c>
      <c r="F228" s="844" t="s">
        <v>441</v>
      </c>
      <c r="G228" s="959">
        <v>5036</v>
      </c>
      <c r="H228" s="913" t="s">
        <v>414</v>
      </c>
      <c r="I228" s="960">
        <f t="shared" si="11"/>
        <v>1168352</v>
      </c>
    </row>
    <row r="229" spans="1:9" ht="63">
      <c r="A229" s="958">
        <v>222</v>
      </c>
      <c r="B229" s="913">
        <v>80.460000000000008</v>
      </c>
      <c r="C229" s="864" t="s">
        <v>442</v>
      </c>
      <c r="D229" s="911" t="s">
        <v>365</v>
      </c>
      <c r="E229" s="911" t="s">
        <v>402</v>
      </c>
      <c r="F229" s="844" t="s">
        <v>443</v>
      </c>
      <c r="G229" s="959">
        <v>124</v>
      </c>
      <c r="H229" s="913" t="s">
        <v>444</v>
      </c>
      <c r="I229" s="960">
        <f t="shared" si="11"/>
        <v>9977.0400000000009</v>
      </c>
    </row>
    <row r="230" spans="1:9" ht="78.75">
      <c r="A230" s="958">
        <v>223</v>
      </c>
      <c r="B230" s="913">
        <v>95.54</v>
      </c>
      <c r="C230" s="864" t="s">
        <v>445</v>
      </c>
      <c r="D230" s="911" t="s">
        <v>365</v>
      </c>
      <c r="E230" s="911" t="s">
        <v>402</v>
      </c>
      <c r="F230" s="844" t="s">
        <v>366</v>
      </c>
      <c r="G230" s="959">
        <v>8374</v>
      </c>
      <c r="H230" s="913" t="s">
        <v>414</v>
      </c>
      <c r="I230" s="960">
        <f t="shared" si="11"/>
        <v>800051.96000000008</v>
      </c>
    </row>
    <row r="231" spans="1:9" ht="47.25">
      <c r="A231" s="958">
        <v>224</v>
      </c>
      <c r="B231" s="913">
        <v>372.29999999999995</v>
      </c>
      <c r="C231" s="864" t="s">
        <v>446</v>
      </c>
      <c r="D231" s="911" t="s">
        <v>365</v>
      </c>
      <c r="E231" s="911" t="s">
        <v>402</v>
      </c>
      <c r="F231" s="844" t="s">
        <v>447</v>
      </c>
      <c r="G231" s="959">
        <v>493</v>
      </c>
      <c r="H231" s="913" t="s">
        <v>414</v>
      </c>
      <c r="I231" s="960">
        <f t="shared" si="11"/>
        <v>183543.89999999997</v>
      </c>
    </row>
    <row r="232" spans="1:9" ht="126">
      <c r="A232" s="958">
        <v>225</v>
      </c>
      <c r="B232" s="913">
        <v>1738.39</v>
      </c>
      <c r="C232" s="864" t="s">
        <v>448</v>
      </c>
      <c r="D232" s="911" t="s">
        <v>365</v>
      </c>
      <c r="E232" s="911" t="s">
        <v>402</v>
      </c>
      <c r="F232" s="844" t="s">
        <v>449</v>
      </c>
      <c r="G232" s="959">
        <v>560</v>
      </c>
      <c r="H232" s="913" t="s">
        <v>444</v>
      </c>
      <c r="I232" s="960">
        <f t="shared" si="11"/>
        <v>973498.4</v>
      </c>
    </row>
    <row r="233" spans="1:9" ht="141.75">
      <c r="A233" s="958">
        <v>226</v>
      </c>
      <c r="B233" s="913">
        <v>266.18</v>
      </c>
      <c r="C233" s="864" t="s">
        <v>450</v>
      </c>
      <c r="D233" s="911" t="s">
        <v>365</v>
      </c>
      <c r="E233" s="911" t="s">
        <v>402</v>
      </c>
      <c r="F233" s="844" t="s">
        <v>451</v>
      </c>
      <c r="G233" s="959">
        <v>582</v>
      </c>
      <c r="H233" s="913" t="s">
        <v>444</v>
      </c>
      <c r="I233" s="960">
        <f t="shared" si="11"/>
        <v>154916.76</v>
      </c>
    </row>
    <row r="234" spans="1:9" ht="141.75">
      <c r="A234" s="958">
        <v>227</v>
      </c>
      <c r="B234" s="913">
        <v>86.69</v>
      </c>
      <c r="C234" s="864" t="s">
        <v>452</v>
      </c>
      <c r="D234" s="911" t="s">
        <v>365</v>
      </c>
      <c r="E234" s="911" t="s">
        <v>402</v>
      </c>
      <c r="F234" s="844" t="s">
        <v>453</v>
      </c>
      <c r="G234" s="959">
        <v>3045</v>
      </c>
      <c r="H234" s="913" t="s">
        <v>444</v>
      </c>
      <c r="I234" s="960">
        <f t="shared" si="11"/>
        <v>263971.05</v>
      </c>
    </row>
    <row r="235" spans="1:9" ht="204.75">
      <c r="A235" s="958">
        <v>228</v>
      </c>
      <c r="B235" s="913">
        <v>23.400000000000002</v>
      </c>
      <c r="C235" s="864" t="s">
        <v>454</v>
      </c>
      <c r="D235" s="911" t="s">
        <v>365</v>
      </c>
      <c r="E235" s="911" t="s">
        <v>402</v>
      </c>
      <c r="F235" s="844" t="s">
        <v>455</v>
      </c>
      <c r="G235" s="959">
        <v>3623</v>
      </c>
      <c r="H235" s="913" t="s">
        <v>444</v>
      </c>
      <c r="I235" s="960">
        <f t="shared" si="11"/>
        <v>84778.200000000012</v>
      </c>
    </row>
    <row r="236" spans="1:9" ht="63">
      <c r="A236" s="958">
        <v>229</v>
      </c>
      <c r="B236" s="913">
        <v>27.750000000000004</v>
      </c>
      <c r="C236" s="864" t="s">
        <v>456</v>
      </c>
      <c r="D236" s="911" t="s">
        <v>365</v>
      </c>
      <c r="E236" s="911" t="s">
        <v>402</v>
      </c>
      <c r="F236" s="844" t="s">
        <v>457</v>
      </c>
      <c r="G236" s="959">
        <v>2990</v>
      </c>
      <c r="H236" s="913" t="s">
        <v>458</v>
      </c>
      <c r="I236" s="960">
        <f t="shared" si="11"/>
        <v>82972.500000000015</v>
      </c>
    </row>
    <row r="237" spans="1:9" ht="157.5">
      <c r="A237" s="958">
        <v>230</v>
      </c>
      <c r="B237" s="913">
        <v>8.6999999999999993</v>
      </c>
      <c r="C237" s="864" t="s">
        <v>459</v>
      </c>
      <c r="D237" s="911" t="s">
        <v>365</v>
      </c>
      <c r="E237" s="911" t="s">
        <v>402</v>
      </c>
      <c r="F237" s="844" t="s">
        <v>460</v>
      </c>
      <c r="G237" s="959">
        <v>4017</v>
      </c>
      <c r="H237" s="913" t="s">
        <v>444</v>
      </c>
      <c r="I237" s="960">
        <f t="shared" si="11"/>
        <v>34947.899999999994</v>
      </c>
    </row>
    <row r="238" spans="1:9" ht="63">
      <c r="A238" s="958">
        <v>231</v>
      </c>
      <c r="B238" s="913">
        <v>3.8499999999999996</v>
      </c>
      <c r="C238" s="864" t="s">
        <v>461</v>
      </c>
      <c r="D238" s="911" t="s">
        <v>365</v>
      </c>
      <c r="E238" s="911" t="s">
        <v>402</v>
      </c>
      <c r="F238" s="844" t="s">
        <v>462</v>
      </c>
      <c r="G238" s="959">
        <v>4371</v>
      </c>
      <c r="H238" s="913" t="s">
        <v>444</v>
      </c>
      <c r="I238" s="960">
        <f t="shared" si="11"/>
        <v>16828.349999999999</v>
      </c>
    </row>
    <row r="239" spans="1:9" ht="126">
      <c r="A239" s="958">
        <v>232</v>
      </c>
      <c r="B239" s="913">
        <v>3.2</v>
      </c>
      <c r="C239" s="864" t="s">
        <v>463</v>
      </c>
      <c r="D239" s="911" t="s">
        <v>365</v>
      </c>
      <c r="E239" s="911" t="s">
        <v>402</v>
      </c>
      <c r="F239" s="844" t="s">
        <v>464</v>
      </c>
      <c r="G239" s="959">
        <v>914</v>
      </c>
      <c r="H239" s="913" t="s">
        <v>444</v>
      </c>
      <c r="I239" s="960">
        <f t="shared" si="11"/>
        <v>2924.8</v>
      </c>
    </row>
    <row r="240" spans="1:9" ht="126">
      <c r="A240" s="958">
        <v>233</v>
      </c>
      <c r="B240" s="913">
        <v>224.7</v>
      </c>
      <c r="C240" s="864" t="s">
        <v>465</v>
      </c>
      <c r="D240" s="911" t="s">
        <v>365</v>
      </c>
      <c r="E240" s="911" t="s">
        <v>402</v>
      </c>
      <c r="F240" s="844" t="s">
        <v>466</v>
      </c>
      <c r="G240" s="959">
        <v>785</v>
      </c>
      <c r="H240" s="913" t="s">
        <v>444</v>
      </c>
      <c r="I240" s="960">
        <f t="shared" si="11"/>
        <v>176389.5</v>
      </c>
    </row>
    <row r="241" spans="1:9" ht="141.75">
      <c r="A241" s="958">
        <v>234</v>
      </c>
      <c r="B241" s="913">
        <v>12.459999999999999</v>
      </c>
      <c r="C241" s="864" t="s">
        <v>467</v>
      </c>
      <c r="D241" s="911" t="s">
        <v>365</v>
      </c>
      <c r="E241" s="911" t="s">
        <v>402</v>
      </c>
      <c r="F241" s="844" t="s">
        <v>468</v>
      </c>
      <c r="G241" s="959">
        <v>882</v>
      </c>
      <c r="H241" s="913" t="s">
        <v>444</v>
      </c>
      <c r="I241" s="960">
        <f t="shared" si="11"/>
        <v>10989.72</v>
      </c>
    </row>
    <row r="242" spans="1:9" ht="157.5">
      <c r="A242" s="958">
        <v>235</v>
      </c>
      <c r="B242" s="913">
        <v>21.580000000000002</v>
      </c>
      <c r="C242" s="864" t="s">
        <v>469</v>
      </c>
      <c r="D242" s="911" t="s">
        <v>365</v>
      </c>
      <c r="E242" s="911" t="s">
        <v>402</v>
      </c>
      <c r="F242" s="844" t="s">
        <v>470</v>
      </c>
      <c r="G242" s="959">
        <v>875</v>
      </c>
      <c r="H242" s="913" t="s">
        <v>444</v>
      </c>
      <c r="I242" s="960">
        <f t="shared" si="11"/>
        <v>18882.5</v>
      </c>
    </row>
    <row r="243" spans="1:9" ht="141.75">
      <c r="A243" s="958">
        <v>236</v>
      </c>
      <c r="B243" s="913">
        <v>582.17999999999995</v>
      </c>
      <c r="C243" s="864" t="s">
        <v>471</v>
      </c>
      <c r="D243" s="911" t="s">
        <v>365</v>
      </c>
      <c r="E243" s="911" t="s">
        <v>402</v>
      </c>
      <c r="F243" s="844" t="s">
        <v>472</v>
      </c>
      <c r="G243" s="959">
        <v>146</v>
      </c>
      <c r="H243" s="913" t="s">
        <v>444</v>
      </c>
      <c r="I243" s="960">
        <f t="shared" si="11"/>
        <v>84998.28</v>
      </c>
    </row>
    <row r="244" spans="1:9" ht="141.75">
      <c r="A244" s="958">
        <v>237</v>
      </c>
      <c r="B244" s="913">
        <v>1501.22</v>
      </c>
      <c r="C244" s="864" t="s">
        <v>473</v>
      </c>
      <c r="D244" s="911" t="s">
        <v>365</v>
      </c>
      <c r="E244" s="911" t="s">
        <v>402</v>
      </c>
      <c r="F244" s="844" t="s">
        <v>474</v>
      </c>
      <c r="G244" s="959">
        <v>154</v>
      </c>
      <c r="H244" s="913" t="s">
        <v>444</v>
      </c>
      <c r="I244" s="960">
        <f t="shared" si="11"/>
        <v>231187.88</v>
      </c>
    </row>
    <row r="245" spans="1:9" ht="78.75">
      <c r="A245" s="958">
        <v>238</v>
      </c>
      <c r="B245" s="913">
        <v>9.59</v>
      </c>
      <c r="C245" s="864" t="s">
        <v>475</v>
      </c>
      <c r="D245" s="911" t="s">
        <v>365</v>
      </c>
      <c r="E245" s="911" t="s">
        <v>402</v>
      </c>
      <c r="F245" s="844" t="s">
        <v>476</v>
      </c>
      <c r="G245" s="959">
        <v>6162</v>
      </c>
      <c r="H245" s="913" t="s">
        <v>444</v>
      </c>
      <c r="I245" s="960">
        <f t="shared" si="11"/>
        <v>59093.58</v>
      </c>
    </row>
    <row r="246" spans="1:9" ht="110.25">
      <c r="A246" s="958">
        <v>239</v>
      </c>
      <c r="B246" s="913">
        <v>25.22</v>
      </c>
      <c r="C246" s="864" t="s">
        <v>477</v>
      </c>
      <c r="D246" s="911" t="s">
        <v>365</v>
      </c>
      <c r="E246" s="911" t="s">
        <v>402</v>
      </c>
      <c r="F246" s="844" t="s">
        <v>478</v>
      </c>
      <c r="G246" s="959">
        <v>6292</v>
      </c>
      <c r="H246" s="913" t="s">
        <v>414</v>
      </c>
      <c r="I246" s="960">
        <f t="shared" si="11"/>
        <v>158684.24</v>
      </c>
    </row>
    <row r="247" spans="1:9" ht="110.25">
      <c r="A247" s="958">
        <v>240</v>
      </c>
      <c r="B247" s="913">
        <v>35.56</v>
      </c>
      <c r="C247" s="864" t="s">
        <v>479</v>
      </c>
      <c r="D247" s="911" t="s">
        <v>365</v>
      </c>
      <c r="E247" s="911" t="s">
        <v>402</v>
      </c>
      <c r="F247" s="844" t="s">
        <v>480</v>
      </c>
      <c r="G247" s="959">
        <v>5213</v>
      </c>
      <c r="H247" s="913" t="s">
        <v>414</v>
      </c>
      <c r="I247" s="960">
        <f t="shared" si="11"/>
        <v>185374.28</v>
      </c>
    </row>
    <row r="248" spans="1:9" ht="31.5">
      <c r="A248" s="958">
        <v>241</v>
      </c>
      <c r="B248" s="913">
        <v>2491</v>
      </c>
      <c r="C248" s="864" t="s">
        <v>481</v>
      </c>
      <c r="D248" s="911" t="s">
        <v>365</v>
      </c>
      <c r="E248" s="911" t="s">
        <v>402</v>
      </c>
      <c r="F248" s="844" t="s">
        <v>482</v>
      </c>
      <c r="G248" s="959">
        <v>128</v>
      </c>
      <c r="H248" s="913" t="s">
        <v>483</v>
      </c>
      <c r="I248" s="960">
        <f t="shared" si="11"/>
        <v>318848</v>
      </c>
    </row>
    <row r="249" spans="1:9" ht="47.25">
      <c r="A249" s="958">
        <v>242</v>
      </c>
      <c r="B249" s="913">
        <v>355</v>
      </c>
      <c r="C249" s="864" t="s">
        <v>484</v>
      </c>
      <c r="D249" s="911" t="s">
        <v>365</v>
      </c>
      <c r="E249" s="911" t="s">
        <v>402</v>
      </c>
      <c r="F249" s="844" t="s">
        <v>485</v>
      </c>
      <c r="G249" s="959">
        <v>108</v>
      </c>
      <c r="H249" s="913" t="s">
        <v>418</v>
      </c>
      <c r="I249" s="960">
        <f t="shared" si="11"/>
        <v>38340</v>
      </c>
    </row>
    <row r="250" spans="1:9" ht="78.75">
      <c r="A250" s="958">
        <v>243</v>
      </c>
      <c r="B250" s="913">
        <v>1</v>
      </c>
      <c r="C250" s="864" t="s">
        <v>486</v>
      </c>
      <c r="D250" s="911" t="s">
        <v>365</v>
      </c>
      <c r="E250" s="911" t="s">
        <v>402</v>
      </c>
      <c r="F250" s="844" t="s">
        <v>487</v>
      </c>
      <c r="G250" s="959">
        <v>11353</v>
      </c>
      <c r="H250" s="913" t="s">
        <v>15</v>
      </c>
      <c r="I250" s="960">
        <f t="shared" si="11"/>
        <v>11353</v>
      </c>
    </row>
    <row r="251" spans="1:9" ht="63">
      <c r="A251" s="958">
        <v>244</v>
      </c>
      <c r="B251" s="913">
        <v>8</v>
      </c>
      <c r="C251" s="864" t="s">
        <v>488</v>
      </c>
      <c r="D251" s="911" t="s">
        <v>365</v>
      </c>
      <c r="E251" s="911" t="s">
        <v>402</v>
      </c>
      <c r="F251" s="844" t="s">
        <v>489</v>
      </c>
      <c r="G251" s="959">
        <v>166</v>
      </c>
      <c r="H251" s="913" t="s">
        <v>15</v>
      </c>
      <c r="I251" s="960">
        <f t="shared" si="11"/>
        <v>1328</v>
      </c>
    </row>
    <row r="252" spans="1:9" ht="78.75">
      <c r="A252" s="958">
        <v>245</v>
      </c>
      <c r="B252" s="913">
        <v>2</v>
      </c>
      <c r="C252" s="864" t="s">
        <v>490</v>
      </c>
      <c r="D252" s="911" t="s">
        <v>365</v>
      </c>
      <c r="E252" s="911" t="s">
        <v>402</v>
      </c>
      <c r="F252" s="844" t="s">
        <v>491</v>
      </c>
      <c r="G252" s="959">
        <v>449</v>
      </c>
      <c r="H252" s="913" t="s">
        <v>15</v>
      </c>
      <c r="I252" s="960">
        <f t="shared" si="11"/>
        <v>898</v>
      </c>
    </row>
    <row r="253" spans="1:9" ht="94.5">
      <c r="A253" s="958">
        <v>246</v>
      </c>
      <c r="B253" s="913">
        <v>64</v>
      </c>
      <c r="C253" s="864" t="s">
        <v>492</v>
      </c>
      <c r="D253" s="911" t="s">
        <v>365</v>
      </c>
      <c r="E253" s="911" t="s">
        <v>402</v>
      </c>
      <c r="F253" s="844" t="s">
        <v>493</v>
      </c>
      <c r="G253" s="959">
        <v>676</v>
      </c>
      <c r="H253" s="913" t="s">
        <v>15</v>
      </c>
      <c r="I253" s="960">
        <f t="shared" si="11"/>
        <v>43264</v>
      </c>
    </row>
    <row r="254" spans="1:9" ht="47.25">
      <c r="A254" s="958">
        <v>247</v>
      </c>
      <c r="B254" s="913">
        <v>24</v>
      </c>
      <c r="C254" s="864" t="s">
        <v>494</v>
      </c>
      <c r="D254" s="911" t="s">
        <v>365</v>
      </c>
      <c r="E254" s="911" t="s">
        <v>402</v>
      </c>
      <c r="F254" s="844" t="s">
        <v>495</v>
      </c>
      <c r="G254" s="959">
        <v>148</v>
      </c>
      <c r="H254" s="913" t="s">
        <v>15</v>
      </c>
      <c r="I254" s="960">
        <f t="shared" si="11"/>
        <v>3552</v>
      </c>
    </row>
    <row r="255" spans="1:9" ht="47.25">
      <c r="A255" s="958">
        <v>248</v>
      </c>
      <c r="B255" s="913">
        <v>1</v>
      </c>
      <c r="C255" s="864" t="s">
        <v>496</v>
      </c>
      <c r="D255" s="911" t="s">
        <v>365</v>
      </c>
      <c r="E255" s="911" t="s">
        <v>402</v>
      </c>
      <c r="F255" s="844" t="s">
        <v>497</v>
      </c>
      <c r="G255" s="959">
        <v>2192</v>
      </c>
      <c r="H255" s="913" t="s">
        <v>15</v>
      </c>
      <c r="I255" s="960">
        <f t="shared" si="11"/>
        <v>2192</v>
      </c>
    </row>
    <row r="256" spans="1:9" ht="47.25">
      <c r="A256" s="958">
        <v>249</v>
      </c>
      <c r="B256" s="913">
        <v>185</v>
      </c>
      <c r="C256" s="864" t="s">
        <v>498</v>
      </c>
      <c r="D256" s="911" t="s">
        <v>365</v>
      </c>
      <c r="E256" s="911" t="s">
        <v>402</v>
      </c>
      <c r="F256" s="844" t="s">
        <v>499</v>
      </c>
      <c r="G256" s="959">
        <v>75</v>
      </c>
      <c r="H256" s="913" t="s">
        <v>74</v>
      </c>
      <c r="I256" s="960">
        <f t="shared" si="11"/>
        <v>13875</v>
      </c>
    </row>
    <row r="257" spans="1:9" ht="47.25">
      <c r="A257" s="958">
        <v>250</v>
      </c>
      <c r="B257" s="913">
        <v>310</v>
      </c>
      <c r="C257" s="864" t="s">
        <v>500</v>
      </c>
      <c r="D257" s="911" t="s">
        <v>365</v>
      </c>
      <c r="E257" s="911" t="s">
        <v>402</v>
      </c>
      <c r="F257" s="844" t="s">
        <v>501</v>
      </c>
      <c r="G257" s="959">
        <v>103</v>
      </c>
      <c r="H257" s="913" t="s">
        <v>74</v>
      </c>
      <c r="I257" s="960">
        <f t="shared" si="11"/>
        <v>31930</v>
      </c>
    </row>
    <row r="258" spans="1:9" ht="47.25">
      <c r="A258" s="958">
        <v>251</v>
      </c>
      <c r="B258" s="913">
        <v>14</v>
      </c>
      <c r="C258" s="864" t="s">
        <v>502</v>
      </c>
      <c r="D258" s="911" t="s">
        <v>365</v>
      </c>
      <c r="E258" s="911" t="s">
        <v>402</v>
      </c>
      <c r="F258" s="844" t="s">
        <v>503</v>
      </c>
      <c r="G258" s="959">
        <v>141</v>
      </c>
      <c r="H258" s="913" t="s">
        <v>15</v>
      </c>
      <c r="I258" s="960">
        <f t="shared" si="11"/>
        <v>1974</v>
      </c>
    </row>
    <row r="259" spans="1:9" ht="47.25">
      <c r="A259" s="958">
        <v>252</v>
      </c>
      <c r="B259" s="913">
        <v>12</v>
      </c>
      <c r="C259" s="864" t="s">
        <v>504</v>
      </c>
      <c r="D259" s="911" t="s">
        <v>365</v>
      </c>
      <c r="E259" s="911" t="s">
        <v>402</v>
      </c>
      <c r="F259" s="844" t="s">
        <v>505</v>
      </c>
      <c r="G259" s="959">
        <v>2277</v>
      </c>
      <c r="H259" s="913" t="s">
        <v>15</v>
      </c>
      <c r="I259" s="960">
        <f t="shared" si="11"/>
        <v>27324</v>
      </c>
    </row>
    <row r="260" spans="1:9" ht="47.25">
      <c r="A260" s="958">
        <v>253</v>
      </c>
      <c r="B260" s="913">
        <v>12</v>
      </c>
      <c r="C260" s="948" t="s">
        <v>506</v>
      </c>
      <c r="D260" s="911" t="s">
        <v>365</v>
      </c>
      <c r="E260" s="911" t="s">
        <v>402</v>
      </c>
      <c r="F260" s="844" t="s">
        <v>507</v>
      </c>
      <c r="G260" s="959">
        <v>589</v>
      </c>
      <c r="H260" s="913" t="s">
        <v>15</v>
      </c>
      <c r="I260" s="960">
        <f t="shared" si="11"/>
        <v>7068</v>
      </c>
    </row>
    <row r="261" spans="1:9" ht="63">
      <c r="A261" s="958">
        <v>254</v>
      </c>
      <c r="B261" s="920">
        <v>10</v>
      </c>
      <c r="C261" s="950" t="s">
        <v>508</v>
      </c>
      <c r="D261" s="917" t="s">
        <v>365</v>
      </c>
      <c r="E261" s="911" t="s">
        <v>402</v>
      </c>
      <c r="F261" s="961" t="s">
        <v>509</v>
      </c>
      <c r="G261" s="962">
        <v>3887</v>
      </c>
      <c r="H261" s="920" t="s">
        <v>15</v>
      </c>
      <c r="I261" s="963">
        <f t="shared" si="11"/>
        <v>38870</v>
      </c>
    </row>
    <row r="262" spans="1:9" ht="94.5">
      <c r="A262" s="958">
        <v>255</v>
      </c>
      <c r="B262" s="913">
        <v>1</v>
      </c>
      <c r="C262" s="864" t="s">
        <v>510</v>
      </c>
      <c r="D262" s="911" t="s">
        <v>365</v>
      </c>
      <c r="E262" s="911" t="s">
        <v>402</v>
      </c>
      <c r="F262" s="844" t="s">
        <v>511</v>
      </c>
      <c r="G262" s="959">
        <v>5345</v>
      </c>
      <c r="H262" s="913" t="s">
        <v>15</v>
      </c>
      <c r="I262" s="960">
        <f t="shared" si="11"/>
        <v>5345</v>
      </c>
    </row>
    <row r="263" spans="1:9">
      <c r="A263" s="958">
        <v>256</v>
      </c>
      <c r="B263" s="913">
        <v>14</v>
      </c>
      <c r="C263" s="878" t="s">
        <v>512</v>
      </c>
      <c r="D263" s="911" t="s">
        <v>365</v>
      </c>
      <c r="E263" s="911" t="s">
        <v>402</v>
      </c>
      <c r="F263" s="964" t="s">
        <v>513</v>
      </c>
      <c r="G263" s="959">
        <v>582</v>
      </c>
      <c r="H263" s="913" t="s">
        <v>15</v>
      </c>
      <c r="I263" s="960">
        <f t="shared" si="11"/>
        <v>8148</v>
      </c>
    </row>
    <row r="264" spans="1:9" ht="78.75">
      <c r="A264" s="958">
        <v>257</v>
      </c>
      <c r="B264" s="913">
        <v>30</v>
      </c>
      <c r="C264" s="864" t="s">
        <v>514</v>
      </c>
      <c r="D264" s="911" t="s">
        <v>365</v>
      </c>
      <c r="E264" s="911" t="s">
        <v>402</v>
      </c>
      <c r="F264" s="844" t="s">
        <v>515</v>
      </c>
      <c r="G264" s="959">
        <v>755</v>
      </c>
      <c r="H264" s="913" t="s">
        <v>74</v>
      </c>
      <c r="I264" s="960">
        <f t="shared" si="11"/>
        <v>22650</v>
      </c>
    </row>
    <row r="265" spans="1:9" ht="63">
      <c r="A265" s="958">
        <v>258</v>
      </c>
      <c r="B265" s="913">
        <v>1</v>
      </c>
      <c r="C265" s="864" t="s">
        <v>516</v>
      </c>
      <c r="D265" s="911" t="s">
        <v>365</v>
      </c>
      <c r="E265" s="911" t="s">
        <v>402</v>
      </c>
      <c r="F265" s="844" t="s">
        <v>517</v>
      </c>
      <c r="G265" s="959">
        <v>8766</v>
      </c>
      <c r="H265" s="913" t="s">
        <v>15</v>
      </c>
      <c r="I265" s="960">
        <f t="shared" si="11"/>
        <v>8766</v>
      </c>
    </row>
    <row r="266" spans="1:9" ht="31.5">
      <c r="A266" s="958">
        <v>259</v>
      </c>
      <c r="B266" s="913">
        <v>2</v>
      </c>
      <c r="C266" s="864" t="s">
        <v>518</v>
      </c>
      <c r="D266" s="911" t="s">
        <v>365</v>
      </c>
      <c r="E266" s="911" t="s">
        <v>402</v>
      </c>
      <c r="F266" s="844" t="s">
        <v>519</v>
      </c>
      <c r="G266" s="959">
        <v>128</v>
      </c>
      <c r="H266" s="913" t="s">
        <v>15</v>
      </c>
      <c r="I266" s="960">
        <f t="shared" si="11"/>
        <v>256</v>
      </c>
    </row>
    <row r="267" spans="1:9" ht="31.5">
      <c r="A267" s="958">
        <v>260</v>
      </c>
      <c r="B267" s="913">
        <v>2</v>
      </c>
      <c r="C267" s="864" t="s">
        <v>520</v>
      </c>
      <c r="D267" s="911" t="s">
        <v>365</v>
      </c>
      <c r="E267" s="911" t="s">
        <v>402</v>
      </c>
      <c r="F267" s="844" t="s">
        <v>521</v>
      </c>
      <c r="G267" s="959">
        <v>100</v>
      </c>
      <c r="H267" s="913" t="s">
        <v>15</v>
      </c>
      <c r="I267" s="960">
        <f t="shared" si="11"/>
        <v>200</v>
      </c>
    </row>
    <row r="268" spans="1:9" ht="31.5">
      <c r="A268" s="958">
        <v>261</v>
      </c>
      <c r="B268" s="913">
        <v>12</v>
      </c>
      <c r="C268" s="864" t="s">
        <v>522</v>
      </c>
      <c r="D268" s="911" t="s">
        <v>365</v>
      </c>
      <c r="E268" s="911" t="s">
        <v>402</v>
      </c>
      <c r="F268" s="844" t="s">
        <v>523</v>
      </c>
      <c r="G268" s="959">
        <v>462</v>
      </c>
      <c r="H268" s="913" t="s">
        <v>74</v>
      </c>
      <c r="I268" s="960">
        <f t="shared" si="11"/>
        <v>5544</v>
      </c>
    </row>
    <row r="269" spans="1:9" ht="31.5">
      <c r="A269" s="958">
        <v>262</v>
      </c>
      <c r="B269" s="913">
        <v>20</v>
      </c>
      <c r="C269" s="864" t="s">
        <v>524</v>
      </c>
      <c r="D269" s="911" t="s">
        <v>365</v>
      </c>
      <c r="E269" s="911" t="s">
        <v>402</v>
      </c>
      <c r="F269" s="844" t="s">
        <v>525</v>
      </c>
      <c r="G269" s="959">
        <v>410</v>
      </c>
      <c r="H269" s="913" t="s">
        <v>74</v>
      </c>
      <c r="I269" s="960">
        <f t="shared" si="11"/>
        <v>8200</v>
      </c>
    </row>
    <row r="270" spans="1:9" ht="63">
      <c r="A270" s="958">
        <v>263</v>
      </c>
      <c r="B270" s="913">
        <v>2</v>
      </c>
      <c r="C270" s="864" t="s">
        <v>526</v>
      </c>
      <c r="D270" s="911" t="s">
        <v>365</v>
      </c>
      <c r="E270" s="911" t="s">
        <v>402</v>
      </c>
      <c r="F270" s="844" t="s">
        <v>527</v>
      </c>
      <c r="G270" s="959">
        <v>767</v>
      </c>
      <c r="H270" s="913" t="s">
        <v>15</v>
      </c>
      <c r="I270" s="960">
        <f t="shared" si="11"/>
        <v>1534</v>
      </c>
    </row>
    <row r="271" spans="1:9" ht="47.25">
      <c r="A271" s="958">
        <v>264</v>
      </c>
      <c r="B271" s="913">
        <v>1</v>
      </c>
      <c r="C271" s="864" t="s">
        <v>528</v>
      </c>
      <c r="D271" s="911" t="s">
        <v>365</v>
      </c>
      <c r="E271" s="911" t="s">
        <v>402</v>
      </c>
      <c r="F271" s="844" t="s">
        <v>529</v>
      </c>
      <c r="G271" s="959">
        <v>2228</v>
      </c>
      <c r="H271" s="913" t="s">
        <v>15</v>
      </c>
      <c r="I271" s="960">
        <f t="shared" si="11"/>
        <v>2228</v>
      </c>
    </row>
    <row r="272" spans="1:9" ht="47.25">
      <c r="A272" s="958">
        <v>265</v>
      </c>
      <c r="B272" s="913">
        <v>1</v>
      </c>
      <c r="C272" s="864" t="s">
        <v>530</v>
      </c>
      <c r="D272" s="911" t="s">
        <v>365</v>
      </c>
      <c r="E272" s="911" t="s">
        <v>402</v>
      </c>
      <c r="F272" s="844" t="s">
        <v>531</v>
      </c>
      <c r="G272" s="959">
        <v>1324</v>
      </c>
      <c r="H272" s="913" t="s">
        <v>15</v>
      </c>
      <c r="I272" s="960">
        <f t="shared" si="11"/>
        <v>1324</v>
      </c>
    </row>
    <row r="273" spans="1:9" ht="31.5">
      <c r="A273" s="958">
        <v>266</v>
      </c>
      <c r="B273" s="913">
        <v>2</v>
      </c>
      <c r="C273" s="864" t="s">
        <v>532</v>
      </c>
      <c r="D273" s="911" t="s">
        <v>365</v>
      </c>
      <c r="E273" s="911" t="s">
        <v>402</v>
      </c>
      <c r="F273" s="844" t="s">
        <v>533</v>
      </c>
      <c r="G273" s="959">
        <v>721</v>
      </c>
      <c r="H273" s="913" t="s">
        <v>15</v>
      </c>
      <c r="I273" s="960">
        <f t="shared" si="11"/>
        <v>1442</v>
      </c>
    </row>
    <row r="274" spans="1:9" ht="31.5">
      <c r="A274" s="958">
        <v>267</v>
      </c>
      <c r="B274" s="913">
        <v>4</v>
      </c>
      <c r="C274" s="864" t="s">
        <v>534</v>
      </c>
      <c r="D274" s="911" t="s">
        <v>365</v>
      </c>
      <c r="E274" s="911" t="s">
        <v>402</v>
      </c>
      <c r="F274" s="844" t="s">
        <v>535</v>
      </c>
      <c r="G274" s="959">
        <v>298</v>
      </c>
      <c r="H274" s="913" t="s">
        <v>15</v>
      </c>
      <c r="I274" s="960">
        <f t="shared" si="11"/>
        <v>1192</v>
      </c>
    </row>
    <row r="275" spans="1:9" ht="126">
      <c r="A275" s="958">
        <v>268</v>
      </c>
      <c r="B275" s="913">
        <v>1</v>
      </c>
      <c r="C275" s="864" t="s">
        <v>536</v>
      </c>
      <c r="D275" s="911" t="s">
        <v>365</v>
      </c>
      <c r="E275" s="911" t="s">
        <v>402</v>
      </c>
      <c r="F275" s="844" t="s">
        <v>537</v>
      </c>
      <c r="G275" s="959">
        <v>1717</v>
      </c>
      <c r="H275" s="913" t="s">
        <v>15</v>
      </c>
      <c r="I275" s="960">
        <f t="shared" si="11"/>
        <v>1717</v>
      </c>
    </row>
    <row r="276" spans="1:9" ht="31.5">
      <c r="A276" s="958">
        <v>269</v>
      </c>
      <c r="B276" s="913">
        <v>2</v>
      </c>
      <c r="C276" s="864" t="s">
        <v>538</v>
      </c>
      <c r="D276" s="911" t="s">
        <v>365</v>
      </c>
      <c r="E276" s="911" t="s">
        <v>402</v>
      </c>
      <c r="F276" s="844" t="s">
        <v>539</v>
      </c>
      <c r="G276" s="959">
        <v>309</v>
      </c>
      <c r="H276" s="913" t="s">
        <v>15</v>
      </c>
      <c r="I276" s="960">
        <f t="shared" ref="I276:I305" si="12">G276*B276</f>
        <v>618</v>
      </c>
    </row>
    <row r="277" spans="1:9" ht="31.5">
      <c r="A277" s="958">
        <v>270</v>
      </c>
      <c r="B277" s="913">
        <v>2</v>
      </c>
      <c r="C277" s="864" t="s">
        <v>540</v>
      </c>
      <c r="D277" s="911" t="s">
        <v>365</v>
      </c>
      <c r="E277" s="911" t="s">
        <v>402</v>
      </c>
      <c r="F277" s="844" t="s">
        <v>541</v>
      </c>
      <c r="G277" s="959">
        <v>134</v>
      </c>
      <c r="H277" s="913" t="s">
        <v>15</v>
      </c>
      <c r="I277" s="960">
        <f t="shared" si="12"/>
        <v>268</v>
      </c>
    </row>
    <row r="278" spans="1:9" ht="47.25">
      <c r="A278" s="958">
        <v>271</v>
      </c>
      <c r="B278" s="913">
        <v>1</v>
      </c>
      <c r="C278" s="864" t="s">
        <v>542</v>
      </c>
      <c r="D278" s="911" t="s">
        <v>365</v>
      </c>
      <c r="E278" s="911" t="s">
        <v>402</v>
      </c>
      <c r="F278" s="844" t="s">
        <v>543</v>
      </c>
      <c r="G278" s="959">
        <v>2032</v>
      </c>
      <c r="H278" s="913" t="s">
        <v>15</v>
      </c>
      <c r="I278" s="960">
        <f t="shared" si="12"/>
        <v>2032</v>
      </c>
    </row>
    <row r="279" spans="1:9" ht="78.75">
      <c r="A279" s="958">
        <v>272</v>
      </c>
      <c r="B279" s="913">
        <v>1000</v>
      </c>
      <c r="C279" s="864" t="s">
        <v>544</v>
      </c>
      <c r="D279" s="911" t="s">
        <v>365</v>
      </c>
      <c r="E279" s="911" t="s">
        <v>402</v>
      </c>
      <c r="F279" s="844" t="s">
        <v>545</v>
      </c>
      <c r="G279" s="959">
        <v>10</v>
      </c>
      <c r="H279" s="913" t="s">
        <v>546</v>
      </c>
      <c r="I279" s="960">
        <f t="shared" si="12"/>
        <v>10000</v>
      </c>
    </row>
    <row r="280" spans="1:9" ht="31.5">
      <c r="A280" s="958">
        <v>273</v>
      </c>
      <c r="B280" s="913">
        <v>2</v>
      </c>
      <c r="C280" s="864" t="s">
        <v>547</v>
      </c>
      <c r="D280" s="911" t="s">
        <v>365</v>
      </c>
      <c r="E280" s="911" t="s">
        <v>402</v>
      </c>
      <c r="F280" s="844" t="s">
        <v>548</v>
      </c>
      <c r="G280" s="959">
        <v>33</v>
      </c>
      <c r="H280" s="913" t="s">
        <v>15</v>
      </c>
      <c r="I280" s="960">
        <f t="shared" si="12"/>
        <v>66</v>
      </c>
    </row>
    <row r="281" spans="1:9" ht="110.25">
      <c r="A281" s="958">
        <v>274</v>
      </c>
      <c r="B281" s="913">
        <v>20</v>
      </c>
      <c r="C281" s="864" t="s">
        <v>549</v>
      </c>
      <c r="D281" s="911" t="s">
        <v>365</v>
      </c>
      <c r="E281" s="911" t="s">
        <v>402</v>
      </c>
      <c r="F281" s="844" t="s">
        <v>550</v>
      </c>
      <c r="G281" s="959">
        <v>239</v>
      </c>
      <c r="H281" s="913" t="s">
        <v>74</v>
      </c>
      <c r="I281" s="960">
        <f t="shared" si="12"/>
        <v>4780</v>
      </c>
    </row>
    <row r="282" spans="1:9" ht="110.25">
      <c r="A282" s="958">
        <v>275</v>
      </c>
      <c r="B282" s="913">
        <v>50</v>
      </c>
      <c r="C282" s="864" t="s">
        <v>551</v>
      </c>
      <c r="D282" s="911" t="s">
        <v>365</v>
      </c>
      <c r="E282" s="911" t="s">
        <v>402</v>
      </c>
      <c r="F282" s="844" t="s">
        <v>372</v>
      </c>
      <c r="G282" s="959">
        <v>313</v>
      </c>
      <c r="H282" s="913" t="s">
        <v>74</v>
      </c>
      <c r="I282" s="960">
        <f t="shared" si="12"/>
        <v>15650</v>
      </c>
    </row>
    <row r="283" spans="1:9" ht="110.25">
      <c r="A283" s="958">
        <v>276</v>
      </c>
      <c r="B283" s="913">
        <v>40</v>
      </c>
      <c r="C283" s="864" t="s">
        <v>552</v>
      </c>
      <c r="D283" s="911" t="s">
        <v>365</v>
      </c>
      <c r="E283" s="911" t="s">
        <v>402</v>
      </c>
      <c r="F283" s="844" t="s">
        <v>553</v>
      </c>
      <c r="G283" s="959">
        <v>410</v>
      </c>
      <c r="H283" s="913" t="s">
        <v>74</v>
      </c>
      <c r="I283" s="960">
        <f t="shared" si="12"/>
        <v>16400</v>
      </c>
    </row>
    <row r="284" spans="1:9" ht="47.25">
      <c r="A284" s="958">
        <v>277</v>
      </c>
      <c r="B284" s="913">
        <v>2</v>
      </c>
      <c r="C284" s="864" t="s">
        <v>554</v>
      </c>
      <c r="D284" s="911" t="s">
        <v>365</v>
      </c>
      <c r="E284" s="911" t="s">
        <v>402</v>
      </c>
      <c r="F284" s="844" t="s">
        <v>555</v>
      </c>
      <c r="G284" s="959">
        <v>466</v>
      </c>
      <c r="H284" s="913" t="s">
        <v>15</v>
      </c>
      <c r="I284" s="960">
        <f t="shared" si="12"/>
        <v>932</v>
      </c>
    </row>
    <row r="285" spans="1:9" ht="47.25">
      <c r="A285" s="958">
        <v>278</v>
      </c>
      <c r="B285" s="913">
        <v>20</v>
      </c>
      <c r="C285" s="864" t="s">
        <v>556</v>
      </c>
      <c r="D285" s="911" t="s">
        <v>365</v>
      </c>
      <c r="E285" s="911" t="s">
        <v>402</v>
      </c>
      <c r="F285" s="844" t="s">
        <v>557</v>
      </c>
      <c r="G285" s="959">
        <v>331</v>
      </c>
      <c r="H285" s="913" t="s">
        <v>15</v>
      </c>
      <c r="I285" s="960">
        <f t="shared" si="12"/>
        <v>6620</v>
      </c>
    </row>
    <row r="286" spans="1:9" ht="31.5">
      <c r="A286" s="958">
        <v>279</v>
      </c>
      <c r="B286" s="913">
        <v>1</v>
      </c>
      <c r="C286" s="864" t="s">
        <v>558</v>
      </c>
      <c r="D286" s="911" t="s">
        <v>365</v>
      </c>
      <c r="E286" s="911" t="s">
        <v>402</v>
      </c>
      <c r="F286" s="844" t="s">
        <v>559</v>
      </c>
      <c r="G286" s="959">
        <v>489</v>
      </c>
      <c r="H286" s="913" t="s">
        <v>15</v>
      </c>
      <c r="I286" s="960">
        <f t="shared" si="12"/>
        <v>489</v>
      </c>
    </row>
    <row r="287" spans="1:9">
      <c r="A287" s="958">
        <v>280</v>
      </c>
      <c r="B287" s="913">
        <v>1</v>
      </c>
      <c r="C287" s="864" t="s">
        <v>560</v>
      </c>
      <c r="D287" s="911" t="s">
        <v>365</v>
      </c>
      <c r="E287" s="911" t="s">
        <v>402</v>
      </c>
      <c r="F287" s="844" t="s">
        <v>561</v>
      </c>
      <c r="G287" s="959">
        <v>675</v>
      </c>
      <c r="H287" s="913" t="s">
        <v>15</v>
      </c>
      <c r="I287" s="960">
        <f t="shared" si="12"/>
        <v>675</v>
      </c>
    </row>
    <row r="288" spans="1:9" ht="47.25">
      <c r="A288" s="958">
        <v>281</v>
      </c>
      <c r="B288" s="913">
        <v>17.5</v>
      </c>
      <c r="C288" s="864" t="s">
        <v>562</v>
      </c>
      <c r="D288" s="911" t="s">
        <v>365</v>
      </c>
      <c r="E288" s="911" t="s">
        <v>402</v>
      </c>
      <c r="F288" s="844" t="s">
        <v>563</v>
      </c>
      <c r="G288" s="959">
        <v>395</v>
      </c>
      <c r="H288" s="913" t="s">
        <v>322</v>
      </c>
      <c r="I288" s="960">
        <f t="shared" si="12"/>
        <v>6912.5</v>
      </c>
    </row>
    <row r="289" spans="1:9" ht="47.25">
      <c r="A289" s="958">
        <v>282</v>
      </c>
      <c r="B289" s="913">
        <v>3.05</v>
      </c>
      <c r="C289" s="864" t="s">
        <v>564</v>
      </c>
      <c r="D289" s="911" t="s">
        <v>365</v>
      </c>
      <c r="E289" s="911" t="s">
        <v>402</v>
      </c>
      <c r="F289" s="844" t="s">
        <v>565</v>
      </c>
      <c r="G289" s="959">
        <v>3553</v>
      </c>
      <c r="H289" s="913" t="s">
        <v>444</v>
      </c>
      <c r="I289" s="960">
        <f t="shared" si="12"/>
        <v>10836.65</v>
      </c>
    </row>
    <row r="290" spans="1:9" ht="31.5">
      <c r="A290" s="958">
        <v>283</v>
      </c>
      <c r="B290" s="913">
        <v>211.06</v>
      </c>
      <c r="C290" s="880" t="s">
        <v>566</v>
      </c>
      <c r="D290" s="911" t="s">
        <v>365</v>
      </c>
      <c r="E290" s="911" t="s">
        <v>402</v>
      </c>
      <c r="F290" s="844" t="s">
        <v>567</v>
      </c>
      <c r="G290" s="959">
        <v>270</v>
      </c>
      <c r="H290" s="913" t="s">
        <v>414</v>
      </c>
      <c r="I290" s="960">
        <f t="shared" si="12"/>
        <v>56986.2</v>
      </c>
    </row>
    <row r="291" spans="1:9" ht="31.5">
      <c r="A291" s="958">
        <v>284</v>
      </c>
      <c r="B291" s="913">
        <v>9.3999999999999986</v>
      </c>
      <c r="C291" s="864" t="s">
        <v>568</v>
      </c>
      <c r="D291" s="911" t="s">
        <v>365</v>
      </c>
      <c r="E291" s="911" t="s">
        <v>402</v>
      </c>
      <c r="F291" s="844" t="s">
        <v>569</v>
      </c>
      <c r="G291" s="959">
        <v>1601</v>
      </c>
      <c r="H291" s="913" t="s">
        <v>414</v>
      </c>
      <c r="I291" s="960">
        <f t="shared" si="12"/>
        <v>15049.399999999998</v>
      </c>
    </row>
    <row r="292" spans="1:9" ht="126">
      <c r="A292" s="958">
        <v>285</v>
      </c>
      <c r="B292" s="913">
        <v>50</v>
      </c>
      <c r="C292" s="864" t="s">
        <v>570</v>
      </c>
      <c r="D292" s="911" t="s">
        <v>365</v>
      </c>
      <c r="E292" s="911" t="s">
        <v>402</v>
      </c>
      <c r="F292" s="844" t="s">
        <v>571</v>
      </c>
      <c r="G292" s="959">
        <v>916</v>
      </c>
      <c r="H292" s="913" t="s">
        <v>444</v>
      </c>
      <c r="I292" s="960">
        <f t="shared" si="12"/>
        <v>45800</v>
      </c>
    </row>
    <row r="293" spans="1:9" ht="47.25">
      <c r="A293" s="958">
        <v>286</v>
      </c>
      <c r="B293" s="909">
        <v>25.67</v>
      </c>
      <c r="C293" s="864" t="s">
        <v>572</v>
      </c>
      <c r="D293" s="911" t="s">
        <v>365</v>
      </c>
      <c r="E293" s="911" t="s">
        <v>402</v>
      </c>
      <c r="F293" s="844" t="s">
        <v>573</v>
      </c>
      <c r="G293" s="959">
        <v>5299</v>
      </c>
      <c r="H293" s="913" t="s">
        <v>458</v>
      </c>
      <c r="I293" s="960">
        <f t="shared" si="12"/>
        <v>136025.33000000002</v>
      </c>
    </row>
    <row r="294" spans="1:9" ht="47.25">
      <c r="A294" s="958">
        <v>287</v>
      </c>
      <c r="B294" s="913">
        <v>1</v>
      </c>
      <c r="C294" s="864" t="s">
        <v>574</v>
      </c>
      <c r="D294" s="911" t="s">
        <v>365</v>
      </c>
      <c r="E294" s="911" t="s">
        <v>402</v>
      </c>
      <c r="F294" s="844" t="s">
        <v>575</v>
      </c>
      <c r="G294" s="959">
        <v>5000</v>
      </c>
      <c r="H294" s="920" t="s">
        <v>15</v>
      </c>
      <c r="I294" s="960">
        <f t="shared" si="12"/>
        <v>5000</v>
      </c>
    </row>
    <row r="295" spans="1:9" ht="63">
      <c r="A295" s="958">
        <v>288</v>
      </c>
      <c r="B295" s="913">
        <v>225</v>
      </c>
      <c r="C295" s="864" t="s">
        <v>576</v>
      </c>
      <c r="D295" s="911" t="s">
        <v>365</v>
      </c>
      <c r="E295" s="911" t="s">
        <v>402</v>
      </c>
      <c r="F295" s="844" t="s">
        <v>577</v>
      </c>
      <c r="G295" s="959">
        <v>336</v>
      </c>
      <c r="H295" s="913" t="s">
        <v>418</v>
      </c>
      <c r="I295" s="960">
        <f t="shared" si="12"/>
        <v>75600</v>
      </c>
    </row>
    <row r="296" spans="1:9" ht="63">
      <c r="A296" s="958">
        <v>289</v>
      </c>
      <c r="B296" s="913">
        <v>25</v>
      </c>
      <c r="C296" s="864" t="s">
        <v>578</v>
      </c>
      <c r="D296" s="911" t="s">
        <v>365</v>
      </c>
      <c r="E296" s="911" t="s">
        <v>402</v>
      </c>
      <c r="F296" s="844" t="s">
        <v>579</v>
      </c>
      <c r="G296" s="959">
        <v>883</v>
      </c>
      <c r="H296" s="913" t="s">
        <v>418</v>
      </c>
      <c r="I296" s="960">
        <f t="shared" si="12"/>
        <v>22075</v>
      </c>
    </row>
    <row r="297" spans="1:9" ht="63">
      <c r="A297" s="958">
        <v>290</v>
      </c>
      <c r="B297" s="913">
        <v>1</v>
      </c>
      <c r="C297" s="864" t="s">
        <v>580</v>
      </c>
      <c r="D297" s="911" t="s">
        <v>365</v>
      </c>
      <c r="E297" s="911" t="s">
        <v>402</v>
      </c>
      <c r="F297" s="844" t="s">
        <v>581</v>
      </c>
      <c r="G297" s="959">
        <v>21619</v>
      </c>
      <c r="H297" s="913" t="s">
        <v>15</v>
      </c>
      <c r="I297" s="960">
        <f t="shared" si="12"/>
        <v>21619</v>
      </c>
    </row>
    <row r="298" spans="1:9" ht="63">
      <c r="A298" s="958">
        <v>291</v>
      </c>
      <c r="B298" s="913">
        <v>168</v>
      </c>
      <c r="C298" s="864" t="s">
        <v>582</v>
      </c>
      <c r="D298" s="911" t="s">
        <v>365</v>
      </c>
      <c r="E298" s="911" t="s">
        <v>402</v>
      </c>
      <c r="F298" s="844" t="s">
        <v>583</v>
      </c>
      <c r="G298" s="959">
        <v>180</v>
      </c>
      <c r="H298" s="913" t="s">
        <v>418</v>
      </c>
      <c r="I298" s="960">
        <f t="shared" si="12"/>
        <v>30240</v>
      </c>
    </row>
    <row r="299" spans="1:9" ht="47.25">
      <c r="A299" s="958">
        <v>292</v>
      </c>
      <c r="B299" s="913">
        <v>1</v>
      </c>
      <c r="C299" s="864" t="s">
        <v>584</v>
      </c>
      <c r="D299" s="911" t="s">
        <v>365</v>
      </c>
      <c r="E299" s="911" t="s">
        <v>402</v>
      </c>
      <c r="F299" s="844" t="s">
        <v>585</v>
      </c>
      <c r="G299" s="959">
        <v>1040</v>
      </c>
      <c r="H299" s="913" t="s">
        <v>15</v>
      </c>
      <c r="I299" s="960">
        <f t="shared" si="12"/>
        <v>1040</v>
      </c>
    </row>
    <row r="300" spans="1:9" ht="47.25">
      <c r="A300" s="958">
        <v>293</v>
      </c>
      <c r="B300" s="913">
        <v>180</v>
      </c>
      <c r="C300" s="864" t="s">
        <v>586</v>
      </c>
      <c r="D300" s="911" t="s">
        <v>365</v>
      </c>
      <c r="E300" s="911" t="s">
        <v>402</v>
      </c>
      <c r="F300" s="844" t="s">
        <v>587</v>
      </c>
      <c r="G300" s="959">
        <v>192</v>
      </c>
      <c r="H300" s="913" t="s">
        <v>418</v>
      </c>
      <c r="I300" s="960">
        <f t="shared" si="12"/>
        <v>34560</v>
      </c>
    </row>
    <row r="301" spans="1:9">
      <c r="A301" s="958">
        <v>294</v>
      </c>
      <c r="B301" s="913">
        <v>1</v>
      </c>
      <c r="C301" s="864" t="s">
        <v>588</v>
      </c>
      <c r="D301" s="911" t="s">
        <v>365</v>
      </c>
      <c r="E301" s="911" t="s">
        <v>402</v>
      </c>
      <c r="F301" s="844" t="s">
        <v>589</v>
      </c>
      <c r="G301" s="959">
        <v>5000</v>
      </c>
      <c r="H301" s="913" t="s">
        <v>15</v>
      </c>
      <c r="I301" s="960">
        <f t="shared" si="12"/>
        <v>5000</v>
      </c>
    </row>
    <row r="302" spans="1:9" ht="47.25">
      <c r="A302" s="958">
        <v>295</v>
      </c>
      <c r="B302" s="913">
        <v>1</v>
      </c>
      <c r="C302" s="864" t="s">
        <v>590</v>
      </c>
      <c r="D302" s="911" t="s">
        <v>365</v>
      </c>
      <c r="E302" s="911" t="s">
        <v>402</v>
      </c>
      <c r="F302" s="844" t="s">
        <v>591</v>
      </c>
      <c r="G302" s="959">
        <v>5408</v>
      </c>
      <c r="H302" s="913" t="s">
        <v>15</v>
      </c>
      <c r="I302" s="960">
        <f t="shared" si="12"/>
        <v>5408</v>
      </c>
    </row>
    <row r="303" spans="1:9">
      <c r="A303" s="958">
        <v>296</v>
      </c>
      <c r="B303" s="913">
        <v>287.96813999999995</v>
      </c>
      <c r="C303" s="864" t="s">
        <v>592</v>
      </c>
      <c r="D303" s="911" t="s">
        <v>365</v>
      </c>
      <c r="E303" s="911" t="s">
        <v>402</v>
      </c>
      <c r="F303" s="844" t="s">
        <v>593</v>
      </c>
      <c r="G303" s="959">
        <v>40</v>
      </c>
      <c r="H303" s="913" t="s">
        <v>414</v>
      </c>
      <c r="I303" s="960">
        <f t="shared" si="12"/>
        <v>11518.725599999998</v>
      </c>
    </row>
    <row r="304" spans="1:9">
      <c r="A304" s="958">
        <v>297</v>
      </c>
      <c r="B304" s="909">
        <v>546.35</v>
      </c>
      <c r="C304" s="864" t="s">
        <v>594</v>
      </c>
      <c r="D304" s="911" t="s">
        <v>365</v>
      </c>
      <c r="E304" s="911" t="s">
        <v>402</v>
      </c>
      <c r="F304" s="844" t="s">
        <v>595</v>
      </c>
      <c r="G304" s="959">
        <v>97.5</v>
      </c>
      <c r="H304" s="913" t="s">
        <v>414</v>
      </c>
      <c r="I304" s="960">
        <f t="shared" si="12"/>
        <v>53269.125</v>
      </c>
    </row>
    <row r="305" spans="1:9">
      <c r="A305" s="958">
        <v>298</v>
      </c>
      <c r="B305" s="913">
        <v>370</v>
      </c>
      <c r="C305" s="864" t="s">
        <v>596</v>
      </c>
      <c r="D305" s="911" t="s">
        <v>365</v>
      </c>
      <c r="E305" s="911" t="s">
        <v>402</v>
      </c>
      <c r="F305" s="844" t="s">
        <v>597</v>
      </c>
      <c r="G305" s="959">
        <v>30</v>
      </c>
      <c r="H305" s="913" t="s">
        <v>414</v>
      </c>
      <c r="I305" s="960">
        <f t="shared" si="12"/>
        <v>11100</v>
      </c>
    </row>
    <row r="306" spans="1:9" ht="17.25">
      <c r="A306" s="828"/>
      <c r="B306" s="965"/>
      <c r="C306" s="828"/>
      <c r="D306" s="828"/>
      <c r="E306" s="1391" t="s">
        <v>851</v>
      </c>
      <c r="F306" s="1391"/>
      <c r="G306" s="1391"/>
      <c r="H306" s="1391"/>
      <c r="I306" s="966">
        <f>SUM(I211:I305)</f>
        <v>10099961.740600001</v>
      </c>
    </row>
    <row r="307" spans="1:9" ht="17.25">
      <c r="A307" s="828"/>
      <c r="B307" s="965"/>
      <c r="C307" s="828"/>
      <c r="D307" s="828"/>
      <c r="E307" s="1284" t="s">
        <v>852</v>
      </c>
      <c r="F307" s="1284"/>
      <c r="G307" s="1284"/>
      <c r="H307" s="1284"/>
      <c r="I307" s="966">
        <f>I306+I209</f>
        <v>28135252.59832</v>
      </c>
    </row>
    <row r="308" spans="1:9" ht="17.25">
      <c r="A308" s="828"/>
      <c r="B308" s="965"/>
      <c r="C308" s="828"/>
      <c r="D308" s="828"/>
      <c r="E308" s="1284" t="s">
        <v>853</v>
      </c>
      <c r="F308" s="1284"/>
      <c r="G308" s="1284"/>
      <c r="H308" s="1284"/>
      <c r="I308" s="966">
        <f>I307*18/100</f>
        <v>5064345.4676975999</v>
      </c>
    </row>
    <row r="309" spans="1:9" ht="17.25">
      <c r="A309" s="828"/>
      <c r="B309" s="965"/>
      <c r="C309" s="828"/>
      <c r="D309" s="828"/>
      <c r="E309" s="1284" t="s">
        <v>854</v>
      </c>
      <c r="F309" s="1284"/>
      <c r="G309" s="1284"/>
      <c r="H309" s="1284"/>
      <c r="I309" s="966">
        <f>I308+I307</f>
        <v>33199598.066017598</v>
      </c>
    </row>
  </sheetData>
  <mergeCells count="10">
    <mergeCell ref="E306:H306"/>
    <mergeCell ref="E307:H307"/>
    <mergeCell ref="E308:H308"/>
    <mergeCell ref="E309:H309"/>
    <mergeCell ref="A1:I1"/>
    <mergeCell ref="A2:I2"/>
    <mergeCell ref="A3:I3"/>
    <mergeCell ref="A4:I4"/>
    <mergeCell ref="B209:H209"/>
    <mergeCell ref="B210:C210"/>
  </mergeCells>
  <printOptions horizontalCentered="1"/>
  <pageMargins left="0.23622047244094499" right="0.23622047244094499" top="0.51" bottom="0.63" header="0.23622047244094499" footer="0.66929133858267698"/>
  <pageSetup paperSize="5" scale="58" fitToHeight="12" orientation="portrait" r:id="rId1"/>
  <headerFooter alignWithMargins="0"/>
</worksheet>
</file>

<file path=xl/worksheets/sheet11.xml><?xml version="1.0" encoding="utf-8"?>
<worksheet xmlns="http://schemas.openxmlformats.org/spreadsheetml/2006/main" xmlns:r="http://schemas.openxmlformats.org/officeDocument/2006/relationships">
  <sheetPr>
    <tabColor rgb="FFFF0000"/>
  </sheetPr>
  <dimension ref="A1:L309"/>
  <sheetViews>
    <sheetView view="pageBreakPreview" zoomScale="85" zoomScaleSheetLayoutView="85" workbookViewId="0">
      <selection activeCell="N302" sqref="N302"/>
    </sheetView>
  </sheetViews>
  <sheetFormatPr defaultRowHeight="15.75"/>
  <cols>
    <col min="1" max="1" width="6.42578125" style="824" customWidth="1"/>
    <col min="2" max="2" width="13.28515625" style="885" customWidth="1"/>
    <col min="3" max="3" width="70.85546875" style="824" customWidth="1"/>
    <col min="4" max="4" width="8.85546875" style="824" customWidth="1"/>
    <col min="5" max="5" width="15.140625" style="824" customWidth="1"/>
    <col min="6" max="6" width="14.5703125" style="824" customWidth="1"/>
    <col min="7" max="7" width="14.28515625" style="953" bestFit="1" customWidth="1"/>
    <col min="8" max="8" width="8" style="954" customWidth="1"/>
    <col min="9" max="9" width="20.5703125" style="887" customWidth="1"/>
    <col min="10" max="10" width="21.85546875" style="809" hidden="1" customWidth="1"/>
    <col min="11" max="11" width="18.140625" style="809" hidden="1" customWidth="1"/>
    <col min="12" max="12" width="12.7109375" style="809" hidden="1" customWidth="1"/>
    <col min="13" max="256" width="9.140625" style="809"/>
    <col min="257" max="257" width="6.42578125" style="809" customWidth="1"/>
    <col min="258" max="258" width="13.28515625" style="809" customWidth="1"/>
    <col min="259" max="259" width="70.85546875" style="809" customWidth="1"/>
    <col min="260" max="260" width="8.85546875" style="809" customWidth="1"/>
    <col min="261" max="261" width="15.140625" style="809" customWidth="1"/>
    <col min="262" max="262" width="14.5703125" style="809" customWidth="1"/>
    <col min="263" max="263" width="14.28515625" style="809" bestFit="1" customWidth="1"/>
    <col min="264" max="264" width="8" style="809" customWidth="1"/>
    <col min="265" max="265" width="20.5703125" style="809" customWidth="1"/>
    <col min="266" max="268" width="0" style="809" hidden="1" customWidth="1"/>
    <col min="269" max="512" width="9.140625" style="809"/>
    <col min="513" max="513" width="6.42578125" style="809" customWidth="1"/>
    <col min="514" max="514" width="13.28515625" style="809" customWidth="1"/>
    <col min="515" max="515" width="70.85546875" style="809" customWidth="1"/>
    <col min="516" max="516" width="8.85546875" style="809" customWidth="1"/>
    <col min="517" max="517" width="15.140625" style="809" customWidth="1"/>
    <col min="518" max="518" width="14.5703125" style="809" customWidth="1"/>
    <col min="519" max="519" width="14.28515625" style="809" bestFit="1" customWidth="1"/>
    <col min="520" max="520" width="8" style="809" customWidth="1"/>
    <col min="521" max="521" width="20.5703125" style="809" customWidth="1"/>
    <col min="522" max="524" width="0" style="809" hidden="1" customWidth="1"/>
    <col min="525" max="768" width="9.140625" style="809"/>
    <col min="769" max="769" width="6.42578125" style="809" customWidth="1"/>
    <col min="770" max="770" width="13.28515625" style="809" customWidth="1"/>
    <col min="771" max="771" width="70.85546875" style="809" customWidth="1"/>
    <col min="772" max="772" width="8.85546875" style="809" customWidth="1"/>
    <col min="773" max="773" width="15.140625" style="809" customWidth="1"/>
    <col min="774" max="774" width="14.5703125" style="809" customWidth="1"/>
    <col min="775" max="775" width="14.28515625" style="809" bestFit="1" customWidth="1"/>
    <col min="776" max="776" width="8" style="809" customWidth="1"/>
    <col min="777" max="777" width="20.5703125" style="809" customWidth="1"/>
    <col min="778" max="780" width="0" style="809" hidden="1" customWidth="1"/>
    <col min="781" max="1024" width="9.140625" style="809"/>
    <col min="1025" max="1025" width="6.42578125" style="809" customWidth="1"/>
    <col min="1026" max="1026" width="13.28515625" style="809" customWidth="1"/>
    <col min="1027" max="1027" width="70.85546875" style="809" customWidth="1"/>
    <col min="1028" max="1028" width="8.85546875" style="809" customWidth="1"/>
    <col min="1029" max="1029" width="15.140625" style="809" customWidth="1"/>
    <col min="1030" max="1030" width="14.5703125" style="809" customWidth="1"/>
    <col min="1031" max="1031" width="14.28515625" style="809" bestFit="1" customWidth="1"/>
    <col min="1032" max="1032" width="8" style="809" customWidth="1"/>
    <col min="1033" max="1033" width="20.5703125" style="809" customWidth="1"/>
    <col min="1034" max="1036" width="0" style="809" hidden="1" customWidth="1"/>
    <col min="1037" max="1280" width="9.140625" style="809"/>
    <col min="1281" max="1281" width="6.42578125" style="809" customWidth="1"/>
    <col min="1282" max="1282" width="13.28515625" style="809" customWidth="1"/>
    <col min="1283" max="1283" width="70.85546875" style="809" customWidth="1"/>
    <col min="1284" max="1284" width="8.85546875" style="809" customWidth="1"/>
    <col min="1285" max="1285" width="15.140625" style="809" customWidth="1"/>
    <col min="1286" max="1286" width="14.5703125" style="809" customWidth="1"/>
    <col min="1287" max="1287" width="14.28515625" style="809" bestFit="1" customWidth="1"/>
    <col min="1288" max="1288" width="8" style="809" customWidth="1"/>
    <col min="1289" max="1289" width="20.5703125" style="809" customWidth="1"/>
    <col min="1290" max="1292" width="0" style="809" hidden="1" customWidth="1"/>
    <col min="1293" max="1536" width="9.140625" style="809"/>
    <col min="1537" max="1537" width="6.42578125" style="809" customWidth="1"/>
    <col min="1538" max="1538" width="13.28515625" style="809" customWidth="1"/>
    <col min="1539" max="1539" width="70.85546875" style="809" customWidth="1"/>
    <col min="1540" max="1540" width="8.85546875" style="809" customWidth="1"/>
    <col min="1541" max="1541" width="15.140625" style="809" customWidth="1"/>
    <col min="1542" max="1542" width="14.5703125" style="809" customWidth="1"/>
    <col min="1543" max="1543" width="14.28515625" style="809" bestFit="1" customWidth="1"/>
    <col min="1544" max="1544" width="8" style="809" customWidth="1"/>
    <col min="1545" max="1545" width="20.5703125" style="809" customWidth="1"/>
    <col min="1546" max="1548" width="0" style="809" hidden="1" customWidth="1"/>
    <col min="1549" max="1792" width="9.140625" style="809"/>
    <col min="1793" max="1793" width="6.42578125" style="809" customWidth="1"/>
    <col min="1794" max="1794" width="13.28515625" style="809" customWidth="1"/>
    <col min="1795" max="1795" width="70.85546875" style="809" customWidth="1"/>
    <col min="1796" max="1796" width="8.85546875" style="809" customWidth="1"/>
    <col min="1797" max="1797" width="15.140625" style="809" customWidth="1"/>
    <col min="1798" max="1798" width="14.5703125" style="809" customWidth="1"/>
    <col min="1799" max="1799" width="14.28515625" style="809" bestFit="1" customWidth="1"/>
    <col min="1800" max="1800" width="8" style="809" customWidth="1"/>
    <col min="1801" max="1801" width="20.5703125" style="809" customWidth="1"/>
    <col min="1802" max="1804" width="0" style="809" hidden="1" customWidth="1"/>
    <col min="1805" max="2048" width="9.140625" style="809"/>
    <col min="2049" max="2049" width="6.42578125" style="809" customWidth="1"/>
    <col min="2050" max="2050" width="13.28515625" style="809" customWidth="1"/>
    <col min="2051" max="2051" width="70.85546875" style="809" customWidth="1"/>
    <col min="2052" max="2052" width="8.85546875" style="809" customWidth="1"/>
    <col min="2053" max="2053" width="15.140625" style="809" customWidth="1"/>
    <col min="2054" max="2054" width="14.5703125" style="809" customWidth="1"/>
    <col min="2055" max="2055" width="14.28515625" style="809" bestFit="1" customWidth="1"/>
    <col min="2056" max="2056" width="8" style="809" customWidth="1"/>
    <col min="2057" max="2057" width="20.5703125" style="809" customWidth="1"/>
    <col min="2058" max="2060" width="0" style="809" hidden="1" customWidth="1"/>
    <col min="2061" max="2304" width="9.140625" style="809"/>
    <col min="2305" max="2305" width="6.42578125" style="809" customWidth="1"/>
    <col min="2306" max="2306" width="13.28515625" style="809" customWidth="1"/>
    <col min="2307" max="2307" width="70.85546875" style="809" customWidth="1"/>
    <col min="2308" max="2308" width="8.85546875" style="809" customWidth="1"/>
    <col min="2309" max="2309" width="15.140625" style="809" customWidth="1"/>
    <col min="2310" max="2310" width="14.5703125" style="809" customWidth="1"/>
    <col min="2311" max="2311" width="14.28515625" style="809" bestFit="1" customWidth="1"/>
    <col min="2312" max="2312" width="8" style="809" customWidth="1"/>
    <col min="2313" max="2313" width="20.5703125" style="809" customWidth="1"/>
    <col min="2314" max="2316" width="0" style="809" hidden="1" customWidth="1"/>
    <col min="2317" max="2560" width="9.140625" style="809"/>
    <col min="2561" max="2561" width="6.42578125" style="809" customWidth="1"/>
    <col min="2562" max="2562" width="13.28515625" style="809" customWidth="1"/>
    <col min="2563" max="2563" width="70.85546875" style="809" customWidth="1"/>
    <col min="2564" max="2564" width="8.85546875" style="809" customWidth="1"/>
    <col min="2565" max="2565" width="15.140625" style="809" customWidth="1"/>
    <col min="2566" max="2566" width="14.5703125" style="809" customWidth="1"/>
    <col min="2567" max="2567" width="14.28515625" style="809" bestFit="1" customWidth="1"/>
    <col min="2568" max="2568" width="8" style="809" customWidth="1"/>
    <col min="2569" max="2569" width="20.5703125" style="809" customWidth="1"/>
    <col min="2570" max="2572" width="0" style="809" hidden="1" customWidth="1"/>
    <col min="2573" max="2816" width="9.140625" style="809"/>
    <col min="2817" max="2817" width="6.42578125" style="809" customWidth="1"/>
    <col min="2818" max="2818" width="13.28515625" style="809" customWidth="1"/>
    <col min="2819" max="2819" width="70.85546875" style="809" customWidth="1"/>
    <col min="2820" max="2820" width="8.85546875" style="809" customWidth="1"/>
    <col min="2821" max="2821" width="15.140625" style="809" customWidth="1"/>
    <col min="2822" max="2822" width="14.5703125" style="809" customWidth="1"/>
    <col min="2823" max="2823" width="14.28515625" style="809" bestFit="1" customWidth="1"/>
    <col min="2824" max="2824" width="8" style="809" customWidth="1"/>
    <col min="2825" max="2825" width="20.5703125" style="809" customWidth="1"/>
    <col min="2826" max="2828" width="0" style="809" hidden="1" customWidth="1"/>
    <col min="2829" max="3072" width="9.140625" style="809"/>
    <col min="3073" max="3073" width="6.42578125" style="809" customWidth="1"/>
    <col min="3074" max="3074" width="13.28515625" style="809" customWidth="1"/>
    <col min="3075" max="3075" width="70.85546875" style="809" customWidth="1"/>
    <col min="3076" max="3076" width="8.85546875" style="809" customWidth="1"/>
    <col min="3077" max="3077" width="15.140625" style="809" customWidth="1"/>
    <col min="3078" max="3078" width="14.5703125" style="809" customWidth="1"/>
    <col min="3079" max="3079" width="14.28515625" style="809" bestFit="1" customWidth="1"/>
    <col min="3080" max="3080" width="8" style="809" customWidth="1"/>
    <col min="3081" max="3081" width="20.5703125" style="809" customWidth="1"/>
    <col min="3082" max="3084" width="0" style="809" hidden="1" customWidth="1"/>
    <col min="3085" max="3328" width="9.140625" style="809"/>
    <col min="3329" max="3329" width="6.42578125" style="809" customWidth="1"/>
    <col min="3330" max="3330" width="13.28515625" style="809" customWidth="1"/>
    <col min="3331" max="3331" width="70.85546875" style="809" customWidth="1"/>
    <col min="3332" max="3332" width="8.85546875" style="809" customWidth="1"/>
    <col min="3333" max="3333" width="15.140625" style="809" customWidth="1"/>
    <col min="3334" max="3334" width="14.5703125" style="809" customWidth="1"/>
    <col min="3335" max="3335" width="14.28515625" style="809" bestFit="1" customWidth="1"/>
    <col min="3336" max="3336" width="8" style="809" customWidth="1"/>
    <col min="3337" max="3337" width="20.5703125" style="809" customWidth="1"/>
    <col min="3338" max="3340" width="0" style="809" hidden="1" customWidth="1"/>
    <col min="3341" max="3584" width="9.140625" style="809"/>
    <col min="3585" max="3585" width="6.42578125" style="809" customWidth="1"/>
    <col min="3586" max="3586" width="13.28515625" style="809" customWidth="1"/>
    <col min="3587" max="3587" width="70.85546875" style="809" customWidth="1"/>
    <col min="3588" max="3588" width="8.85546875" style="809" customWidth="1"/>
    <col min="3589" max="3589" width="15.140625" style="809" customWidth="1"/>
    <col min="3590" max="3590" width="14.5703125" style="809" customWidth="1"/>
    <col min="3591" max="3591" width="14.28515625" style="809" bestFit="1" customWidth="1"/>
    <col min="3592" max="3592" width="8" style="809" customWidth="1"/>
    <col min="3593" max="3593" width="20.5703125" style="809" customWidth="1"/>
    <col min="3594" max="3596" width="0" style="809" hidden="1" customWidth="1"/>
    <col min="3597" max="3840" width="9.140625" style="809"/>
    <col min="3841" max="3841" width="6.42578125" style="809" customWidth="1"/>
    <col min="3842" max="3842" width="13.28515625" style="809" customWidth="1"/>
    <col min="3843" max="3843" width="70.85546875" style="809" customWidth="1"/>
    <col min="3844" max="3844" width="8.85546875" style="809" customWidth="1"/>
    <col min="3845" max="3845" width="15.140625" style="809" customWidth="1"/>
    <col min="3846" max="3846" width="14.5703125" style="809" customWidth="1"/>
    <col min="3847" max="3847" width="14.28515625" style="809" bestFit="1" customWidth="1"/>
    <col min="3848" max="3848" width="8" style="809" customWidth="1"/>
    <col min="3849" max="3849" width="20.5703125" style="809" customWidth="1"/>
    <col min="3850" max="3852" width="0" style="809" hidden="1" customWidth="1"/>
    <col min="3853" max="4096" width="9.140625" style="809"/>
    <col min="4097" max="4097" width="6.42578125" style="809" customWidth="1"/>
    <col min="4098" max="4098" width="13.28515625" style="809" customWidth="1"/>
    <col min="4099" max="4099" width="70.85546875" style="809" customWidth="1"/>
    <col min="4100" max="4100" width="8.85546875" style="809" customWidth="1"/>
    <col min="4101" max="4101" width="15.140625" style="809" customWidth="1"/>
    <col min="4102" max="4102" width="14.5703125" style="809" customWidth="1"/>
    <col min="4103" max="4103" width="14.28515625" style="809" bestFit="1" customWidth="1"/>
    <col min="4104" max="4104" width="8" style="809" customWidth="1"/>
    <col min="4105" max="4105" width="20.5703125" style="809" customWidth="1"/>
    <col min="4106" max="4108" width="0" style="809" hidden="1" customWidth="1"/>
    <col min="4109" max="4352" width="9.140625" style="809"/>
    <col min="4353" max="4353" width="6.42578125" style="809" customWidth="1"/>
    <col min="4354" max="4354" width="13.28515625" style="809" customWidth="1"/>
    <col min="4355" max="4355" width="70.85546875" style="809" customWidth="1"/>
    <col min="4356" max="4356" width="8.85546875" style="809" customWidth="1"/>
    <col min="4357" max="4357" width="15.140625" style="809" customWidth="1"/>
    <col min="4358" max="4358" width="14.5703125" style="809" customWidth="1"/>
    <col min="4359" max="4359" width="14.28515625" style="809" bestFit="1" customWidth="1"/>
    <col min="4360" max="4360" width="8" style="809" customWidth="1"/>
    <col min="4361" max="4361" width="20.5703125" style="809" customWidth="1"/>
    <col min="4362" max="4364" width="0" style="809" hidden="1" customWidth="1"/>
    <col min="4365" max="4608" width="9.140625" style="809"/>
    <col min="4609" max="4609" width="6.42578125" style="809" customWidth="1"/>
    <col min="4610" max="4610" width="13.28515625" style="809" customWidth="1"/>
    <col min="4611" max="4611" width="70.85546875" style="809" customWidth="1"/>
    <col min="4612" max="4612" width="8.85546875" style="809" customWidth="1"/>
    <col min="4613" max="4613" width="15.140625" style="809" customWidth="1"/>
    <col min="4614" max="4614" width="14.5703125" style="809" customWidth="1"/>
    <col min="4615" max="4615" width="14.28515625" style="809" bestFit="1" customWidth="1"/>
    <col min="4616" max="4616" width="8" style="809" customWidth="1"/>
    <col min="4617" max="4617" width="20.5703125" style="809" customWidth="1"/>
    <col min="4618" max="4620" width="0" style="809" hidden="1" customWidth="1"/>
    <col min="4621" max="4864" width="9.140625" style="809"/>
    <col min="4865" max="4865" width="6.42578125" style="809" customWidth="1"/>
    <col min="4866" max="4866" width="13.28515625" style="809" customWidth="1"/>
    <col min="4867" max="4867" width="70.85546875" style="809" customWidth="1"/>
    <col min="4868" max="4868" width="8.85546875" style="809" customWidth="1"/>
    <col min="4869" max="4869" width="15.140625" style="809" customWidth="1"/>
    <col min="4870" max="4870" width="14.5703125" style="809" customWidth="1"/>
    <col min="4871" max="4871" width="14.28515625" style="809" bestFit="1" customWidth="1"/>
    <col min="4872" max="4872" width="8" style="809" customWidth="1"/>
    <col min="4873" max="4873" width="20.5703125" style="809" customWidth="1"/>
    <col min="4874" max="4876" width="0" style="809" hidden="1" customWidth="1"/>
    <col min="4877" max="5120" width="9.140625" style="809"/>
    <col min="5121" max="5121" width="6.42578125" style="809" customWidth="1"/>
    <col min="5122" max="5122" width="13.28515625" style="809" customWidth="1"/>
    <col min="5123" max="5123" width="70.85546875" style="809" customWidth="1"/>
    <col min="5124" max="5124" width="8.85546875" style="809" customWidth="1"/>
    <col min="5125" max="5125" width="15.140625" style="809" customWidth="1"/>
    <col min="5126" max="5126" width="14.5703125" style="809" customWidth="1"/>
    <col min="5127" max="5127" width="14.28515625" style="809" bestFit="1" customWidth="1"/>
    <col min="5128" max="5128" width="8" style="809" customWidth="1"/>
    <col min="5129" max="5129" width="20.5703125" style="809" customWidth="1"/>
    <col min="5130" max="5132" width="0" style="809" hidden="1" customWidth="1"/>
    <col min="5133" max="5376" width="9.140625" style="809"/>
    <col min="5377" max="5377" width="6.42578125" style="809" customWidth="1"/>
    <col min="5378" max="5378" width="13.28515625" style="809" customWidth="1"/>
    <col min="5379" max="5379" width="70.85546875" style="809" customWidth="1"/>
    <col min="5380" max="5380" width="8.85546875" style="809" customWidth="1"/>
    <col min="5381" max="5381" width="15.140625" style="809" customWidth="1"/>
    <col min="5382" max="5382" width="14.5703125" style="809" customWidth="1"/>
    <col min="5383" max="5383" width="14.28515625" style="809" bestFit="1" customWidth="1"/>
    <col min="5384" max="5384" width="8" style="809" customWidth="1"/>
    <col min="5385" max="5385" width="20.5703125" style="809" customWidth="1"/>
    <col min="5386" max="5388" width="0" style="809" hidden="1" customWidth="1"/>
    <col min="5389" max="5632" width="9.140625" style="809"/>
    <col min="5633" max="5633" width="6.42578125" style="809" customWidth="1"/>
    <col min="5634" max="5634" width="13.28515625" style="809" customWidth="1"/>
    <col min="5635" max="5635" width="70.85546875" style="809" customWidth="1"/>
    <col min="5636" max="5636" width="8.85546875" style="809" customWidth="1"/>
    <col min="5637" max="5637" width="15.140625" style="809" customWidth="1"/>
    <col min="5638" max="5638" width="14.5703125" style="809" customWidth="1"/>
    <col min="5639" max="5639" width="14.28515625" style="809" bestFit="1" customWidth="1"/>
    <col min="5640" max="5640" width="8" style="809" customWidth="1"/>
    <col min="5641" max="5641" width="20.5703125" style="809" customWidth="1"/>
    <col min="5642" max="5644" width="0" style="809" hidden="1" customWidth="1"/>
    <col min="5645" max="5888" width="9.140625" style="809"/>
    <col min="5889" max="5889" width="6.42578125" style="809" customWidth="1"/>
    <col min="5890" max="5890" width="13.28515625" style="809" customWidth="1"/>
    <col min="5891" max="5891" width="70.85546875" style="809" customWidth="1"/>
    <col min="5892" max="5892" width="8.85546875" style="809" customWidth="1"/>
    <col min="5893" max="5893" width="15.140625" style="809" customWidth="1"/>
    <col min="5894" max="5894" width="14.5703125" style="809" customWidth="1"/>
    <col min="5895" max="5895" width="14.28515625" style="809" bestFit="1" customWidth="1"/>
    <col min="5896" max="5896" width="8" style="809" customWidth="1"/>
    <col min="5897" max="5897" width="20.5703125" style="809" customWidth="1"/>
    <col min="5898" max="5900" width="0" style="809" hidden="1" customWidth="1"/>
    <col min="5901" max="6144" width="9.140625" style="809"/>
    <col min="6145" max="6145" width="6.42578125" style="809" customWidth="1"/>
    <col min="6146" max="6146" width="13.28515625" style="809" customWidth="1"/>
    <col min="6147" max="6147" width="70.85546875" style="809" customWidth="1"/>
    <col min="6148" max="6148" width="8.85546875" style="809" customWidth="1"/>
    <col min="6149" max="6149" width="15.140625" style="809" customWidth="1"/>
    <col min="6150" max="6150" width="14.5703125" style="809" customWidth="1"/>
    <col min="6151" max="6151" width="14.28515625" style="809" bestFit="1" customWidth="1"/>
    <col min="6152" max="6152" width="8" style="809" customWidth="1"/>
    <col min="6153" max="6153" width="20.5703125" style="809" customWidth="1"/>
    <col min="6154" max="6156" width="0" style="809" hidden="1" customWidth="1"/>
    <col min="6157" max="6400" width="9.140625" style="809"/>
    <col min="6401" max="6401" width="6.42578125" style="809" customWidth="1"/>
    <col min="6402" max="6402" width="13.28515625" style="809" customWidth="1"/>
    <col min="6403" max="6403" width="70.85546875" style="809" customWidth="1"/>
    <col min="6404" max="6404" width="8.85546875" style="809" customWidth="1"/>
    <col min="6405" max="6405" width="15.140625" style="809" customWidth="1"/>
    <col min="6406" max="6406" width="14.5703125" style="809" customWidth="1"/>
    <col min="6407" max="6407" width="14.28515625" style="809" bestFit="1" customWidth="1"/>
    <col min="6408" max="6408" width="8" style="809" customWidth="1"/>
    <col min="6409" max="6409" width="20.5703125" style="809" customWidth="1"/>
    <col min="6410" max="6412" width="0" style="809" hidden="1" customWidth="1"/>
    <col min="6413" max="6656" width="9.140625" style="809"/>
    <col min="6657" max="6657" width="6.42578125" style="809" customWidth="1"/>
    <col min="6658" max="6658" width="13.28515625" style="809" customWidth="1"/>
    <col min="6659" max="6659" width="70.85546875" style="809" customWidth="1"/>
    <col min="6660" max="6660" width="8.85546875" style="809" customWidth="1"/>
    <col min="6661" max="6661" width="15.140625" style="809" customWidth="1"/>
    <col min="6662" max="6662" width="14.5703125" style="809" customWidth="1"/>
    <col min="6663" max="6663" width="14.28515625" style="809" bestFit="1" customWidth="1"/>
    <col min="6664" max="6664" width="8" style="809" customWidth="1"/>
    <col min="6665" max="6665" width="20.5703125" style="809" customWidth="1"/>
    <col min="6666" max="6668" width="0" style="809" hidden="1" customWidth="1"/>
    <col min="6669" max="6912" width="9.140625" style="809"/>
    <col min="6913" max="6913" width="6.42578125" style="809" customWidth="1"/>
    <col min="6914" max="6914" width="13.28515625" style="809" customWidth="1"/>
    <col min="6915" max="6915" width="70.85546875" style="809" customWidth="1"/>
    <col min="6916" max="6916" width="8.85546875" style="809" customWidth="1"/>
    <col min="6917" max="6917" width="15.140625" style="809" customWidth="1"/>
    <col min="6918" max="6918" width="14.5703125" style="809" customWidth="1"/>
    <col min="6919" max="6919" width="14.28515625" style="809" bestFit="1" customWidth="1"/>
    <col min="6920" max="6920" width="8" style="809" customWidth="1"/>
    <col min="6921" max="6921" width="20.5703125" style="809" customWidth="1"/>
    <col min="6922" max="6924" width="0" style="809" hidden="1" customWidth="1"/>
    <col min="6925" max="7168" width="9.140625" style="809"/>
    <col min="7169" max="7169" width="6.42578125" style="809" customWidth="1"/>
    <col min="7170" max="7170" width="13.28515625" style="809" customWidth="1"/>
    <col min="7171" max="7171" width="70.85546875" style="809" customWidth="1"/>
    <col min="7172" max="7172" width="8.85546875" style="809" customWidth="1"/>
    <col min="7173" max="7173" width="15.140625" style="809" customWidth="1"/>
    <col min="7174" max="7174" width="14.5703125" style="809" customWidth="1"/>
    <col min="7175" max="7175" width="14.28515625" style="809" bestFit="1" customWidth="1"/>
    <col min="7176" max="7176" width="8" style="809" customWidth="1"/>
    <col min="7177" max="7177" width="20.5703125" style="809" customWidth="1"/>
    <col min="7178" max="7180" width="0" style="809" hidden="1" customWidth="1"/>
    <col min="7181" max="7424" width="9.140625" style="809"/>
    <col min="7425" max="7425" width="6.42578125" style="809" customWidth="1"/>
    <col min="7426" max="7426" width="13.28515625" style="809" customWidth="1"/>
    <col min="7427" max="7427" width="70.85546875" style="809" customWidth="1"/>
    <col min="7428" max="7428" width="8.85546875" style="809" customWidth="1"/>
    <col min="7429" max="7429" width="15.140625" style="809" customWidth="1"/>
    <col min="7430" max="7430" width="14.5703125" style="809" customWidth="1"/>
    <col min="7431" max="7431" width="14.28515625" style="809" bestFit="1" customWidth="1"/>
    <col min="7432" max="7432" width="8" style="809" customWidth="1"/>
    <col min="7433" max="7433" width="20.5703125" style="809" customWidth="1"/>
    <col min="7434" max="7436" width="0" style="809" hidden="1" customWidth="1"/>
    <col min="7437" max="7680" width="9.140625" style="809"/>
    <col min="7681" max="7681" width="6.42578125" style="809" customWidth="1"/>
    <col min="7682" max="7682" width="13.28515625" style="809" customWidth="1"/>
    <col min="7683" max="7683" width="70.85546875" style="809" customWidth="1"/>
    <col min="7684" max="7684" width="8.85546875" style="809" customWidth="1"/>
    <col min="7685" max="7685" width="15.140625" style="809" customWidth="1"/>
    <col min="7686" max="7686" width="14.5703125" style="809" customWidth="1"/>
    <col min="7687" max="7687" width="14.28515625" style="809" bestFit="1" customWidth="1"/>
    <col min="7688" max="7688" width="8" style="809" customWidth="1"/>
    <col min="7689" max="7689" width="20.5703125" style="809" customWidth="1"/>
    <col min="7690" max="7692" width="0" style="809" hidden="1" customWidth="1"/>
    <col min="7693" max="7936" width="9.140625" style="809"/>
    <col min="7937" max="7937" width="6.42578125" style="809" customWidth="1"/>
    <col min="7938" max="7938" width="13.28515625" style="809" customWidth="1"/>
    <col min="7939" max="7939" width="70.85546875" style="809" customWidth="1"/>
    <col min="7940" max="7940" width="8.85546875" style="809" customWidth="1"/>
    <col min="7941" max="7941" width="15.140625" style="809" customWidth="1"/>
    <col min="7942" max="7942" width="14.5703125" style="809" customWidth="1"/>
    <col min="7943" max="7943" width="14.28515625" style="809" bestFit="1" customWidth="1"/>
    <col min="7944" max="7944" width="8" style="809" customWidth="1"/>
    <col min="7945" max="7945" width="20.5703125" style="809" customWidth="1"/>
    <col min="7946" max="7948" width="0" style="809" hidden="1" customWidth="1"/>
    <col min="7949" max="8192" width="9.140625" style="809"/>
    <col min="8193" max="8193" width="6.42578125" style="809" customWidth="1"/>
    <col min="8194" max="8194" width="13.28515625" style="809" customWidth="1"/>
    <col min="8195" max="8195" width="70.85546875" style="809" customWidth="1"/>
    <col min="8196" max="8196" width="8.85546875" style="809" customWidth="1"/>
    <col min="8197" max="8197" width="15.140625" style="809" customWidth="1"/>
    <col min="8198" max="8198" width="14.5703125" style="809" customWidth="1"/>
    <col min="8199" max="8199" width="14.28515625" style="809" bestFit="1" customWidth="1"/>
    <col min="8200" max="8200" width="8" style="809" customWidth="1"/>
    <col min="8201" max="8201" width="20.5703125" style="809" customWidth="1"/>
    <col min="8202" max="8204" width="0" style="809" hidden="1" customWidth="1"/>
    <col min="8205" max="8448" width="9.140625" style="809"/>
    <col min="8449" max="8449" width="6.42578125" style="809" customWidth="1"/>
    <col min="8450" max="8450" width="13.28515625" style="809" customWidth="1"/>
    <col min="8451" max="8451" width="70.85546875" style="809" customWidth="1"/>
    <col min="8452" max="8452" width="8.85546875" style="809" customWidth="1"/>
    <col min="8453" max="8453" width="15.140625" style="809" customWidth="1"/>
    <col min="8454" max="8454" width="14.5703125" style="809" customWidth="1"/>
    <col min="8455" max="8455" width="14.28515625" style="809" bestFit="1" customWidth="1"/>
    <col min="8456" max="8456" width="8" style="809" customWidth="1"/>
    <col min="8457" max="8457" width="20.5703125" style="809" customWidth="1"/>
    <col min="8458" max="8460" width="0" style="809" hidden="1" customWidth="1"/>
    <col min="8461" max="8704" width="9.140625" style="809"/>
    <col min="8705" max="8705" width="6.42578125" style="809" customWidth="1"/>
    <col min="8706" max="8706" width="13.28515625" style="809" customWidth="1"/>
    <col min="8707" max="8707" width="70.85546875" style="809" customWidth="1"/>
    <col min="8708" max="8708" width="8.85546875" style="809" customWidth="1"/>
    <col min="8709" max="8709" width="15.140625" style="809" customWidth="1"/>
    <col min="8710" max="8710" width="14.5703125" style="809" customWidth="1"/>
    <col min="8711" max="8711" width="14.28515625" style="809" bestFit="1" customWidth="1"/>
    <col min="8712" max="8712" width="8" style="809" customWidth="1"/>
    <col min="8713" max="8713" width="20.5703125" style="809" customWidth="1"/>
    <col min="8714" max="8716" width="0" style="809" hidden="1" customWidth="1"/>
    <col min="8717" max="8960" width="9.140625" style="809"/>
    <col min="8961" max="8961" width="6.42578125" style="809" customWidth="1"/>
    <col min="8962" max="8962" width="13.28515625" style="809" customWidth="1"/>
    <col min="8963" max="8963" width="70.85546875" style="809" customWidth="1"/>
    <col min="8964" max="8964" width="8.85546875" style="809" customWidth="1"/>
    <col min="8965" max="8965" width="15.140625" style="809" customWidth="1"/>
    <col min="8966" max="8966" width="14.5703125" style="809" customWidth="1"/>
    <col min="8967" max="8967" width="14.28515625" style="809" bestFit="1" customWidth="1"/>
    <col min="8968" max="8968" width="8" style="809" customWidth="1"/>
    <col min="8969" max="8969" width="20.5703125" style="809" customWidth="1"/>
    <col min="8970" max="8972" width="0" style="809" hidden="1" customWidth="1"/>
    <col min="8973" max="9216" width="9.140625" style="809"/>
    <col min="9217" max="9217" width="6.42578125" style="809" customWidth="1"/>
    <col min="9218" max="9218" width="13.28515625" style="809" customWidth="1"/>
    <col min="9219" max="9219" width="70.85546875" style="809" customWidth="1"/>
    <col min="9220" max="9220" width="8.85546875" style="809" customWidth="1"/>
    <col min="9221" max="9221" width="15.140625" style="809" customWidth="1"/>
    <col min="9222" max="9222" width="14.5703125" style="809" customWidth="1"/>
    <col min="9223" max="9223" width="14.28515625" style="809" bestFit="1" customWidth="1"/>
    <col min="9224" max="9224" width="8" style="809" customWidth="1"/>
    <col min="9225" max="9225" width="20.5703125" style="809" customWidth="1"/>
    <col min="9226" max="9228" width="0" style="809" hidden="1" customWidth="1"/>
    <col min="9229" max="9472" width="9.140625" style="809"/>
    <col min="9473" max="9473" width="6.42578125" style="809" customWidth="1"/>
    <col min="9474" max="9474" width="13.28515625" style="809" customWidth="1"/>
    <col min="9475" max="9475" width="70.85546875" style="809" customWidth="1"/>
    <col min="9476" max="9476" width="8.85546875" style="809" customWidth="1"/>
    <col min="9477" max="9477" width="15.140625" style="809" customWidth="1"/>
    <col min="9478" max="9478" width="14.5703125" style="809" customWidth="1"/>
    <col min="9479" max="9479" width="14.28515625" style="809" bestFit="1" customWidth="1"/>
    <col min="9480" max="9480" width="8" style="809" customWidth="1"/>
    <col min="9481" max="9481" width="20.5703125" style="809" customWidth="1"/>
    <col min="9482" max="9484" width="0" style="809" hidden="1" customWidth="1"/>
    <col min="9485" max="9728" width="9.140625" style="809"/>
    <col min="9729" max="9729" width="6.42578125" style="809" customWidth="1"/>
    <col min="9730" max="9730" width="13.28515625" style="809" customWidth="1"/>
    <col min="9731" max="9731" width="70.85546875" style="809" customWidth="1"/>
    <col min="9732" max="9732" width="8.85546875" style="809" customWidth="1"/>
    <col min="9733" max="9733" width="15.140625" style="809" customWidth="1"/>
    <col min="9734" max="9734" width="14.5703125" style="809" customWidth="1"/>
    <col min="9735" max="9735" width="14.28515625" style="809" bestFit="1" customWidth="1"/>
    <col min="9736" max="9736" width="8" style="809" customWidth="1"/>
    <col min="9737" max="9737" width="20.5703125" style="809" customWidth="1"/>
    <col min="9738" max="9740" width="0" style="809" hidden="1" customWidth="1"/>
    <col min="9741" max="9984" width="9.140625" style="809"/>
    <col min="9985" max="9985" width="6.42578125" style="809" customWidth="1"/>
    <col min="9986" max="9986" width="13.28515625" style="809" customWidth="1"/>
    <col min="9987" max="9987" width="70.85546875" style="809" customWidth="1"/>
    <col min="9988" max="9988" width="8.85546875" style="809" customWidth="1"/>
    <col min="9989" max="9989" width="15.140625" style="809" customWidth="1"/>
    <col min="9990" max="9990" width="14.5703125" style="809" customWidth="1"/>
    <col min="9991" max="9991" width="14.28515625" style="809" bestFit="1" customWidth="1"/>
    <col min="9992" max="9992" width="8" style="809" customWidth="1"/>
    <col min="9993" max="9993" width="20.5703125" style="809" customWidth="1"/>
    <col min="9994" max="9996" width="0" style="809" hidden="1" customWidth="1"/>
    <col min="9997" max="10240" width="9.140625" style="809"/>
    <col min="10241" max="10241" width="6.42578125" style="809" customWidth="1"/>
    <col min="10242" max="10242" width="13.28515625" style="809" customWidth="1"/>
    <col min="10243" max="10243" width="70.85546875" style="809" customWidth="1"/>
    <col min="10244" max="10244" width="8.85546875" style="809" customWidth="1"/>
    <col min="10245" max="10245" width="15.140625" style="809" customWidth="1"/>
    <col min="10246" max="10246" width="14.5703125" style="809" customWidth="1"/>
    <col min="10247" max="10247" width="14.28515625" style="809" bestFit="1" customWidth="1"/>
    <col min="10248" max="10248" width="8" style="809" customWidth="1"/>
    <col min="10249" max="10249" width="20.5703125" style="809" customWidth="1"/>
    <col min="10250" max="10252" width="0" style="809" hidden="1" customWidth="1"/>
    <col min="10253" max="10496" width="9.140625" style="809"/>
    <col min="10497" max="10497" width="6.42578125" style="809" customWidth="1"/>
    <col min="10498" max="10498" width="13.28515625" style="809" customWidth="1"/>
    <col min="10499" max="10499" width="70.85546875" style="809" customWidth="1"/>
    <col min="10500" max="10500" width="8.85546875" style="809" customWidth="1"/>
    <col min="10501" max="10501" width="15.140625" style="809" customWidth="1"/>
    <col min="10502" max="10502" width="14.5703125" style="809" customWidth="1"/>
    <col min="10503" max="10503" width="14.28515625" style="809" bestFit="1" customWidth="1"/>
    <col min="10504" max="10504" width="8" style="809" customWidth="1"/>
    <col min="10505" max="10505" width="20.5703125" style="809" customWidth="1"/>
    <col min="10506" max="10508" width="0" style="809" hidden="1" customWidth="1"/>
    <col min="10509" max="10752" width="9.140625" style="809"/>
    <col min="10753" max="10753" width="6.42578125" style="809" customWidth="1"/>
    <col min="10754" max="10754" width="13.28515625" style="809" customWidth="1"/>
    <col min="10755" max="10755" width="70.85546875" style="809" customWidth="1"/>
    <col min="10756" max="10756" width="8.85546875" style="809" customWidth="1"/>
    <col min="10757" max="10757" width="15.140625" style="809" customWidth="1"/>
    <col min="10758" max="10758" width="14.5703125" style="809" customWidth="1"/>
    <col min="10759" max="10759" width="14.28515625" style="809" bestFit="1" customWidth="1"/>
    <col min="10760" max="10760" width="8" style="809" customWidth="1"/>
    <col min="10761" max="10761" width="20.5703125" style="809" customWidth="1"/>
    <col min="10762" max="10764" width="0" style="809" hidden="1" customWidth="1"/>
    <col min="10765" max="11008" width="9.140625" style="809"/>
    <col min="11009" max="11009" width="6.42578125" style="809" customWidth="1"/>
    <col min="11010" max="11010" width="13.28515625" style="809" customWidth="1"/>
    <col min="11011" max="11011" width="70.85546875" style="809" customWidth="1"/>
    <col min="11012" max="11012" width="8.85546875" style="809" customWidth="1"/>
    <col min="11013" max="11013" width="15.140625" style="809" customWidth="1"/>
    <col min="11014" max="11014" width="14.5703125" style="809" customWidth="1"/>
    <col min="11015" max="11015" width="14.28515625" style="809" bestFit="1" customWidth="1"/>
    <col min="11016" max="11016" width="8" style="809" customWidth="1"/>
    <col min="11017" max="11017" width="20.5703125" style="809" customWidth="1"/>
    <col min="11018" max="11020" width="0" style="809" hidden="1" customWidth="1"/>
    <col min="11021" max="11264" width="9.140625" style="809"/>
    <col min="11265" max="11265" width="6.42578125" style="809" customWidth="1"/>
    <col min="11266" max="11266" width="13.28515625" style="809" customWidth="1"/>
    <col min="11267" max="11267" width="70.85546875" style="809" customWidth="1"/>
    <col min="11268" max="11268" width="8.85546875" style="809" customWidth="1"/>
    <col min="11269" max="11269" width="15.140625" style="809" customWidth="1"/>
    <col min="11270" max="11270" width="14.5703125" style="809" customWidth="1"/>
    <col min="11271" max="11271" width="14.28515625" style="809" bestFit="1" customWidth="1"/>
    <col min="11272" max="11272" width="8" style="809" customWidth="1"/>
    <col min="11273" max="11273" width="20.5703125" style="809" customWidth="1"/>
    <col min="11274" max="11276" width="0" style="809" hidden="1" customWidth="1"/>
    <col min="11277" max="11520" width="9.140625" style="809"/>
    <col min="11521" max="11521" width="6.42578125" style="809" customWidth="1"/>
    <col min="11522" max="11522" width="13.28515625" style="809" customWidth="1"/>
    <col min="11523" max="11523" width="70.85546875" style="809" customWidth="1"/>
    <col min="11524" max="11524" width="8.85546875" style="809" customWidth="1"/>
    <col min="11525" max="11525" width="15.140625" style="809" customWidth="1"/>
    <col min="11526" max="11526" width="14.5703125" style="809" customWidth="1"/>
    <col min="11527" max="11527" width="14.28515625" style="809" bestFit="1" customWidth="1"/>
    <col min="11528" max="11528" width="8" style="809" customWidth="1"/>
    <col min="11529" max="11529" width="20.5703125" style="809" customWidth="1"/>
    <col min="11530" max="11532" width="0" style="809" hidden="1" customWidth="1"/>
    <col min="11533" max="11776" width="9.140625" style="809"/>
    <col min="11777" max="11777" width="6.42578125" style="809" customWidth="1"/>
    <col min="11778" max="11778" width="13.28515625" style="809" customWidth="1"/>
    <col min="11779" max="11779" width="70.85546875" style="809" customWidth="1"/>
    <col min="11780" max="11780" width="8.85546875" style="809" customWidth="1"/>
    <col min="11781" max="11781" width="15.140625" style="809" customWidth="1"/>
    <col min="11782" max="11782" width="14.5703125" style="809" customWidth="1"/>
    <col min="11783" max="11783" width="14.28515625" style="809" bestFit="1" customWidth="1"/>
    <col min="11784" max="11784" width="8" style="809" customWidth="1"/>
    <col min="11785" max="11785" width="20.5703125" style="809" customWidth="1"/>
    <col min="11786" max="11788" width="0" style="809" hidden="1" customWidth="1"/>
    <col min="11789" max="12032" width="9.140625" style="809"/>
    <col min="12033" max="12033" width="6.42578125" style="809" customWidth="1"/>
    <col min="12034" max="12034" width="13.28515625" style="809" customWidth="1"/>
    <col min="12035" max="12035" width="70.85546875" style="809" customWidth="1"/>
    <col min="12036" max="12036" width="8.85546875" style="809" customWidth="1"/>
    <col min="12037" max="12037" width="15.140625" style="809" customWidth="1"/>
    <col min="12038" max="12038" width="14.5703125" style="809" customWidth="1"/>
    <col min="12039" max="12039" width="14.28515625" style="809" bestFit="1" customWidth="1"/>
    <col min="12040" max="12040" width="8" style="809" customWidth="1"/>
    <col min="12041" max="12041" width="20.5703125" style="809" customWidth="1"/>
    <col min="12042" max="12044" width="0" style="809" hidden="1" customWidth="1"/>
    <col min="12045" max="12288" width="9.140625" style="809"/>
    <col min="12289" max="12289" width="6.42578125" style="809" customWidth="1"/>
    <col min="12290" max="12290" width="13.28515625" style="809" customWidth="1"/>
    <col min="12291" max="12291" width="70.85546875" style="809" customWidth="1"/>
    <col min="12292" max="12292" width="8.85546875" style="809" customWidth="1"/>
    <col min="12293" max="12293" width="15.140625" style="809" customWidth="1"/>
    <col min="12294" max="12294" width="14.5703125" style="809" customWidth="1"/>
    <col min="12295" max="12295" width="14.28515625" style="809" bestFit="1" customWidth="1"/>
    <col min="12296" max="12296" width="8" style="809" customWidth="1"/>
    <col min="12297" max="12297" width="20.5703125" style="809" customWidth="1"/>
    <col min="12298" max="12300" width="0" style="809" hidden="1" customWidth="1"/>
    <col min="12301" max="12544" width="9.140625" style="809"/>
    <col min="12545" max="12545" width="6.42578125" style="809" customWidth="1"/>
    <col min="12546" max="12546" width="13.28515625" style="809" customWidth="1"/>
    <col min="12547" max="12547" width="70.85546875" style="809" customWidth="1"/>
    <col min="12548" max="12548" width="8.85546875" style="809" customWidth="1"/>
    <col min="12549" max="12549" width="15.140625" style="809" customWidth="1"/>
    <col min="12550" max="12550" width="14.5703125" style="809" customWidth="1"/>
    <col min="12551" max="12551" width="14.28515625" style="809" bestFit="1" customWidth="1"/>
    <col min="12552" max="12552" width="8" style="809" customWidth="1"/>
    <col min="12553" max="12553" width="20.5703125" style="809" customWidth="1"/>
    <col min="12554" max="12556" width="0" style="809" hidden="1" customWidth="1"/>
    <col min="12557" max="12800" width="9.140625" style="809"/>
    <col min="12801" max="12801" width="6.42578125" style="809" customWidth="1"/>
    <col min="12802" max="12802" width="13.28515625" style="809" customWidth="1"/>
    <col min="12803" max="12803" width="70.85546875" style="809" customWidth="1"/>
    <col min="12804" max="12804" width="8.85546875" style="809" customWidth="1"/>
    <col min="12805" max="12805" width="15.140625" style="809" customWidth="1"/>
    <col min="12806" max="12806" width="14.5703125" style="809" customWidth="1"/>
    <col min="12807" max="12807" width="14.28515625" style="809" bestFit="1" customWidth="1"/>
    <col min="12808" max="12808" width="8" style="809" customWidth="1"/>
    <col min="12809" max="12809" width="20.5703125" style="809" customWidth="1"/>
    <col min="12810" max="12812" width="0" style="809" hidden="1" customWidth="1"/>
    <col min="12813" max="13056" width="9.140625" style="809"/>
    <col min="13057" max="13057" width="6.42578125" style="809" customWidth="1"/>
    <col min="13058" max="13058" width="13.28515625" style="809" customWidth="1"/>
    <col min="13059" max="13059" width="70.85546875" style="809" customWidth="1"/>
    <col min="13060" max="13060" width="8.85546875" style="809" customWidth="1"/>
    <col min="13061" max="13061" width="15.140625" style="809" customWidth="1"/>
    <col min="13062" max="13062" width="14.5703125" style="809" customWidth="1"/>
    <col min="13063" max="13063" width="14.28515625" style="809" bestFit="1" customWidth="1"/>
    <col min="13064" max="13064" width="8" style="809" customWidth="1"/>
    <col min="13065" max="13065" width="20.5703125" style="809" customWidth="1"/>
    <col min="13066" max="13068" width="0" style="809" hidden="1" customWidth="1"/>
    <col min="13069" max="13312" width="9.140625" style="809"/>
    <col min="13313" max="13313" width="6.42578125" style="809" customWidth="1"/>
    <col min="13314" max="13314" width="13.28515625" style="809" customWidth="1"/>
    <col min="13315" max="13315" width="70.85546875" style="809" customWidth="1"/>
    <col min="13316" max="13316" width="8.85546875" style="809" customWidth="1"/>
    <col min="13317" max="13317" width="15.140625" style="809" customWidth="1"/>
    <col min="13318" max="13318" width="14.5703125" style="809" customWidth="1"/>
    <col min="13319" max="13319" width="14.28515625" style="809" bestFit="1" customWidth="1"/>
    <col min="13320" max="13320" width="8" style="809" customWidth="1"/>
    <col min="13321" max="13321" width="20.5703125" style="809" customWidth="1"/>
    <col min="13322" max="13324" width="0" style="809" hidden="1" customWidth="1"/>
    <col min="13325" max="13568" width="9.140625" style="809"/>
    <col min="13569" max="13569" width="6.42578125" style="809" customWidth="1"/>
    <col min="13570" max="13570" width="13.28515625" style="809" customWidth="1"/>
    <col min="13571" max="13571" width="70.85546875" style="809" customWidth="1"/>
    <col min="13572" max="13572" width="8.85546875" style="809" customWidth="1"/>
    <col min="13573" max="13573" width="15.140625" style="809" customWidth="1"/>
    <col min="13574" max="13574" width="14.5703125" style="809" customWidth="1"/>
    <col min="13575" max="13575" width="14.28515625" style="809" bestFit="1" customWidth="1"/>
    <col min="13576" max="13576" width="8" style="809" customWidth="1"/>
    <col min="13577" max="13577" width="20.5703125" style="809" customWidth="1"/>
    <col min="13578" max="13580" width="0" style="809" hidden="1" customWidth="1"/>
    <col min="13581" max="13824" width="9.140625" style="809"/>
    <col min="13825" max="13825" width="6.42578125" style="809" customWidth="1"/>
    <col min="13826" max="13826" width="13.28515625" style="809" customWidth="1"/>
    <col min="13827" max="13827" width="70.85546875" style="809" customWidth="1"/>
    <col min="13828" max="13828" width="8.85546875" style="809" customWidth="1"/>
    <col min="13829" max="13829" width="15.140625" style="809" customWidth="1"/>
    <col min="13830" max="13830" width="14.5703125" style="809" customWidth="1"/>
    <col min="13831" max="13831" width="14.28515625" style="809" bestFit="1" customWidth="1"/>
    <col min="13832" max="13832" width="8" style="809" customWidth="1"/>
    <col min="13833" max="13833" width="20.5703125" style="809" customWidth="1"/>
    <col min="13834" max="13836" width="0" style="809" hidden="1" customWidth="1"/>
    <col min="13837" max="14080" width="9.140625" style="809"/>
    <col min="14081" max="14081" width="6.42578125" style="809" customWidth="1"/>
    <col min="14082" max="14082" width="13.28515625" style="809" customWidth="1"/>
    <col min="14083" max="14083" width="70.85546875" style="809" customWidth="1"/>
    <col min="14084" max="14084" width="8.85546875" style="809" customWidth="1"/>
    <col min="14085" max="14085" width="15.140625" style="809" customWidth="1"/>
    <col min="14086" max="14086" width="14.5703125" style="809" customWidth="1"/>
    <col min="14087" max="14087" width="14.28515625" style="809" bestFit="1" customWidth="1"/>
    <col min="14088" max="14088" width="8" style="809" customWidth="1"/>
    <col min="14089" max="14089" width="20.5703125" style="809" customWidth="1"/>
    <col min="14090" max="14092" width="0" style="809" hidden="1" customWidth="1"/>
    <col min="14093" max="14336" width="9.140625" style="809"/>
    <col min="14337" max="14337" width="6.42578125" style="809" customWidth="1"/>
    <col min="14338" max="14338" width="13.28515625" style="809" customWidth="1"/>
    <col min="14339" max="14339" width="70.85546875" style="809" customWidth="1"/>
    <col min="14340" max="14340" width="8.85546875" style="809" customWidth="1"/>
    <col min="14341" max="14341" width="15.140625" style="809" customWidth="1"/>
    <col min="14342" max="14342" width="14.5703125" style="809" customWidth="1"/>
    <col min="14343" max="14343" width="14.28515625" style="809" bestFit="1" customWidth="1"/>
    <col min="14344" max="14344" width="8" style="809" customWidth="1"/>
    <col min="14345" max="14345" width="20.5703125" style="809" customWidth="1"/>
    <col min="14346" max="14348" width="0" style="809" hidden="1" customWidth="1"/>
    <col min="14349" max="14592" width="9.140625" style="809"/>
    <col min="14593" max="14593" width="6.42578125" style="809" customWidth="1"/>
    <col min="14594" max="14594" width="13.28515625" style="809" customWidth="1"/>
    <col min="14595" max="14595" width="70.85546875" style="809" customWidth="1"/>
    <col min="14596" max="14596" width="8.85546875" style="809" customWidth="1"/>
    <col min="14597" max="14597" width="15.140625" style="809" customWidth="1"/>
    <col min="14598" max="14598" width="14.5703125" style="809" customWidth="1"/>
    <col min="14599" max="14599" width="14.28515625" style="809" bestFit="1" customWidth="1"/>
    <col min="14600" max="14600" width="8" style="809" customWidth="1"/>
    <col min="14601" max="14601" width="20.5703125" style="809" customWidth="1"/>
    <col min="14602" max="14604" width="0" style="809" hidden="1" customWidth="1"/>
    <col min="14605" max="14848" width="9.140625" style="809"/>
    <col min="14849" max="14849" width="6.42578125" style="809" customWidth="1"/>
    <col min="14850" max="14850" width="13.28515625" style="809" customWidth="1"/>
    <col min="14851" max="14851" width="70.85546875" style="809" customWidth="1"/>
    <col min="14852" max="14852" width="8.85546875" style="809" customWidth="1"/>
    <col min="14853" max="14853" width="15.140625" style="809" customWidth="1"/>
    <col min="14854" max="14854" width="14.5703125" style="809" customWidth="1"/>
    <col min="14855" max="14855" width="14.28515625" style="809" bestFit="1" customWidth="1"/>
    <col min="14856" max="14856" width="8" style="809" customWidth="1"/>
    <col min="14857" max="14857" width="20.5703125" style="809" customWidth="1"/>
    <col min="14858" max="14860" width="0" style="809" hidden="1" customWidth="1"/>
    <col min="14861" max="15104" width="9.140625" style="809"/>
    <col min="15105" max="15105" width="6.42578125" style="809" customWidth="1"/>
    <col min="15106" max="15106" width="13.28515625" style="809" customWidth="1"/>
    <col min="15107" max="15107" width="70.85546875" style="809" customWidth="1"/>
    <col min="15108" max="15108" width="8.85546875" style="809" customWidth="1"/>
    <col min="15109" max="15109" width="15.140625" style="809" customWidth="1"/>
    <col min="15110" max="15110" width="14.5703125" style="809" customWidth="1"/>
    <col min="15111" max="15111" width="14.28515625" style="809" bestFit="1" customWidth="1"/>
    <col min="15112" max="15112" width="8" style="809" customWidth="1"/>
    <col min="15113" max="15113" width="20.5703125" style="809" customWidth="1"/>
    <col min="15114" max="15116" width="0" style="809" hidden="1" customWidth="1"/>
    <col min="15117" max="15360" width="9.140625" style="809"/>
    <col min="15361" max="15361" width="6.42578125" style="809" customWidth="1"/>
    <col min="15362" max="15362" width="13.28515625" style="809" customWidth="1"/>
    <col min="15363" max="15363" width="70.85546875" style="809" customWidth="1"/>
    <col min="15364" max="15364" width="8.85546875" style="809" customWidth="1"/>
    <col min="15365" max="15365" width="15.140625" style="809" customWidth="1"/>
    <col min="15366" max="15366" width="14.5703125" style="809" customWidth="1"/>
    <col min="15367" max="15367" width="14.28515625" style="809" bestFit="1" customWidth="1"/>
    <col min="15368" max="15368" width="8" style="809" customWidth="1"/>
    <col min="15369" max="15369" width="20.5703125" style="809" customWidth="1"/>
    <col min="15370" max="15372" width="0" style="809" hidden="1" customWidth="1"/>
    <col min="15373" max="15616" width="9.140625" style="809"/>
    <col min="15617" max="15617" width="6.42578125" style="809" customWidth="1"/>
    <col min="15618" max="15618" width="13.28515625" style="809" customWidth="1"/>
    <col min="15619" max="15619" width="70.85546875" style="809" customWidth="1"/>
    <col min="15620" max="15620" width="8.85546875" style="809" customWidth="1"/>
    <col min="15621" max="15621" width="15.140625" style="809" customWidth="1"/>
    <col min="15622" max="15622" width="14.5703125" style="809" customWidth="1"/>
    <col min="15623" max="15623" width="14.28515625" style="809" bestFit="1" customWidth="1"/>
    <col min="15624" max="15624" width="8" style="809" customWidth="1"/>
    <col min="15625" max="15625" width="20.5703125" style="809" customWidth="1"/>
    <col min="15626" max="15628" width="0" style="809" hidden="1" customWidth="1"/>
    <col min="15629" max="15872" width="9.140625" style="809"/>
    <col min="15873" max="15873" width="6.42578125" style="809" customWidth="1"/>
    <col min="15874" max="15874" width="13.28515625" style="809" customWidth="1"/>
    <col min="15875" max="15875" width="70.85546875" style="809" customWidth="1"/>
    <col min="15876" max="15876" width="8.85546875" style="809" customWidth="1"/>
    <col min="15877" max="15877" width="15.140625" style="809" customWidth="1"/>
    <col min="15878" max="15878" width="14.5703125" style="809" customWidth="1"/>
    <col min="15879" max="15879" width="14.28515625" style="809" bestFit="1" customWidth="1"/>
    <col min="15880" max="15880" width="8" style="809" customWidth="1"/>
    <col min="15881" max="15881" width="20.5703125" style="809" customWidth="1"/>
    <col min="15882" max="15884" width="0" style="809" hidden="1" customWidth="1"/>
    <col min="15885" max="16128" width="9.140625" style="809"/>
    <col min="16129" max="16129" width="6.42578125" style="809" customWidth="1"/>
    <col min="16130" max="16130" width="13.28515625" style="809" customWidth="1"/>
    <col min="16131" max="16131" width="70.85546875" style="809" customWidth="1"/>
    <col min="16132" max="16132" width="8.85546875" style="809" customWidth="1"/>
    <col min="16133" max="16133" width="15.140625" style="809" customWidth="1"/>
    <col min="16134" max="16134" width="14.5703125" style="809" customWidth="1"/>
    <col min="16135" max="16135" width="14.28515625" style="809" bestFit="1" customWidth="1"/>
    <col min="16136" max="16136" width="8" style="809" customWidth="1"/>
    <col min="16137" max="16137" width="20.5703125" style="809" customWidth="1"/>
    <col min="16138" max="16140" width="0" style="809" hidden="1" customWidth="1"/>
    <col min="16141" max="16384" width="9.140625" style="809"/>
  </cols>
  <sheetData>
    <row r="1" spans="1:11" ht="48.75" customHeight="1">
      <c r="A1" s="1374" t="s">
        <v>1352</v>
      </c>
      <c r="B1" s="1374"/>
      <c r="C1" s="1374"/>
      <c r="D1" s="1374"/>
      <c r="E1" s="1374"/>
      <c r="F1" s="1374"/>
      <c r="G1" s="1374"/>
      <c r="H1" s="1374"/>
      <c r="I1" s="1374"/>
    </row>
    <row r="2" spans="1:11" ht="27" customHeight="1">
      <c r="A2" s="1403" t="s">
        <v>809</v>
      </c>
      <c r="B2" s="1404"/>
      <c r="C2" s="1404"/>
      <c r="D2" s="1404"/>
      <c r="E2" s="1404"/>
      <c r="F2" s="1404"/>
      <c r="G2" s="1404"/>
      <c r="H2" s="1404"/>
      <c r="I2" s="1405"/>
    </row>
    <row r="3" spans="1:11" ht="27" customHeight="1">
      <c r="A3" s="1374" t="s">
        <v>1353</v>
      </c>
      <c r="B3" s="1374"/>
      <c r="C3" s="1374"/>
      <c r="D3" s="1374"/>
      <c r="E3" s="1374"/>
      <c r="F3" s="1374"/>
      <c r="G3" s="1374"/>
      <c r="H3" s="1374"/>
      <c r="I3" s="1374"/>
    </row>
    <row r="4" spans="1:11" ht="27" customHeight="1">
      <c r="A4" s="1395" t="s">
        <v>1</v>
      </c>
      <c r="B4" s="1396"/>
      <c r="C4" s="1396"/>
      <c r="D4" s="1396"/>
      <c r="E4" s="1396"/>
      <c r="F4" s="1396"/>
      <c r="G4" s="1396"/>
      <c r="H4" s="1396"/>
      <c r="I4" s="1397"/>
    </row>
    <row r="5" spans="1:11" s="815" customFormat="1" ht="33">
      <c r="A5" s="810" t="s">
        <v>810</v>
      </c>
      <c r="B5" s="811" t="s">
        <v>737</v>
      </c>
      <c r="C5" s="812" t="s">
        <v>811</v>
      </c>
      <c r="D5" s="810" t="s">
        <v>812</v>
      </c>
      <c r="E5" s="810" t="s">
        <v>6</v>
      </c>
      <c r="F5" s="812" t="s">
        <v>813</v>
      </c>
      <c r="G5" s="938" t="s">
        <v>814</v>
      </c>
      <c r="H5" s="810" t="s">
        <v>742</v>
      </c>
      <c r="I5" s="814" t="s">
        <v>815</v>
      </c>
    </row>
    <row r="6" spans="1:11" s="824" customFormat="1">
      <c r="A6" s="816">
        <v>1</v>
      </c>
      <c r="B6" s="817">
        <v>2</v>
      </c>
      <c r="C6" s="818" t="s">
        <v>11</v>
      </c>
      <c r="D6" s="819" t="s">
        <v>610</v>
      </c>
      <c r="E6" s="819" t="s">
        <v>13</v>
      </c>
      <c r="F6" s="819" t="s">
        <v>14</v>
      </c>
      <c r="G6" s="820">
        <v>5805.84</v>
      </c>
      <c r="H6" s="816" t="s">
        <v>15</v>
      </c>
      <c r="I6" s="821">
        <f>B6*G6</f>
        <v>11611.68</v>
      </c>
      <c r="J6" s="823">
        <v>11611.68</v>
      </c>
      <c r="K6" s="823">
        <f>J6-I6</f>
        <v>0</v>
      </c>
    </row>
    <row r="7" spans="1:11" s="824" customFormat="1" ht="48">
      <c r="A7" s="816">
        <f>A6+1</f>
        <v>2</v>
      </c>
      <c r="B7" s="817">
        <v>2</v>
      </c>
      <c r="C7" s="818" t="s">
        <v>821</v>
      </c>
      <c r="D7" s="819" t="s">
        <v>610</v>
      </c>
      <c r="E7" s="819" t="s">
        <v>13</v>
      </c>
      <c r="F7" s="819" t="s">
        <v>18</v>
      </c>
      <c r="G7" s="821">
        <v>21945</v>
      </c>
      <c r="H7" s="816" t="s">
        <v>15</v>
      </c>
      <c r="I7" s="821">
        <f t="shared" ref="I7:I70" si="0">B7*G7</f>
        <v>43890</v>
      </c>
      <c r="J7" s="823">
        <v>43890</v>
      </c>
      <c r="K7" s="823">
        <f t="shared" ref="K7:K70" si="1">J7-I7</f>
        <v>0</v>
      </c>
    </row>
    <row r="8" spans="1:11" s="824" customFormat="1">
      <c r="A8" s="816">
        <f t="shared" ref="A8:A71" si="2">A7+1</f>
        <v>3</v>
      </c>
      <c r="B8" s="817">
        <v>2</v>
      </c>
      <c r="C8" s="818" t="s">
        <v>19</v>
      </c>
      <c r="D8" s="819" t="s">
        <v>610</v>
      </c>
      <c r="E8" s="819" t="s">
        <v>13</v>
      </c>
      <c r="F8" s="819" t="s">
        <v>20</v>
      </c>
      <c r="G8" s="821">
        <v>5805.84</v>
      </c>
      <c r="H8" s="816" t="s">
        <v>15</v>
      </c>
      <c r="I8" s="821">
        <f t="shared" si="0"/>
        <v>11611.68</v>
      </c>
      <c r="J8" s="823">
        <v>11611.68</v>
      </c>
      <c r="K8" s="823">
        <f t="shared" si="1"/>
        <v>0</v>
      </c>
    </row>
    <row r="9" spans="1:11" s="824" customFormat="1" ht="16.5">
      <c r="A9" s="816">
        <f t="shared" si="2"/>
        <v>4</v>
      </c>
      <c r="B9" s="817">
        <v>2</v>
      </c>
      <c r="C9" s="818" t="s">
        <v>613</v>
      </c>
      <c r="D9" s="819" t="s">
        <v>610</v>
      </c>
      <c r="E9" s="819" t="s">
        <v>13</v>
      </c>
      <c r="F9" s="819" t="s">
        <v>21</v>
      </c>
      <c r="G9" s="821">
        <v>49480.2</v>
      </c>
      <c r="H9" s="816" t="s">
        <v>15</v>
      </c>
      <c r="I9" s="821">
        <f t="shared" si="0"/>
        <v>98960.4</v>
      </c>
      <c r="J9" s="823">
        <v>98960.4</v>
      </c>
      <c r="K9" s="823">
        <f t="shared" si="1"/>
        <v>0</v>
      </c>
    </row>
    <row r="10" spans="1:11" s="824" customFormat="1">
      <c r="A10" s="816">
        <f t="shared" si="2"/>
        <v>5</v>
      </c>
      <c r="B10" s="817">
        <v>1</v>
      </c>
      <c r="C10" s="818" t="s">
        <v>22</v>
      </c>
      <c r="D10" s="819" t="s">
        <v>610</v>
      </c>
      <c r="E10" s="819" t="s">
        <v>13</v>
      </c>
      <c r="F10" s="819" t="s">
        <v>23</v>
      </c>
      <c r="G10" s="821">
        <v>350</v>
      </c>
      <c r="H10" s="816" t="s">
        <v>15</v>
      </c>
      <c r="I10" s="821">
        <f t="shared" si="0"/>
        <v>350</v>
      </c>
      <c r="J10" s="824">
        <v>350</v>
      </c>
      <c r="K10" s="823">
        <f t="shared" si="1"/>
        <v>0</v>
      </c>
    </row>
    <row r="11" spans="1:11" s="824" customFormat="1" ht="79.5">
      <c r="A11" s="816">
        <f t="shared" si="2"/>
        <v>6</v>
      </c>
      <c r="B11" s="817">
        <v>1</v>
      </c>
      <c r="C11" s="818" t="s">
        <v>614</v>
      </c>
      <c r="D11" s="819" t="s">
        <v>610</v>
      </c>
      <c r="E11" s="819" t="s">
        <v>13</v>
      </c>
      <c r="F11" s="819" t="s">
        <v>24</v>
      </c>
      <c r="G11" s="821">
        <v>3299.7</v>
      </c>
      <c r="H11" s="816" t="s">
        <v>15</v>
      </c>
      <c r="I11" s="821">
        <f t="shared" si="0"/>
        <v>3299.7</v>
      </c>
      <c r="J11" s="823">
        <v>3299.7</v>
      </c>
      <c r="K11" s="823">
        <f t="shared" si="1"/>
        <v>0</v>
      </c>
    </row>
    <row r="12" spans="1:11" s="824" customFormat="1">
      <c r="A12" s="816">
        <f t="shared" si="2"/>
        <v>7</v>
      </c>
      <c r="B12" s="817">
        <v>1</v>
      </c>
      <c r="C12" s="818" t="s">
        <v>25</v>
      </c>
      <c r="D12" s="819" t="s">
        <v>610</v>
      </c>
      <c r="E12" s="819" t="s">
        <v>13</v>
      </c>
      <c r="F12" s="819" t="s">
        <v>26</v>
      </c>
      <c r="G12" s="821">
        <v>280</v>
      </c>
      <c r="H12" s="816" t="s">
        <v>15</v>
      </c>
      <c r="I12" s="821">
        <f t="shared" si="0"/>
        <v>280</v>
      </c>
      <c r="J12" s="824">
        <v>280</v>
      </c>
      <c r="K12" s="823">
        <f t="shared" si="1"/>
        <v>0</v>
      </c>
    </row>
    <row r="13" spans="1:11" s="824" customFormat="1" ht="33">
      <c r="A13" s="816">
        <f t="shared" si="2"/>
        <v>8</v>
      </c>
      <c r="B13" s="817">
        <v>1</v>
      </c>
      <c r="C13" s="818" t="s">
        <v>615</v>
      </c>
      <c r="D13" s="819" t="s">
        <v>610</v>
      </c>
      <c r="E13" s="819" t="s">
        <v>13</v>
      </c>
      <c r="F13" s="819" t="s">
        <v>27</v>
      </c>
      <c r="G13" s="821">
        <v>25967.57</v>
      </c>
      <c r="H13" s="816" t="s">
        <v>15</v>
      </c>
      <c r="I13" s="821">
        <f t="shared" si="0"/>
        <v>25967.57</v>
      </c>
      <c r="J13" s="823">
        <v>25967.57</v>
      </c>
      <c r="K13" s="823">
        <f t="shared" si="1"/>
        <v>0</v>
      </c>
    </row>
    <row r="14" spans="1:11" s="824" customFormat="1" ht="31.5">
      <c r="A14" s="816">
        <f t="shared" si="2"/>
        <v>9</v>
      </c>
      <c r="B14" s="817">
        <v>1</v>
      </c>
      <c r="C14" s="818" t="s">
        <v>28</v>
      </c>
      <c r="D14" s="819" t="s">
        <v>610</v>
      </c>
      <c r="E14" s="819" t="s">
        <v>13</v>
      </c>
      <c r="F14" s="819" t="s">
        <v>29</v>
      </c>
      <c r="G14" s="821">
        <v>1650</v>
      </c>
      <c r="H14" s="816" t="s">
        <v>15</v>
      </c>
      <c r="I14" s="821">
        <f t="shared" si="0"/>
        <v>1650</v>
      </c>
      <c r="J14" s="823">
        <v>1650</v>
      </c>
      <c r="K14" s="823">
        <f t="shared" si="1"/>
        <v>0</v>
      </c>
    </row>
    <row r="15" spans="1:11" s="824" customFormat="1">
      <c r="A15" s="816">
        <f t="shared" si="2"/>
        <v>10</v>
      </c>
      <c r="B15" s="817">
        <v>16</v>
      </c>
      <c r="C15" s="818" t="s">
        <v>30</v>
      </c>
      <c r="D15" s="819" t="s">
        <v>610</v>
      </c>
      <c r="E15" s="819" t="s">
        <v>13</v>
      </c>
      <c r="F15" s="819" t="s">
        <v>31</v>
      </c>
      <c r="G15" s="821">
        <v>1024</v>
      </c>
      <c r="H15" s="816" t="s">
        <v>15</v>
      </c>
      <c r="I15" s="821">
        <f t="shared" si="0"/>
        <v>16384</v>
      </c>
      <c r="J15" s="823">
        <v>16384</v>
      </c>
      <c r="K15" s="823">
        <f t="shared" si="1"/>
        <v>0</v>
      </c>
    </row>
    <row r="16" spans="1:11" s="824" customFormat="1" ht="79.5">
      <c r="A16" s="816">
        <f t="shared" si="2"/>
        <v>11</v>
      </c>
      <c r="B16" s="817">
        <v>8</v>
      </c>
      <c r="C16" s="818" t="s">
        <v>614</v>
      </c>
      <c r="D16" s="819" t="s">
        <v>610</v>
      </c>
      <c r="E16" s="819" t="s">
        <v>13</v>
      </c>
      <c r="F16" s="819" t="s">
        <v>24</v>
      </c>
      <c r="G16" s="821">
        <v>3299.7</v>
      </c>
      <c r="H16" s="816" t="s">
        <v>15</v>
      </c>
      <c r="I16" s="821">
        <f t="shared" si="0"/>
        <v>26397.599999999999</v>
      </c>
      <c r="J16" s="823">
        <v>26397.599999999999</v>
      </c>
      <c r="K16" s="823">
        <f t="shared" si="1"/>
        <v>0</v>
      </c>
    </row>
    <row r="17" spans="1:11" s="824" customFormat="1">
      <c r="A17" s="816">
        <f t="shared" si="2"/>
        <v>12</v>
      </c>
      <c r="B17" s="817">
        <v>16</v>
      </c>
      <c r="C17" s="818" t="s">
        <v>32</v>
      </c>
      <c r="D17" s="819" t="s">
        <v>610</v>
      </c>
      <c r="E17" s="819" t="s">
        <v>13</v>
      </c>
      <c r="F17" s="819" t="s">
        <v>33</v>
      </c>
      <c r="G17" s="821">
        <v>1044.48</v>
      </c>
      <c r="H17" s="816" t="s">
        <v>15</v>
      </c>
      <c r="I17" s="821">
        <f t="shared" si="0"/>
        <v>16711.68</v>
      </c>
      <c r="J17" s="823">
        <v>16711.68</v>
      </c>
      <c r="K17" s="823">
        <f t="shared" si="1"/>
        <v>0</v>
      </c>
    </row>
    <row r="18" spans="1:11" s="824" customFormat="1" ht="47.25">
      <c r="A18" s="816">
        <f t="shared" si="2"/>
        <v>13</v>
      </c>
      <c r="B18" s="817">
        <v>16</v>
      </c>
      <c r="C18" s="818" t="s">
        <v>34</v>
      </c>
      <c r="D18" s="819" t="s">
        <v>610</v>
      </c>
      <c r="E18" s="819" t="s">
        <v>13</v>
      </c>
      <c r="F18" s="819" t="s">
        <v>35</v>
      </c>
      <c r="G18" s="821">
        <v>8894</v>
      </c>
      <c r="H18" s="816" t="s">
        <v>15</v>
      </c>
      <c r="I18" s="821">
        <f t="shared" si="0"/>
        <v>142304</v>
      </c>
      <c r="J18" s="823">
        <v>142304</v>
      </c>
      <c r="K18" s="823">
        <f t="shared" si="1"/>
        <v>0</v>
      </c>
    </row>
    <row r="19" spans="1:11" s="824" customFormat="1">
      <c r="A19" s="816">
        <f t="shared" si="2"/>
        <v>14</v>
      </c>
      <c r="B19" s="817">
        <v>10</v>
      </c>
      <c r="C19" s="818" t="s">
        <v>36</v>
      </c>
      <c r="D19" s="819" t="s">
        <v>610</v>
      </c>
      <c r="E19" s="819" t="s">
        <v>13</v>
      </c>
      <c r="F19" s="819" t="s">
        <v>37</v>
      </c>
      <c r="G19" s="821">
        <v>1024</v>
      </c>
      <c r="H19" s="816" t="s">
        <v>15</v>
      </c>
      <c r="I19" s="821">
        <f t="shared" si="0"/>
        <v>10240</v>
      </c>
      <c r="J19" s="823">
        <v>10240</v>
      </c>
      <c r="K19" s="823">
        <f t="shared" si="1"/>
        <v>0</v>
      </c>
    </row>
    <row r="20" spans="1:11" s="824" customFormat="1" ht="79.5">
      <c r="A20" s="816">
        <f t="shared" si="2"/>
        <v>15</v>
      </c>
      <c r="B20" s="817">
        <v>5</v>
      </c>
      <c r="C20" s="818" t="s">
        <v>614</v>
      </c>
      <c r="D20" s="819" t="s">
        <v>610</v>
      </c>
      <c r="E20" s="819" t="s">
        <v>13</v>
      </c>
      <c r="F20" s="819" t="s">
        <v>24</v>
      </c>
      <c r="G20" s="821">
        <v>3299.7</v>
      </c>
      <c r="H20" s="816" t="s">
        <v>15</v>
      </c>
      <c r="I20" s="821">
        <f t="shared" si="0"/>
        <v>16498.5</v>
      </c>
      <c r="J20" s="823">
        <v>16498.5</v>
      </c>
      <c r="K20" s="823">
        <f t="shared" si="1"/>
        <v>0</v>
      </c>
    </row>
    <row r="21" spans="1:11" s="824" customFormat="1">
      <c r="A21" s="816">
        <f t="shared" si="2"/>
        <v>16</v>
      </c>
      <c r="B21" s="817">
        <v>10</v>
      </c>
      <c r="C21" s="818" t="s">
        <v>38</v>
      </c>
      <c r="D21" s="819" t="s">
        <v>610</v>
      </c>
      <c r="E21" s="819" t="s">
        <v>13</v>
      </c>
      <c r="F21" s="819" t="s">
        <v>39</v>
      </c>
      <c r="G21" s="821">
        <v>1044.48</v>
      </c>
      <c r="H21" s="816" t="s">
        <v>15</v>
      </c>
      <c r="I21" s="821">
        <f t="shared" si="0"/>
        <v>10444.799999999999</v>
      </c>
      <c r="J21" s="823">
        <v>10444.799999999999</v>
      </c>
      <c r="K21" s="823">
        <f t="shared" si="1"/>
        <v>0</v>
      </c>
    </row>
    <row r="22" spans="1:11" s="824" customFormat="1" ht="31.5">
      <c r="A22" s="816">
        <f t="shared" si="2"/>
        <v>17</v>
      </c>
      <c r="B22" s="817">
        <v>10</v>
      </c>
      <c r="C22" s="818" t="s">
        <v>786</v>
      </c>
      <c r="D22" s="819" t="s">
        <v>610</v>
      </c>
      <c r="E22" s="819" t="s">
        <v>13</v>
      </c>
      <c r="F22" s="819" t="s">
        <v>41</v>
      </c>
      <c r="G22" s="821">
        <v>9847</v>
      </c>
      <c r="H22" s="816" t="s">
        <v>15</v>
      </c>
      <c r="I22" s="821">
        <f t="shared" si="0"/>
        <v>98470</v>
      </c>
      <c r="J22" s="823">
        <v>98470</v>
      </c>
      <c r="K22" s="823">
        <f t="shared" si="1"/>
        <v>0</v>
      </c>
    </row>
    <row r="23" spans="1:11" s="824" customFormat="1">
      <c r="A23" s="816">
        <f t="shared" si="2"/>
        <v>18</v>
      </c>
      <c r="B23" s="817">
        <v>1</v>
      </c>
      <c r="C23" s="818" t="s">
        <v>42</v>
      </c>
      <c r="D23" s="819" t="s">
        <v>610</v>
      </c>
      <c r="E23" s="819" t="s">
        <v>13</v>
      </c>
      <c r="F23" s="819" t="s">
        <v>43</v>
      </c>
      <c r="G23" s="821">
        <v>1612</v>
      </c>
      <c r="H23" s="816" t="s">
        <v>44</v>
      </c>
      <c r="I23" s="821">
        <f t="shared" si="0"/>
        <v>1612</v>
      </c>
      <c r="J23" s="823">
        <v>1612</v>
      </c>
      <c r="K23" s="823">
        <f t="shared" si="1"/>
        <v>0</v>
      </c>
    </row>
    <row r="24" spans="1:11" s="824" customFormat="1" ht="96">
      <c r="A24" s="816">
        <f t="shared" si="2"/>
        <v>19</v>
      </c>
      <c r="B24" s="817">
        <v>1</v>
      </c>
      <c r="C24" s="818" t="s">
        <v>616</v>
      </c>
      <c r="D24" s="819" t="s">
        <v>610</v>
      </c>
      <c r="E24" s="819" t="s">
        <v>13</v>
      </c>
      <c r="F24" s="819" t="s">
        <v>24</v>
      </c>
      <c r="G24" s="821">
        <v>3299.7</v>
      </c>
      <c r="H24" s="816" t="s">
        <v>15</v>
      </c>
      <c r="I24" s="821">
        <f t="shared" si="0"/>
        <v>3299.7</v>
      </c>
      <c r="J24" s="823">
        <v>3299.7</v>
      </c>
      <c r="K24" s="823">
        <f t="shared" si="1"/>
        <v>0</v>
      </c>
    </row>
    <row r="25" spans="1:11" s="824" customFormat="1">
      <c r="A25" s="816">
        <f t="shared" si="2"/>
        <v>20</v>
      </c>
      <c r="B25" s="817">
        <v>1</v>
      </c>
      <c r="C25" s="818" t="s">
        <v>45</v>
      </c>
      <c r="D25" s="819" t="s">
        <v>610</v>
      </c>
      <c r="E25" s="819" t="s">
        <v>13</v>
      </c>
      <c r="F25" s="819" t="s">
        <v>46</v>
      </c>
      <c r="G25" s="821">
        <v>1024</v>
      </c>
      <c r="H25" s="816" t="s">
        <v>44</v>
      </c>
      <c r="I25" s="821">
        <f t="shared" si="0"/>
        <v>1024</v>
      </c>
      <c r="J25" s="823">
        <v>1024</v>
      </c>
      <c r="K25" s="823">
        <f t="shared" si="1"/>
        <v>0</v>
      </c>
    </row>
    <row r="26" spans="1:11" s="824" customFormat="1" ht="31.5">
      <c r="A26" s="816">
        <f t="shared" si="2"/>
        <v>21</v>
      </c>
      <c r="B26" s="817">
        <v>1</v>
      </c>
      <c r="C26" s="818" t="s">
        <v>1264</v>
      </c>
      <c r="D26" s="819" t="s">
        <v>610</v>
      </c>
      <c r="E26" s="819" t="s">
        <v>13</v>
      </c>
      <c r="F26" s="819" t="s">
        <v>1251</v>
      </c>
      <c r="G26" s="821">
        <v>7666</v>
      </c>
      <c r="H26" s="816" t="s">
        <v>15</v>
      </c>
      <c r="I26" s="821">
        <f t="shared" si="0"/>
        <v>7666</v>
      </c>
      <c r="J26" s="835">
        <v>7666</v>
      </c>
      <c r="K26" s="823">
        <f t="shared" si="1"/>
        <v>0</v>
      </c>
    </row>
    <row r="27" spans="1:11" s="824" customFormat="1" ht="47.25">
      <c r="A27" s="816">
        <f t="shared" si="2"/>
        <v>22</v>
      </c>
      <c r="B27" s="817">
        <v>1</v>
      </c>
      <c r="C27" s="818" t="s">
        <v>49</v>
      </c>
      <c r="D27" s="819" t="s">
        <v>610</v>
      </c>
      <c r="E27" s="819" t="s">
        <v>50</v>
      </c>
      <c r="F27" s="819" t="s">
        <v>51</v>
      </c>
      <c r="G27" s="821">
        <v>42000</v>
      </c>
      <c r="H27" s="816" t="s">
        <v>15</v>
      </c>
      <c r="I27" s="821">
        <f t="shared" si="0"/>
        <v>42000</v>
      </c>
      <c r="J27" s="823">
        <v>42000</v>
      </c>
      <c r="K27" s="823">
        <f t="shared" si="1"/>
        <v>0</v>
      </c>
    </row>
    <row r="28" spans="1:11" s="824" customFormat="1" ht="63">
      <c r="A28" s="816">
        <f t="shared" si="2"/>
        <v>23</v>
      </c>
      <c r="B28" s="817">
        <v>1</v>
      </c>
      <c r="C28" s="818" t="s">
        <v>52</v>
      </c>
      <c r="D28" s="819" t="s">
        <v>610</v>
      </c>
      <c r="E28" s="819" t="s">
        <v>13</v>
      </c>
      <c r="F28" s="819" t="s">
        <v>53</v>
      </c>
      <c r="G28" s="821">
        <v>2122</v>
      </c>
      <c r="H28" s="816" t="s">
        <v>15</v>
      </c>
      <c r="I28" s="821">
        <f t="shared" si="0"/>
        <v>2122</v>
      </c>
      <c r="J28" s="823">
        <v>2122</v>
      </c>
      <c r="K28" s="823">
        <f t="shared" si="1"/>
        <v>0</v>
      </c>
    </row>
    <row r="29" spans="1:11" s="824" customFormat="1">
      <c r="A29" s="816">
        <f t="shared" si="2"/>
        <v>24</v>
      </c>
      <c r="B29" s="817">
        <v>44</v>
      </c>
      <c r="C29" s="818" t="s">
        <v>54</v>
      </c>
      <c r="D29" s="819" t="s">
        <v>610</v>
      </c>
      <c r="E29" s="819" t="s">
        <v>13</v>
      </c>
      <c r="F29" s="819" t="s">
        <v>55</v>
      </c>
      <c r="G29" s="821">
        <v>48</v>
      </c>
      <c r="H29" s="816" t="s">
        <v>15</v>
      </c>
      <c r="I29" s="821">
        <f t="shared" si="0"/>
        <v>2112</v>
      </c>
      <c r="J29" s="823">
        <v>1408</v>
      </c>
      <c r="K29" s="823">
        <f t="shared" si="1"/>
        <v>-704</v>
      </c>
    </row>
    <row r="30" spans="1:11" s="824" customFormat="1" ht="78.75">
      <c r="A30" s="816">
        <f t="shared" si="2"/>
        <v>25</v>
      </c>
      <c r="B30" s="817">
        <v>5.35</v>
      </c>
      <c r="C30" s="818" t="s">
        <v>56</v>
      </c>
      <c r="D30" s="819" t="s">
        <v>610</v>
      </c>
      <c r="E30" s="819" t="s">
        <v>13</v>
      </c>
      <c r="F30" s="819" t="s">
        <v>57</v>
      </c>
      <c r="G30" s="821">
        <v>3426</v>
      </c>
      <c r="H30" s="816" t="s">
        <v>58</v>
      </c>
      <c r="I30" s="821">
        <f t="shared" si="0"/>
        <v>18329.099999999999</v>
      </c>
      <c r="J30" s="823">
        <v>856</v>
      </c>
      <c r="K30" s="823">
        <f t="shared" si="1"/>
        <v>-17473.099999999999</v>
      </c>
    </row>
    <row r="31" spans="1:11" s="824" customFormat="1" ht="63">
      <c r="A31" s="816">
        <f t="shared" si="2"/>
        <v>26</v>
      </c>
      <c r="B31" s="817">
        <v>9.15</v>
      </c>
      <c r="C31" s="818" t="s">
        <v>59</v>
      </c>
      <c r="D31" s="819" t="s">
        <v>610</v>
      </c>
      <c r="E31" s="819" t="s">
        <v>13</v>
      </c>
      <c r="F31" s="819" t="s">
        <v>60</v>
      </c>
      <c r="G31" s="821">
        <v>1470</v>
      </c>
      <c r="H31" s="816" t="s">
        <v>58</v>
      </c>
      <c r="I31" s="821">
        <f t="shared" si="0"/>
        <v>13450.5</v>
      </c>
      <c r="J31" s="823">
        <v>1182.3499999999999</v>
      </c>
      <c r="K31" s="823">
        <f t="shared" si="1"/>
        <v>-12268.15</v>
      </c>
    </row>
    <row r="32" spans="1:11" s="824" customFormat="1" ht="111.75">
      <c r="A32" s="816">
        <f t="shared" si="2"/>
        <v>27</v>
      </c>
      <c r="B32" s="817">
        <v>9.15</v>
      </c>
      <c r="C32" s="818" t="s">
        <v>617</v>
      </c>
      <c r="D32" s="819" t="s">
        <v>610</v>
      </c>
      <c r="E32" s="819" t="s">
        <v>50</v>
      </c>
      <c r="F32" s="819" t="s">
        <v>61</v>
      </c>
      <c r="G32" s="821">
        <v>2181</v>
      </c>
      <c r="H32" s="816" t="s">
        <v>58</v>
      </c>
      <c r="I32" s="821">
        <f t="shared" si="0"/>
        <v>19956.150000000001</v>
      </c>
      <c r="J32" s="823">
        <v>989.75</v>
      </c>
      <c r="K32" s="823">
        <f t="shared" si="1"/>
        <v>-18966.400000000001</v>
      </c>
    </row>
    <row r="33" spans="1:11" s="824" customFormat="1" ht="128.25">
      <c r="A33" s="816">
        <f t="shared" si="2"/>
        <v>28</v>
      </c>
      <c r="B33" s="817">
        <v>9.15</v>
      </c>
      <c r="C33" s="818" t="s">
        <v>618</v>
      </c>
      <c r="D33" s="819" t="s">
        <v>610</v>
      </c>
      <c r="E33" s="819" t="s">
        <v>13</v>
      </c>
      <c r="F33" s="819" t="s">
        <v>62</v>
      </c>
      <c r="G33" s="821">
        <v>851</v>
      </c>
      <c r="H33" s="816" t="s">
        <v>58</v>
      </c>
      <c r="I33" s="821">
        <f t="shared" si="0"/>
        <v>7786.6500000000005</v>
      </c>
      <c r="J33" s="823">
        <v>3770.53</v>
      </c>
      <c r="K33" s="823">
        <f t="shared" si="1"/>
        <v>-4016.1200000000003</v>
      </c>
    </row>
    <row r="34" spans="1:11" s="824" customFormat="1" ht="127.5">
      <c r="A34" s="816">
        <f t="shared" si="2"/>
        <v>29</v>
      </c>
      <c r="B34" s="817">
        <v>9.15</v>
      </c>
      <c r="C34" s="818" t="s">
        <v>619</v>
      </c>
      <c r="D34" s="819" t="s">
        <v>610</v>
      </c>
      <c r="E34" s="819" t="s">
        <v>50</v>
      </c>
      <c r="F34" s="819" t="s">
        <v>63</v>
      </c>
      <c r="G34" s="821">
        <v>1293</v>
      </c>
      <c r="H34" s="816" t="s">
        <v>58</v>
      </c>
      <c r="I34" s="821">
        <f t="shared" si="0"/>
        <v>11830.95</v>
      </c>
      <c r="J34" s="823">
        <v>2112</v>
      </c>
      <c r="K34" s="823">
        <f t="shared" si="1"/>
        <v>-9718.9500000000007</v>
      </c>
    </row>
    <row r="35" spans="1:11" s="824" customFormat="1" ht="128.25">
      <c r="A35" s="816">
        <f t="shared" si="2"/>
        <v>30</v>
      </c>
      <c r="B35" s="817">
        <v>9.15</v>
      </c>
      <c r="C35" s="818" t="s">
        <v>620</v>
      </c>
      <c r="D35" s="819" t="s">
        <v>610</v>
      </c>
      <c r="E35" s="819" t="s">
        <v>13</v>
      </c>
      <c r="F35" s="819" t="s">
        <v>64</v>
      </c>
      <c r="G35" s="821">
        <v>482</v>
      </c>
      <c r="H35" s="816" t="s">
        <v>58</v>
      </c>
      <c r="I35" s="821">
        <f t="shared" si="0"/>
        <v>4410.3</v>
      </c>
      <c r="J35" s="823">
        <v>18329.099999999999</v>
      </c>
      <c r="K35" s="823">
        <f t="shared" si="1"/>
        <v>13918.8</v>
      </c>
    </row>
    <row r="36" spans="1:11" s="824" customFormat="1">
      <c r="A36" s="816">
        <f t="shared" si="2"/>
        <v>31</v>
      </c>
      <c r="B36" s="817">
        <v>43</v>
      </c>
      <c r="C36" s="818" t="s">
        <v>65</v>
      </c>
      <c r="D36" s="819" t="s">
        <v>610</v>
      </c>
      <c r="E36" s="819" t="s">
        <v>13</v>
      </c>
      <c r="F36" s="819" t="s">
        <v>66</v>
      </c>
      <c r="G36" s="821">
        <v>122</v>
      </c>
      <c r="H36" s="816" t="s">
        <v>15</v>
      </c>
      <c r="I36" s="821">
        <f t="shared" si="0"/>
        <v>5246</v>
      </c>
      <c r="J36" s="823">
        <v>13450.5</v>
      </c>
      <c r="K36" s="823">
        <f t="shared" si="1"/>
        <v>8204.5</v>
      </c>
    </row>
    <row r="37" spans="1:11" s="824" customFormat="1" ht="31.5">
      <c r="A37" s="816">
        <f t="shared" si="2"/>
        <v>32</v>
      </c>
      <c r="B37" s="817">
        <v>36</v>
      </c>
      <c r="C37" s="818" t="s">
        <v>621</v>
      </c>
      <c r="D37" s="819" t="s">
        <v>610</v>
      </c>
      <c r="E37" s="819" t="s">
        <v>50</v>
      </c>
      <c r="F37" s="819" t="s">
        <v>67</v>
      </c>
      <c r="G37" s="821">
        <v>3486</v>
      </c>
      <c r="H37" s="816" t="s">
        <v>15</v>
      </c>
      <c r="I37" s="821">
        <f t="shared" si="0"/>
        <v>125496</v>
      </c>
      <c r="J37" s="823">
        <v>19956.150000000001</v>
      </c>
      <c r="K37" s="823">
        <f t="shared" si="1"/>
        <v>-105539.85</v>
      </c>
    </row>
    <row r="38" spans="1:11" s="824" customFormat="1" ht="63">
      <c r="A38" s="816">
        <f t="shared" si="2"/>
        <v>33</v>
      </c>
      <c r="B38" s="817">
        <v>36</v>
      </c>
      <c r="C38" s="818" t="s">
        <v>68</v>
      </c>
      <c r="D38" s="819" t="s">
        <v>610</v>
      </c>
      <c r="E38" s="819" t="s">
        <v>13</v>
      </c>
      <c r="F38" s="819" t="s">
        <v>69</v>
      </c>
      <c r="G38" s="821">
        <v>1234.2</v>
      </c>
      <c r="H38" s="816" t="s">
        <v>15</v>
      </c>
      <c r="I38" s="821">
        <f t="shared" si="0"/>
        <v>44431.200000000004</v>
      </c>
      <c r="J38" s="823">
        <v>7786.65</v>
      </c>
      <c r="K38" s="823">
        <f t="shared" si="1"/>
        <v>-36644.550000000003</v>
      </c>
    </row>
    <row r="39" spans="1:11" s="824" customFormat="1" ht="63">
      <c r="A39" s="816">
        <f t="shared" si="2"/>
        <v>34</v>
      </c>
      <c r="B39" s="817">
        <v>36</v>
      </c>
      <c r="C39" s="818" t="s">
        <v>70</v>
      </c>
      <c r="D39" s="819" t="s">
        <v>610</v>
      </c>
      <c r="E39" s="819" t="s">
        <v>13</v>
      </c>
      <c r="F39" s="819" t="s">
        <v>71</v>
      </c>
      <c r="G39" s="821">
        <v>386</v>
      </c>
      <c r="H39" s="816" t="s">
        <v>15</v>
      </c>
      <c r="I39" s="821">
        <f t="shared" si="0"/>
        <v>13896</v>
      </c>
      <c r="J39" s="823">
        <v>11830.95</v>
      </c>
      <c r="K39" s="823">
        <f t="shared" si="1"/>
        <v>-2065.0499999999993</v>
      </c>
    </row>
    <row r="40" spans="1:11" s="824" customFormat="1" ht="78.75">
      <c r="A40" s="816">
        <f t="shared" si="2"/>
        <v>35</v>
      </c>
      <c r="B40" s="817">
        <v>400</v>
      </c>
      <c r="C40" s="818" t="s">
        <v>72</v>
      </c>
      <c r="D40" s="819" t="s">
        <v>610</v>
      </c>
      <c r="E40" s="819" t="s">
        <v>13</v>
      </c>
      <c r="F40" s="819" t="s">
        <v>73</v>
      </c>
      <c r="G40" s="821">
        <v>65</v>
      </c>
      <c r="H40" s="816" t="s">
        <v>74</v>
      </c>
      <c r="I40" s="821">
        <f t="shared" si="0"/>
        <v>26000</v>
      </c>
      <c r="J40" s="823">
        <v>4410.3</v>
      </c>
      <c r="K40" s="823">
        <f t="shared" si="1"/>
        <v>-21589.7</v>
      </c>
    </row>
    <row r="41" spans="1:11" s="824" customFormat="1" ht="47.25">
      <c r="A41" s="816">
        <f t="shared" si="2"/>
        <v>36</v>
      </c>
      <c r="B41" s="817">
        <v>240</v>
      </c>
      <c r="C41" s="818" t="s">
        <v>75</v>
      </c>
      <c r="D41" s="819" t="s">
        <v>610</v>
      </c>
      <c r="E41" s="819" t="s">
        <v>13</v>
      </c>
      <c r="F41" s="819" t="s">
        <v>76</v>
      </c>
      <c r="G41" s="821">
        <v>41</v>
      </c>
      <c r="H41" s="816" t="s">
        <v>74</v>
      </c>
      <c r="I41" s="821">
        <f t="shared" si="0"/>
        <v>9840</v>
      </c>
      <c r="J41" s="823">
        <v>5246</v>
      </c>
      <c r="K41" s="823">
        <f t="shared" si="1"/>
        <v>-4594</v>
      </c>
    </row>
    <row r="42" spans="1:11" s="824" customFormat="1">
      <c r="A42" s="816">
        <f t="shared" si="2"/>
        <v>37</v>
      </c>
      <c r="B42" s="817">
        <v>50</v>
      </c>
      <c r="C42" s="818" t="s">
        <v>77</v>
      </c>
      <c r="D42" s="819" t="s">
        <v>610</v>
      </c>
      <c r="E42" s="819" t="s">
        <v>50</v>
      </c>
      <c r="F42" s="819" t="s">
        <v>78</v>
      </c>
      <c r="G42" s="821">
        <v>117.5</v>
      </c>
      <c r="H42" s="816" t="s">
        <v>79</v>
      </c>
      <c r="I42" s="821">
        <f t="shared" si="0"/>
        <v>5875</v>
      </c>
      <c r="J42" s="823">
        <v>125496</v>
      </c>
      <c r="K42" s="823">
        <f t="shared" si="1"/>
        <v>119621</v>
      </c>
    </row>
    <row r="43" spans="1:11" s="824" customFormat="1" ht="63">
      <c r="A43" s="816">
        <f t="shared" si="2"/>
        <v>38</v>
      </c>
      <c r="B43" s="817">
        <v>2</v>
      </c>
      <c r="C43" s="818" t="s">
        <v>83</v>
      </c>
      <c r="D43" s="819" t="s">
        <v>610</v>
      </c>
      <c r="E43" s="819" t="s">
        <v>50</v>
      </c>
      <c r="F43" s="819" t="s">
        <v>84</v>
      </c>
      <c r="G43" s="821">
        <v>4725</v>
      </c>
      <c r="H43" s="816" t="s">
        <v>15</v>
      </c>
      <c r="I43" s="821">
        <f t="shared" si="0"/>
        <v>9450</v>
      </c>
      <c r="J43" s="823">
        <v>44431.199999999997</v>
      </c>
      <c r="K43" s="823">
        <f t="shared" si="1"/>
        <v>34981.199999999997</v>
      </c>
    </row>
    <row r="44" spans="1:11" s="824" customFormat="1" ht="31.5">
      <c r="A44" s="816">
        <f t="shared" si="2"/>
        <v>39</v>
      </c>
      <c r="B44" s="817">
        <v>2</v>
      </c>
      <c r="C44" s="818" t="s">
        <v>85</v>
      </c>
      <c r="D44" s="819" t="s">
        <v>610</v>
      </c>
      <c r="E44" s="819" t="s">
        <v>13</v>
      </c>
      <c r="F44" s="819" t="s">
        <v>86</v>
      </c>
      <c r="G44" s="821">
        <v>1323</v>
      </c>
      <c r="H44" s="816" t="s">
        <v>15</v>
      </c>
      <c r="I44" s="821">
        <f t="shared" si="0"/>
        <v>2646</v>
      </c>
      <c r="J44" s="823">
        <v>13896</v>
      </c>
      <c r="K44" s="823">
        <f t="shared" si="1"/>
        <v>11250</v>
      </c>
    </row>
    <row r="45" spans="1:11" s="824" customFormat="1">
      <c r="A45" s="816">
        <f t="shared" si="2"/>
        <v>40</v>
      </c>
      <c r="B45" s="817">
        <v>106</v>
      </c>
      <c r="C45" s="818" t="s">
        <v>89</v>
      </c>
      <c r="D45" s="819" t="s">
        <v>610</v>
      </c>
      <c r="E45" s="819" t="s">
        <v>13</v>
      </c>
      <c r="F45" s="819" t="s">
        <v>90</v>
      </c>
      <c r="G45" s="821">
        <v>200</v>
      </c>
      <c r="H45" s="816" t="s">
        <v>82</v>
      </c>
      <c r="I45" s="821">
        <f t="shared" si="0"/>
        <v>21200</v>
      </c>
      <c r="J45" s="823">
        <v>26000</v>
      </c>
      <c r="K45" s="823">
        <f t="shared" si="1"/>
        <v>4800</v>
      </c>
    </row>
    <row r="46" spans="1:11" s="824" customFormat="1" ht="78.75">
      <c r="A46" s="816">
        <f t="shared" si="2"/>
        <v>41</v>
      </c>
      <c r="B46" s="817">
        <v>14</v>
      </c>
      <c r="C46" s="818" t="s">
        <v>1265</v>
      </c>
      <c r="D46" s="819" t="s">
        <v>610</v>
      </c>
      <c r="E46" s="819" t="s">
        <v>13</v>
      </c>
      <c r="F46" s="819" t="s">
        <v>91</v>
      </c>
      <c r="G46" s="821">
        <v>135.66</v>
      </c>
      <c r="H46" s="816" t="s">
        <v>82</v>
      </c>
      <c r="I46" s="821">
        <f t="shared" si="0"/>
        <v>1899.24</v>
      </c>
      <c r="J46" s="823">
        <v>9840</v>
      </c>
      <c r="K46" s="823">
        <f t="shared" si="1"/>
        <v>7940.76</v>
      </c>
    </row>
    <row r="47" spans="1:11" s="824" customFormat="1">
      <c r="A47" s="816">
        <f t="shared" si="2"/>
        <v>42</v>
      </c>
      <c r="B47" s="817">
        <v>4</v>
      </c>
      <c r="C47" s="818" t="s">
        <v>96</v>
      </c>
      <c r="D47" s="819" t="s">
        <v>610</v>
      </c>
      <c r="E47" s="819" t="s">
        <v>13</v>
      </c>
      <c r="F47" s="819" t="s">
        <v>97</v>
      </c>
      <c r="G47" s="821">
        <v>2764.76</v>
      </c>
      <c r="H47" s="816" t="s">
        <v>15</v>
      </c>
      <c r="I47" s="821">
        <f t="shared" si="0"/>
        <v>11059.04</v>
      </c>
      <c r="J47" s="823">
        <v>5875</v>
      </c>
      <c r="K47" s="823">
        <f t="shared" si="1"/>
        <v>-5184.0400000000009</v>
      </c>
    </row>
    <row r="48" spans="1:11" s="824" customFormat="1" ht="207.75">
      <c r="A48" s="816">
        <f t="shared" si="2"/>
        <v>43</v>
      </c>
      <c r="B48" s="817">
        <v>85</v>
      </c>
      <c r="C48" s="818" t="s">
        <v>793</v>
      </c>
      <c r="D48" s="819" t="s">
        <v>610</v>
      </c>
      <c r="E48" s="819" t="s">
        <v>13</v>
      </c>
      <c r="F48" s="819" t="s">
        <v>98</v>
      </c>
      <c r="G48" s="821">
        <v>465.46</v>
      </c>
      <c r="H48" s="816" t="s">
        <v>82</v>
      </c>
      <c r="I48" s="821">
        <f t="shared" si="0"/>
        <v>39564.1</v>
      </c>
      <c r="J48" s="823">
        <v>9450</v>
      </c>
      <c r="K48" s="823">
        <f t="shared" si="1"/>
        <v>-30114.1</v>
      </c>
    </row>
    <row r="49" spans="1:11" s="824" customFormat="1" ht="79.5">
      <c r="A49" s="816">
        <f t="shared" si="2"/>
        <v>44</v>
      </c>
      <c r="B49" s="817">
        <v>15</v>
      </c>
      <c r="C49" s="818" t="s">
        <v>1266</v>
      </c>
      <c r="D49" s="819" t="s">
        <v>610</v>
      </c>
      <c r="E49" s="819" t="s">
        <v>13</v>
      </c>
      <c r="F49" s="819" t="s">
        <v>99</v>
      </c>
      <c r="G49" s="821">
        <v>126.23</v>
      </c>
      <c r="H49" s="816" t="s">
        <v>82</v>
      </c>
      <c r="I49" s="821">
        <f t="shared" si="0"/>
        <v>1893.45</v>
      </c>
      <c r="J49" s="823">
        <v>2646</v>
      </c>
      <c r="K49" s="823">
        <f t="shared" si="1"/>
        <v>752.55</v>
      </c>
    </row>
    <row r="50" spans="1:11" s="824" customFormat="1" ht="31.5">
      <c r="A50" s="816">
        <f t="shared" si="2"/>
        <v>45</v>
      </c>
      <c r="B50" s="817">
        <v>2</v>
      </c>
      <c r="C50" s="818" t="s">
        <v>100</v>
      </c>
      <c r="D50" s="819" t="s">
        <v>610</v>
      </c>
      <c r="E50" s="819" t="s">
        <v>13</v>
      </c>
      <c r="F50" s="819" t="s">
        <v>101</v>
      </c>
      <c r="G50" s="821">
        <v>2370.63</v>
      </c>
      <c r="H50" s="816" t="s">
        <v>15</v>
      </c>
      <c r="I50" s="821">
        <f t="shared" si="0"/>
        <v>4741.26</v>
      </c>
      <c r="J50" s="823">
        <v>21200</v>
      </c>
      <c r="K50" s="823">
        <f t="shared" si="1"/>
        <v>16458.739999999998</v>
      </c>
    </row>
    <row r="51" spans="1:11" s="824" customFormat="1" ht="207.75">
      <c r="A51" s="816">
        <f t="shared" si="2"/>
        <v>46</v>
      </c>
      <c r="B51" s="817">
        <v>90</v>
      </c>
      <c r="C51" s="818" t="s">
        <v>1267</v>
      </c>
      <c r="D51" s="819" t="s">
        <v>610</v>
      </c>
      <c r="E51" s="819" t="s">
        <v>13</v>
      </c>
      <c r="F51" s="819" t="s">
        <v>102</v>
      </c>
      <c r="G51" s="821">
        <v>377.63</v>
      </c>
      <c r="H51" s="816" t="s">
        <v>82</v>
      </c>
      <c r="I51" s="821">
        <f t="shared" si="0"/>
        <v>33986.699999999997</v>
      </c>
      <c r="J51" s="823">
        <v>1899.24</v>
      </c>
      <c r="K51" s="823">
        <f t="shared" si="1"/>
        <v>-32087.459999999995</v>
      </c>
    </row>
    <row r="52" spans="1:11" s="824" customFormat="1" ht="81">
      <c r="A52" s="816">
        <f t="shared" si="2"/>
        <v>47</v>
      </c>
      <c r="B52" s="817">
        <v>10</v>
      </c>
      <c r="C52" s="818" t="s">
        <v>1268</v>
      </c>
      <c r="D52" s="819" t="s">
        <v>610</v>
      </c>
      <c r="E52" s="819" t="s">
        <v>13</v>
      </c>
      <c r="F52" s="819" t="s">
        <v>103</v>
      </c>
      <c r="G52" s="821">
        <v>85.43</v>
      </c>
      <c r="H52" s="816" t="s">
        <v>82</v>
      </c>
      <c r="I52" s="821">
        <f t="shared" si="0"/>
        <v>854.30000000000007</v>
      </c>
      <c r="J52" s="823">
        <v>11059.04</v>
      </c>
      <c r="K52" s="823">
        <f t="shared" si="1"/>
        <v>10204.740000000002</v>
      </c>
    </row>
    <row r="53" spans="1:11" s="824" customFormat="1" ht="31.5">
      <c r="A53" s="816">
        <f t="shared" si="2"/>
        <v>48</v>
      </c>
      <c r="B53" s="817">
        <v>2</v>
      </c>
      <c r="C53" s="818" t="s">
        <v>104</v>
      </c>
      <c r="D53" s="819" t="s">
        <v>610</v>
      </c>
      <c r="E53" s="819" t="s">
        <v>13</v>
      </c>
      <c r="F53" s="819" t="s">
        <v>105</v>
      </c>
      <c r="G53" s="821">
        <v>968.9</v>
      </c>
      <c r="H53" s="816" t="s">
        <v>15</v>
      </c>
      <c r="I53" s="821">
        <f t="shared" si="0"/>
        <v>1937.8</v>
      </c>
      <c r="J53" s="823">
        <v>39564.1</v>
      </c>
      <c r="K53" s="823">
        <f t="shared" si="1"/>
        <v>37626.299999999996</v>
      </c>
    </row>
    <row r="54" spans="1:11" s="824" customFormat="1" ht="47.25">
      <c r="A54" s="816">
        <f t="shared" si="2"/>
        <v>49</v>
      </c>
      <c r="B54" s="817">
        <v>2200</v>
      </c>
      <c r="C54" s="818" t="s">
        <v>106</v>
      </c>
      <c r="D54" s="819" t="s">
        <v>610</v>
      </c>
      <c r="E54" s="819" t="s">
        <v>13</v>
      </c>
      <c r="F54" s="819" t="s">
        <v>107</v>
      </c>
      <c r="G54" s="821">
        <v>27</v>
      </c>
      <c r="H54" s="816" t="s">
        <v>82</v>
      </c>
      <c r="I54" s="821">
        <f t="shared" si="0"/>
        <v>59400</v>
      </c>
      <c r="J54" s="823">
        <v>1893.45</v>
      </c>
      <c r="K54" s="823">
        <f t="shared" si="1"/>
        <v>-57506.55</v>
      </c>
    </row>
    <row r="55" spans="1:11" s="824" customFormat="1" ht="63">
      <c r="A55" s="816">
        <f t="shared" si="2"/>
        <v>50</v>
      </c>
      <c r="B55" s="817">
        <v>500</v>
      </c>
      <c r="C55" s="818" t="s">
        <v>108</v>
      </c>
      <c r="D55" s="819" t="s">
        <v>610</v>
      </c>
      <c r="E55" s="819" t="s">
        <v>13</v>
      </c>
      <c r="F55" s="819" t="s">
        <v>109</v>
      </c>
      <c r="G55" s="821">
        <v>27</v>
      </c>
      <c r="H55" s="816" t="s">
        <v>15</v>
      </c>
      <c r="I55" s="821">
        <f t="shared" si="0"/>
        <v>13500</v>
      </c>
      <c r="J55" s="823">
        <v>4741.26</v>
      </c>
      <c r="K55" s="823">
        <f t="shared" si="1"/>
        <v>-8758.74</v>
      </c>
    </row>
    <row r="56" spans="1:11" s="824" customFormat="1" ht="80.25">
      <c r="A56" s="816">
        <f t="shared" si="2"/>
        <v>51</v>
      </c>
      <c r="B56" s="817">
        <v>2</v>
      </c>
      <c r="C56" s="818" t="s">
        <v>637</v>
      </c>
      <c r="D56" s="819" t="s">
        <v>610</v>
      </c>
      <c r="E56" s="819" t="s">
        <v>13</v>
      </c>
      <c r="F56" s="819" t="s">
        <v>111</v>
      </c>
      <c r="G56" s="821">
        <v>2643.83</v>
      </c>
      <c r="H56" s="816" t="s">
        <v>15</v>
      </c>
      <c r="I56" s="821">
        <f t="shared" si="0"/>
        <v>5287.66</v>
      </c>
      <c r="J56" s="823">
        <v>33986.699999999997</v>
      </c>
      <c r="K56" s="823">
        <f t="shared" si="1"/>
        <v>28699.039999999997</v>
      </c>
    </row>
    <row r="57" spans="1:11" s="824" customFormat="1" ht="48.75">
      <c r="A57" s="816">
        <f t="shared" si="2"/>
        <v>52</v>
      </c>
      <c r="B57" s="817">
        <v>2</v>
      </c>
      <c r="C57" s="818" t="s">
        <v>1269</v>
      </c>
      <c r="D57" s="819" t="s">
        <v>610</v>
      </c>
      <c r="E57" s="819" t="s">
        <v>13</v>
      </c>
      <c r="F57" s="819" t="s">
        <v>110</v>
      </c>
      <c r="G57" s="821">
        <v>990.68</v>
      </c>
      <c r="H57" s="816" t="s">
        <v>15</v>
      </c>
      <c r="I57" s="821">
        <f t="shared" si="0"/>
        <v>1981.36</v>
      </c>
      <c r="J57" s="823">
        <v>854.3</v>
      </c>
      <c r="K57" s="823">
        <f t="shared" si="1"/>
        <v>-1127.06</v>
      </c>
    </row>
    <row r="58" spans="1:11" s="824" customFormat="1" ht="47.25">
      <c r="A58" s="816">
        <f t="shared" si="2"/>
        <v>53</v>
      </c>
      <c r="B58" s="817">
        <v>2.1</v>
      </c>
      <c r="C58" s="818" t="s">
        <v>112</v>
      </c>
      <c r="D58" s="819" t="s">
        <v>610</v>
      </c>
      <c r="E58" s="819" t="s">
        <v>13</v>
      </c>
      <c r="F58" s="819" t="s">
        <v>113</v>
      </c>
      <c r="G58" s="821">
        <v>6579</v>
      </c>
      <c r="H58" s="816" t="s">
        <v>114</v>
      </c>
      <c r="I58" s="821">
        <f t="shared" si="0"/>
        <v>13815.900000000001</v>
      </c>
      <c r="J58" s="823">
        <v>1100</v>
      </c>
      <c r="K58" s="823">
        <f t="shared" si="1"/>
        <v>-12715.900000000001</v>
      </c>
    </row>
    <row r="59" spans="1:11" s="824" customFormat="1" ht="31.5">
      <c r="A59" s="816">
        <f t="shared" si="2"/>
        <v>54</v>
      </c>
      <c r="B59" s="817">
        <v>6.2E-2</v>
      </c>
      <c r="C59" s="818" t="s">
        <v>115</v>
      </c>
      <c r="D59" s="819" t="s">
        <v>610</v>
      </c>
      <c r="E59" s="819" t="s">
        <v>13</v>
      </c>
      <c r="F59" s="819" t="s">
        <v>116</v>
      </c>
      <c r="G59" s="821">
        <v>3893.06</v>
      </c>
      <c r="H59" s="816" t="s">
        <v>114</v>
      </c>
      <c r="I59" s="821">
        <f t="shared" si="0"/>
        <v>241.36972</v>
      </c>
      <c r="J59" s="823">
        <v>1937.8</v>
      </c>
      <c r="K59" s="823">
        <f t="shared" si="1"/>
        <v>1696.43028</v>
      </c>
    </row>
    <row r="60" spans="1:11" s="824" customFormat="1">
      <c r="A60" s="816">
        <f t="shared" si="2"/>
        <v>55</v>
      </c>
      <c r="B60" s="817">
        <v>2</v>
      </c>
      <c r="C60" s="818" t="s">
        <v>117</v>
      </c>
      <c r="D60" s="819" t="s">
        <v>610</v>
      </c>
      <c r="E60" s="819" t="s">
        <v>13</v>
      </c>
      <c r="F60" s="819" t="s">
        <v>118</v>
      </c>
      <c r="G60" s="821">
        <v>48</v>
      </c>
      <c r="H60" s="816" t="s">
        <v>15</v>
      </c>
      <c r="I60" s="821">
        <f t="shared" si="0"/>
        <v>96</v>
      </c>
      <c r="J60" s="823">
        <v>59400</v>
      </c>
      <c r="K60" s="823">
        <f t="shared" si="1"/>
        <v>59304</v>
      </c>
    </row>
    <row r="61" spans="1:11" s="824" customFormat="1">
      <c r="A61" s="816">
        <f t="shared" si="2"/>
        <v>56</v>
      </c>
      <c r="B61" s="817">
        <v>1</v>
      </c>
      <c r="C61" s="818" t="s">
        <v>119</v>
      </c>
      <c r="D61" s="819" t="s">
        <v>610</v>
      </c>
      <c r="E61" s="819" t="s">
        <v>13</v>
      </c>
      <c r="F61" s="819" t="s">
        <v>120</v>
      </c>
      <c r="G61" s="821">
        <v>740.52</v>
      </c>
      <c r="H61" s="816" t="s">
        <v>44</v>
      </c>
      <c r="I61" s="821">
        <f t="shared" si="0"/>
        <v>740.52</v>
      </c>
      <c r="J61" s="823">
        <v>13500</v>
      </c>
      <c r="K61" s="823">
        <f t="shared" si="1"/>
        <v>12759.48</v>
      </c>
    </row>
    <row r="62" spans="1:11" s="824" customFormat="1" ht="31.5">
      <c r="A62" s="816">
        <f t="shared" si="2"/>
        <v>57</v>
      </c>
      <c r="B62" s="817">
        <v>1</v>
      </c>
      <c r="C62" s="818" t="s">
        <v>121</v>
      </c>
      <c r="D62" s="819" t="s">
        <v>610</v>
      </c>
      <c r="E62" s="819" t="s">
        <v>13</v>
      </c>
      <c r="F62" s="819" t="s">
        <v>122</v>
      </c>
      <c r="G62" s="821">
        <v>1813.49</v>
      </c>
      <c r="H62" s="816" t="s">
        <v>15</v>
      </c>
      <c r="I62" s="821">
        <f t="shared" si="0"/>
        <v>1813.49</v>
      </c>
      <c r="J62" s="823">
        <v>304</v>
      </c>
      <c r="K62" s="823">
        <f t="shared" si="1"/>
        <v>-1509.49</v>
      </c>
    </row>
    <row r="63" spans="1:11" s="824" customFormat="1" ht="128.25">
      <c r="A63" s="816">
        <f t="shared" si="2"/>
        <v>58</v>
      </c>
      <c r="B63" s="817">
        <v>1</v>
      </c>
      <c r="C63" s="818" t="s">
        <v>638</v>
      </c>
      <c r="D63" s="819" t="s">
        <v>610</v>
      </c>
      <c r="E63" s="819" t="s">
        <v>13</v>
      </c>
      <c r="F63" s="819" t="s">
        <v>123</v>
      </c>
      <c r="G63" s="821">
        <v>142</v>
      </c>
      <c r="H63" s="816" t="s">
        <v>15</v>
      </c>
      <c r="I63" s="821">
        <f t="shared" si="0"/>
        <v>142</v>
      </c>
      <c r="J63" s="823">
        <v>200</v>
      </c>
      <c r="K63" s="823">
        <f t="shared" si="1"/>
        <v>58</v>
      </c>
    </row>
    <row r="64" spans="1:11" s="824" customFormat="1" ht="63">
      <c r="A64" s="816">
        <f t="shared" si="2"/>
        <v>59</v>
      </c>
      <c r="B64" s="817">
        <v>1</v>
      </c>
      <c r="C64" s="818" t="s">
        <v>124</v>
      </c>
      <c r="D64" s="819" t="s">
        <v>610</v>
      </c>
      <c r="E64" s="819" t="s">
        <v>13</v>
      </c>
      <c r="F64" s="819" t="s">
        <v>125</v>
      </c>
      <c r="G64" s="821">
        <v>1594.67</v>
      </c>
      <c r="H64" s="816" t="s">
        <v>15</v>
      </c>
      <c r="I64" s="821">
        <f t="shared" si="0"/>
        <v>1594.67</v>
      </c>
      <c r="J64" s="823">
        <v>5287.66</v>
      </c>
      <c r="K64" s="823">
        <f t="shared" si="1"/>
        <v>3692.99</v>
      </c>
    </row>
    <row r="65" spans="1:11" s="824" customFormat="1" ht="16.5">
      <c r="A65" s="816">
        <f t="shared" si="2"/>
        <v>60</v>
      </c>
      <c r="B65" s="817">
        <v>18</v>
      </c>
      <c r="C65" s="818" t="s">
        <v>640</v>
      </c>
      <c r="D65" s="819" t="s">
        <v>610</v>
      </c>
      <c r="E65" s="819" t="s">
        <v>50</v>
      </c>
      <c r="F65" s="819" t="s">
        <v>126</v>
      </c>
      <c r="G65" s="821">
        <v>105</v>
      </c>
      <c r="H65" s="816" t="s">
        <v>79</v>
      </c>
      <c r="I65" s="821">
        <f t="shared" si="0"/>
        <v>1890</v>
      </c>
      <c r="J65" s="823">
        <v>1981.36</v>
      </c>
      <c r="K65" s="823">
        <f t="shared" si="1"/>
        <v>91.3599999999999</v>
      </c>
    </row>
    <row r="66" spans="1:11" s="824" customFormat="1" ht="47.25">
      <c r="A66" s="816">
        <f t="shared" si="2"/>
        <v>61</v>
      </c>
      <c r="B66" s="817">
        <v>30</v>
      </c>
      <c r="C66" s="818" t="s">
        <v>127</v>
      </c>
      <c r="D66" s="819" t="s">
        <v>610</v>
      </c>
      <c r="E66" s="819" t="s">
        <v>13</v>
      </c>
      <c r="F66" s="819" t="s">
        <v>128</v>
      </c>
      <c r="G66" s="821">
        <v>14.03</v>
      </c>
      <c r="H66" s="816" t="s">
        <v>82</v>
      </c>
      <c r="I66" s="821">
        <f t="shared" si="0"/>
        <v>420.9</v>
      </c>
      <c r="J66" s="823">
        <v>13815.9</v>
      </c>
      <c r="K66" s="823">
        <f t="shared" si="1"/>
        <v>13395</v>
      </c>
    </row>
    <row r="67" spans="1:11" s="824" customFormat="1">
      <c r="A67" s="816">
        <f t="shared" si="2"/>
        <v>62</v>
      </c>
      <c r="B67" s="817">
        <v>2</v>
      </c>
      <c r="C67" s="818" t="s">
        <v>129</v>
      </c>
      <c r="D67" s="819" t="s">
        <v>610</v>
      </c>
      <c r="E67" s="819" t="s">
        <v>13</v>
      </c>
      <c r="F67" s="819" t="s">
        <v>130</v>
      </c>
      <c r="G67" s="821">
        <v>1024</v>
      </c>
      <c r="H67" s="816" t="s">
        <v>131</v>
      </c>
      <c r="I67" s="821">
        <f t="shared" si="0"/>
        <v>2048</v>
      </c>
      <c r="J67" s="823">
        <v>241.37</v>
      </c>
      <c r="K67" s="823">
        <f t="shared" si="1"/>
        <v>-1806.63</v>
      </c>
    </row>
    <row r="68" spans="1:11" s="824" customFormat="1" ht="79.5">
      <c r="A68" s="816">
        <f t="shared" si="2"/>
        <v>63</v>
      </c>
      <c r="B68" s="817">
        <v>1</v>
      </c>
      <c r="C68" s="818" t="s">
        <v>641</v>
      </c>
      <c r="D68" s="819" t="s">
        <v>610</v>
      </c>
      <c r="E68" s="819" t="s">
        <v>13</v>
      </c>
      <c r="F68" s="819" t="s">
        <v>24</v>
      </c>
      <c r="G68" s="821">
        <v>3299.7</v>
      </c>
      <c r="H68" s="816" t="s">
        <v>15</v>
      </c>
      <c r="I68" s="821">
        <f t="shared" si="0"/>
        <v>3299.7</v>
      </c>
      <c r="J68" s="823">
        <v>48</v>
      </c>
      <c r="K68" s="823">
        <f t="shared" si="1"/>
        <v>-3251.7</v>
      </c>
    </row>
    <row r="69" spans="1:11" s="824" customFormat="1">
      <c r="A69" s="816">
        <f t="shared" si="2"/>
        <v>64</v>
      </c>
      <c r="B69" s="817">
        <v>2</v>
      </c>
      <c r="C69" s="818" t="s">
        <v>132</v>
      </c>
      <c r="D69" s="819" t="s">
        <v>610</v>
      </c>
      <c r="E69" s="819" t="s">
        <v>13</v>
      </c>
      <c r="F69" s="819" t="s">
        <v>133</v>
      </c>
      <c r="G69" s="821">
        <v>1024</v>
      </c>
      <c r="H69" s="816" t="s">
        <v>131</v>
      </c>
      <c r="I69" s="821">
        <f t="shared" si="0"/>
        <v>2048</v>
      </c>
      <c r="J69" s="823">
        <v>18</v>
      </c>
      <c r="K69" s="823">
        <f t="shared" si="1"/>
        <v>-2030</v>
      </c>
    </row>
    <row r="70" spans="1:11" s="824" customFormat="1" ht="94.5">
      <c r="A70" s="816">
        <f t="shared" si="2"/>
        <v>65</v>
      </c>
      <c r="B70" s="817">
        <v>8</v>
      </c>
      <c r="C70" s="818" t="s">
        <v>1270</v>
      </c>
      <c r="D70" s="819" t="s">
        <v>610</v>
      </c>
      <c r="E70" s="819" t="s">
        <v>50</v>
      </c>
      <c r="F70" s="819" t="s">
        <v>135</v>
      </c>
      <c r="G70" s="821">
        <v>13913</v>
      </c>
      <c r="H70" s="816" t="s">
        <v>15</v>
      </c>
      <c r="I70" s="821">
        <f t="shared" si="0"/>
        <v>111304</v>
      </c>
      <c r="J70" s="823">
        <v>18</v>
      </c>
      <c r="K70" s="823">
        <f t="shared" si="1"/>
        <v>-111286</v>
      </c>
    </row>
    <row r="71" spans="1:11" s="824" customFormat="1">
      <c r="A71" s="816">
        <f t="shared" si="2"/>
        <v>66</v>
      </c>
      <c r="B71" s="817">
        <v>8</v>
      </c>
      <c r="C71" s="818" t="s">
        <v>137</v>
      </c>
      <c r="D71" s="819" t="s">
        <v>610</v>
      </c>
      <c r="E71" s="819" t="s">
        <v>13</v>
      </c>
      <c r="F71" s="819" t="s">
        <v>138</v>
      </c>
      <c r="G71" s="821">
        <v>1379</v>
      </c>
      <c r="H71" s="816" t="s">
        <v>15</v>
      </c>
      <c r="I71" s="821">
        <f t="shared" ref="I71:I134" si="3">B71*G71</f>
        <v>11032</v>
      </c>
      <c r="J71" s="823">
        <v>740.52</v>
      </c>
      <c r="K71" s="823">
        <f t="shared" ref="K71:K135" si="4">J71-I71</f>
        <v>-10291.48</v>
      </c>
    </row>
    <row r="72" spans="1:11" s="824" customFormat="1" ht="47.25">
      <c r="A72" s="816">
        <f t="shared" ref="A72:A135" si="5">A71+1</f>
        <v>67</v>
      </c>
      <c r="B72" s="817">
        <v>6.1</v>
      </c>
      <c r="C72" s="818" t="s">
        <v>112</v>
      </c>
      <c r="D72" s="819" t="s">
        <v>610</v>
      </c>
      <c r="E72" s="819" t="s">
        <v>13</v>
      </c>
      <c r="F72" s="819" t="s">
        <v>113</v>
      </c>
      <c r="G72" s="821">
        <v>6579</v>
      </c>
      <c r="H72" s="816" t="s">
        <v>114</v>
      </c>
      <c r="I72" s="821">
        <f t="shared" si="3"/>
        <v>40131.899999999994</v>
      </c>
      <c r="J72" s="823">
        <v>80</v>
      </c>
      <c r="K72" s="823">
        <f t="shared" si="4"/>
        <v>-40051.899999999994</v>
      </c>
    </row>
    <row r="73" spans="1:11" s="824" customFormat="1" ht="31.5">
      <c r="A73" s="816">
        <f t="shared" si="5"/>
        <v>68</v>
      </c>
      <c r="B73" s="817">
        <v>0.25</v>
      </c>
      <c r="C73" s="818" t="s">
        <v>115</v>
      </c>
      <c r="D73" s="819" t="s">
        <v>610</v>
      </c>
      <c r="E73" s="819" t="s">
        <v>13</v>
      </c>
      <c r="F73" s="819" t="s">
        <v>116</v>
      </c>
      <c r="G73" s="821">
        <v>3893</v>
      </c>
      <c r="H73" s="816" t="s">
        <v>114</v>
      </c>
      <c r="I73" s="821">
        <f t="shared" si="3"/>
        <v>973.25</v>
      </c>
      <c r="J73" s="823">
        <v>80</v>
      </c>
      <c r="K73" s="823">
        <f t="shared" si="4"/>
        <v>-893.25</v>
      </c>
    </row>
    <row r="74" spans="1:11" s="824" customFormat="1">
      <c r="A74" s="816">
        <f t="shared" si="5"/>
        <v>69</v>
      </c>
      <c r="B74" s="817">
        <v>8</v>
      </c>
      <c r="C74" s="818" t="s">
        <v>117</v>
      </c>
      <c r="D74" s="819" t="s">
        <v>610</v>
      </c>
      <c r="E74" s="819" t="s">
        <v>13</v>
      </c>
      <c r="F74" s="819" t="s">
        <v>118</v>
      </c>
      <c r="G74" s="821">
        <v>48</v>
      </c>
      <c r="H74" s="816" t="s">
        <v>15</v>
      </c>
      <c r="I74" s="821">
        <f t="shared" si="3"/>
        <v>384</v>
      </c>
      <c r="J74" s="823">
        <v>1813.49</v>
      </c>
      <c r="K74" s="823">
        <f t="shared" si="4"/>
        <v>1429.49</v>
      </c>
    </row>
    <row r="75" spans="1:11" s="824" customFormat="1">
      <c r="A75" s="816">
        <f t="shared" si="5"/>
        <v>70</v>
      </c>
      <c r="B75" s="817">
        <v>8</v>
      </c>
      <c r="C75" s="818" t="s">
        <v>139</v>
      </c>
      <c r="D75" s="819" t="s">
        <v>610</v>
      </c>
      <c r="E75" s="819" t="s">
        <v>50</v>
      </c>
      <c r="F75" s="819" t="s">
        <v>140</v>
      </c>
      <c r="G75" s="821">
        <v>6450</v>
      </c>
      <c r="H75" s="816" t="s">
        <v>15</v>
      </c>
      <c r="I75" s="821">
        <f t="shared" si="3"/>
        <v>51600</v>
      </c>
      <c r="J75" s="823">
        <v>142</v>
      </c>
      <c r="K75" s="823">
        <f t="shared" si="4"/>
        <v>-51458</v>
      </c>
    </row>
    <row r="76" spans="1:11" s="824" customFormat="1">
      <c r="A76" s="816">
        <f t="shared" si="5"/>
        <v>71</v>
      </c>
      <c r="B76" s="817">
        <v>50</v>
      </c>
      <c r="C76" s="818" t="s">
        <v>141</v>
      </c>
      <c r="D76" s="819" t="s">
        <v>610</v>
      </c>
      <c r="E76" s="819" t="s">
        <v>50</v>
      </c>
      <c r="F76" s="819" t="s">
        <v>78</v>
      </c>
      <c r="G76" s="821">
        <v>117.5</v>
      </c>
      <c r="H76" s="816" t="s">
        <v>79</v>
      </c>
      <c r="I76" s="821">
        <f t="shared" si="3"/>
        <v>5875</v>
      </c>
      <c r="J76" s="823">
        <v>1594.67</v>
      </c>
      <c r="K76" s="823">
        <f t="shared" si="4"/>
        <v>-4280.33</v>
      </c>
    </row>
    <row r="77" spans="1:11" s="824" customFormat="1" ht="47.25">
      <c r="A77" s="816">
        <f t="shared" si="5"/>
        <v>72</v>
      </c>
      <c r="B77" s="817">
        <v>8</v>
      </c>
      <c r="C77" s="818" t="s">
        <v>142</v>
      </c>
      <c r="D77" s="819" t="s">
        <v>610</v>
      </c>
      <c r="E77" s="819" t="s">
        <v>13</v>
      </c>
      <c r="F77" s="819" t="s">
        <v>143</v>
      </c>
      <c r="G77" s="821">
        <v>1268</v>
      </c>
      <c r="H77" s="816" t="s">
        <v>15</v>
      </c>
      <c r="I77" s="821">
        <f t="shared" si="3"/>
        <v>10144</v>
      </c>
      <c r="J77" s="823">
        <v>1890</v>
      </c>
      <c r="K77" s="823">
        <f t="shared" si="4"/>
        <v>-8254</v>
      </c>
    </row>
    <row r="78" spans="1:11" s="824" customFormat="1">
      <c r="A78" s="816">
        <f t="shared" si="5"/>
        <v>73</v>
      </c>
      <c r="B78" s="817">
        <v>1</v>
      </c>
      <c r="C78" s="818" t="s">
        <v>144</v>
      </c>
      <c r="D78" s="819" t="s">
        <v>610</v>
      </c>
      <c r="E78" s="819" t="s">
        <v>50</v>
      </c>
      <c r="F78" s="819" t="s">
        <v>145</v>
      </c>
      <c r="G78" s="821">
        <v>9818</v>
      </c>
      <c r="H78" s="816" t="s">
        <v>15</v>
      </c>
      <c r="I78" s="821">
        <f t="shared" si="3"/>
        <v>9818</v>
      </c>
      <c r="J78" s="823">
        <v>420.9</v>
      </c>
      <c r="K78" s="823">
        <f t="shared" si="4"/>
        <v>-9397.1</v>
      </c>
    </row>
    <row r="79" spans="1:11" s="824" customFormat="1" ht="31.5">
      <c r="A79" s="816">
        <f t="shared" si="5"/>
        <v>74</v>
      </c>
      <c r="B79" s="817">
        <v>750</v>
      </c>
      <c r="C79" s="818" t="s">
        <v>146</v>
      </c>
      <c r="D79" s="819" t="s">
        <v>610</v>
      </c>
      <c r="E79" s="819" t="s">
        <v>13</v>
      </c>
      <c r="F79" s="819" t="s">
        <v>147</v>
      </c>
      <c r="G79" s="821">
        <v>83</v>
      </c>
      <c r="H79" s="816" t="s">
        <v>79</v>
      </c>
      <c r="I79" s="821">
        <f t="shared" si="3"/>
        <v>62250</v>
      </c>
      <c r="J79" s="823">
        <v>2048</v>
      </c>
      <c r="K79" s="823">
        <f t="shared" si="4"/>
        <v>-60202</v>
      </c>
    </row>
    <row r="80" spans="1:11" s="824" customFormat="1">
      <c r="A80" s="816">
        <f t="shared" si="5"/>
        <v>75</v>
      </c>
      <c r="B80" s="817">
        <v>12</v>
      </c>
      <c r="C80" s="818" t="s">
        <v>148</v>
      </c>
      <c r="D80" s="819" t="s">
        <v>610</v>
      </c>
      <c r="E80" s="819" t="s">
        <v>50</v>
      </c>
      <c r="F80" s="819" t="s">
        <v>149</v>
      </c>
      <c r="G80" s="821">
        <v>1386</v>
      </c>
      <c r="H80" s="816" t="s">
        <v>15</v>
      </c>
      <c r="I80" s="821">
        <f t="shared" si="3"/>
        <v>16632</v>
      </c>
      <c r="J80" s="823">
        <v>3299.7</v>
      </c>
      <c r="K80" s="823">
        <f t="shared" si="4"/>
        <v>-13332.3</v>
      </c>
    </row>
    <row r="81" spans="1:11" s="824" customFormat="1">
      <c r="A81" s="816">
        <f t="shared" si="5"/>
        <v>76</v>
      </c>
      <c r="B81" s="817">
        <v>1</v>
      </c>
      <c r="C81" s="818" t="s">
        <v>150</v>
      </c>
      <c r="D81" s="819" t="s">
        <v>610</v>
      </c>
      <c r="E81" s="819" t="s">
        <v>50</v>
      </c>
      <c r="F81" s="819" t="s">
        <v>151</v>
      </c>
      <c r="G81" s="821">
        <v>4410</v>
      </c>
      <c r="H81" s="816" t="s">
        <v>15</v>
      </c>
      <c r="I81" s="821">
        <f t="shared" si="3"/>
        <v>4410</v>
      </c>
      <c r="J81" s="823">
        <v>2048</v>
      </c>
      <c r="K81" s="823">
        <f t="shared" si="4"/>
        <v>-2362</v>
      </c>
    </row>
    <row r="82" spans="1:11" s="824" customFormat="1">
      <c r="A82" s="816">
        <f t="shared" si="5"/>
        <v>77</v>
      </c>
      <c r="B82" s="817">
        <v>2</v>
      </c>
      <c r="C82" s="818" t="s">
        <v>152</v>
      </c>
      <c r="D82" s="819" t="s">
        <v>610</v>
      </c>
      <c r="E82" s="819" t="s">
        <v>50</v>
      </c>
      <c r="F82" s="819" t="s">
        <v>153</v>
      </c>
      <c r="G82" s="821">
        <v>9240</v>
      </c>
      <c r="H82" s="816" t="s">
        <v>15</v>
      </c>
      <c r="I82" s="821">
        <f t="shared" si="3"/>
        <v>18480</v>
      </c>
      <c r="J82" s="823">
        <v>111304</v>
      </c>
      <c r="K82" s="823">
        <f t="shared" si="4"/>
        <v>92824</v>
      </c>
    </row>
    <row r="83" spans="1:11" s="824" customFormat="1">
      <c r="A83" s="816">
        <f t="shared" si="5"/>
        <v>78</v>
      </c>
      <c r="B83" s="817">
        <v>2</v>
      </c>
      <c r="C83" s="818" t="s">
        <v>826</v>
      </c>
      <c r="D83" s="819" t="s">
        <v>610</v>
      </c>
      <c r="E83" s="819" t="s">
        <v>50</v>
      </c>
      <c r="F83" s="819" t="s">
        <v>155</v>
      </c>
      <c r="G83" s="821">
        <v>1386</v>
      </c>
      <c r="H83" s="816" t="s">
        <v>44</v>
      </c>
      <c r="I83" s="821">
        <f t="shared" si="3"/>
        <v>2772</v>
      </c>
      <c r="J83" s="823">
        <v>11032</v>
      </c>
      <c r="K83" s="823">
        <f t="shared" si="4"/>
        <v>8260</v>
      </c>
    </row>
    <row r="84" spans="1:11" s="824" customFormat="1">
      <c r="A84" s="816">
        <f t="shared" si="5"/>
        <v>79</v>
      </c>
      <c r="B84" s="817">
        <v>6</v>
      </c>
      <c r="C84" s="818" t="s">
        <v>827</v>
      </c>
      <c r="D84" s="819" t="s">
        <v>610</v>
      </c>
      <c r="E84" s="819" t="s">
        <v>50</v>
      </c>
      <c r="F84" s="819" t="s">
        <v>157</v>
      </c>
      <c r="G84" s="821">
        <v>4620</v>
      </c>
      <c r="H84" s="816" t="s">
        <v>15</v>
      </c>
      <c r="I84" s="821">
        <f t="shared" si="3"/>
        <v>27720</v>
      </c>
      <c r="J84" s="823">
        <v>40131.9</v>
      </c>
      <c r="K84" s="823">
        <f t="shared" si="4"/>
        <v>12411.900000000001</v>
      </c>
    </row>
    <row r="85" spans="1:11" s="824" customFormat="1">
      <c r="A85" s="816">
        <f t="shared" si="5"/>
        <v>80</v>
      </c>
      <c r="B85" s="817">
        <v>4</v>
      </c>
      <c r="C85" s="818" t="s">
        <v>828</v>
      </c>
      <c r="D85" s="819" t="s">
        <v>610</v>
      </c>
      <c r="E85" s="819" t="s">
        <v>50</v>
      </c>
      <c r="F85" s="819" t="s">
        <v>159</v>
      </c>
      <c r="G85" s="821">
        <v>231</v>
      </c>
      <c r="H85" s="816" t="s">
        <v>15</v>
      </c>
      <c r="I85" s="821">
        <f t="shared" si="3"/>
        <v>924</v>
      </c>
      <c r="J85" s="823">
        <v>973.25</v>
      </c>
      <c r="K85" s="823">
        <f t="shared" si="4"/>
        <v>49.25</v>
      </c>
    </row>
    <row r="86" spans="1:11" s="824" customFormat="1">
      <c r="A86" s="816">
        <f t="shared" si="5"/>
        <v>81</v>
      </c>
      <c r="B86" s="817">
        <v>4</v>
      </c>
      <c r="C86" s="818" t="s">
        <v>160</v>
      </c>
      <c r="D86" s="819" t="s">
        <v>610</v>
      </c>
      <c r="E86" s="819" t="s">
        <v>50</v>
      </c>
      <c r="F86" s="819" t="s">
        <v>161</v>
      </c>
      <c r="G86" s="821">
        <v>578</v>
      </c>
      <c r="H86" s="816" t="s">
        <v>15</v>
      </c>
      <c r="I86" s="821">
        <f t="shared" si="3"/>
        <v>2312</v>
      </c>
      <c r="J86" s="823"/>
      <c r="K86" s="823">
        <f t="shared" si="4"/>
        <v>-2312</v>
      </c>
    </row>
    <row r="87" spans="1:11" s="824" customFormat="1">
      <c r="A87" s="816">
        <f t="shared" si="5"/>
        <v>82</v>
      </c>
      <c r="B87" s="817">
        <v>4</v>
      </c>
      <c r="C87" s="818" t="s">
        <v>162</v>
      </c>
      <c r="D87" s="819" t="s">
        <v>610</v>
      </c>
      <c r="E87" s="819" t="s">
        <v>50</v>
      </c>
      <c r="F87" s="819" t="s">
        <v>163</v>
      </c>
      <c r="G87" s="821">
        <v>289</v>
      </c>
      <c r="H87" s="816" t="s">
        <v>44</v>
      </c>
      <c r="I87" s="821">
        <f t="shared" si="3"/>
        <v>1156</v>
      </c>
      <c r="J87" s="823"/>
      <c r="K87" s="823">
        <f t="shared" si="4"/>
        <v>-1156</v>
      </c>
    </row>
    <row r="88" spans="1:11" s="824" customFormat="1">
      <c r="A88" s="816">
        <f t="shared" si="5"/>
        <v>83</v>
      </c>
      <c r="B88" s="817">
        <v>1</v>
      </c>
      <c r="C88" s="818" t="s">
        <v>825</v>
      </c>
      <c r="D88" s="819" t="s">
        <v>610</v>
      </c>
      <c r="E88" s="819" t="s">
        <v>50</v>
      </c>
      <c r="F88" s="819" t="s">
        <v>165</v>
      </c>
      <c r="G88" s="821">
        <v>1386</v>
      </c>
      <c r="H88" s="816" t="s">
        <v>15</v>
      </c>
      <c r="I88" s="821">
        <f t="shared" si="3"/>
        <v>1386</v>
      </c>
      <c r="J88" s="823"/>
      <c r="K88" s="823">
        <f t="shared" si="4"/>
        <v>-1386</v>
      </c>
    </row>
    <row r="89" spans="1:11" s="824" customFormat="1">
      <c r="A89" s="816">
        <f t="shared" si="5"/>
        <v>84</v>
      </c>
      <c r="B89" s="817">
        <v>1</v>
      </c>
      <c r="C89" s="818" t="s">
        <v>166</v>
      </c>
      <c r="D89" s="819" t="s">
        <v>610</v>
      </c>
      <c r="E89" s="819" t="s">
        <v>50</v>
      </c>
      <c r="F89" s="819" t="s">
        <v>167</v>
      </c>
      <c r="G89" s="821">
        <v>6050</v>
      </c>
      <c r="H89" s="816" t="s">
        <v>15</v>
      </c>
      <c r="I89" s="821">
        <f t="shared" si="3"/>
        <v>6050</v>
      </c>
      <c r="J89" s="823"/>
      <c r="K89" s="823">
        <f t="shared" si="4"/>
        <v>-6050</v>
      </c>
    </row>
    <row r="90" spans="1:11" s="824" customFormat="1">
      <c r="A90" s="816">
        <f t="shared" si="5"/>
        <v>85</v>
      </c>
      <c r="B90" s="817">
        <v>4</v>
      </c>
      <c r="C90" s="818" t="s">
        <v>168</v>
      </c>
      <c r="D90" s="819" t="s">
        <v>610</v>
      </c>
      <c r="E90" s="819" t="s">
        <v>50</v>
      </c>
      <c r="F90" s="819" t="s">
        <v>169</v>
      </c>
      <c r="G90" s="821">
        <v>924</v>
      </c>
      <c r="H90" s="816" t="s">
        <v>15</v>
      </c>
      <c r="I90" s="821">
        <f t="shared" si="3"/>
        <v>3696</v>
      </c>
      <c r="J90" s="823"/>
      <c r="K90" s="823">
        <f t="shared" si="4"/>
        <v>-3696</v>
      </c>
    </row>
    <row r="91" spans="1:11" s="824" customFormat="1">
      <c r="A91" s="816">
        <f t="shared" si="5"/>
        <v>86</v>
      </c>
      <c r="B91" s="817">
        <v>1</v>
      </c>
      <c r="C91" s="818" t="s">
        <v>798</v>
      </c>
      <c r="D91" s="819" t="s">
        <v>610</v>
      </c>
      <c r="E91" s="819" t="s">
        <v>50</v>
      </c>
      <c r="F91" s="819" t="s">
        <v>171</v>
      </c>
      <c r="G91" s="821">
        <v>1733</v>
      </c>
      <c r="H91" s="816" t="s">
        <v>15</v>
      </c>
      <c r="I91" s="821">
        <f t="shared" si="3"/>
        <v>1733</v>
      </c>
      <c r="J91" s="835"/>
      <c r="K91" s="823">
        <f t="shared" si="4"/>
        <v>-1733</v>
      </c>
    </row>
    <row r="92" spans="1:11" s="824" customFormat="1">
      <c r="A92" s="816">
        <f t="shared" si="5"/>
        <v>87</v>
      </c>
      <c r="B92" s="817">
        <v>10</v>
      </c>
      <c r="C92" s="818" t="s">
        <v>172</v>
      </c>
      <c r="D92" s="819" t="s">
        <v>610</v>
      </c>
      <c r="E92" s="819" t="s">
        <v>50</v>
      </c>
      <c r="F92" s="819" t="s">
        <v>173</v>
      </c>
      <c r="G92" s="821">
        <v>116</v>
      </c>
      <c r="H92" s="816" t="s">
        <v>15</v>
      </c>
      <c r="I92" s="821">
        <f t="shared" si="3"/>
        <v>1160</v>
      </c>
      <c r="J92" s="835"/>
      <c r="K92" s="823">
        <f t="shared" si="4"/>
        <v>-1160</v>
      </c>
    </row>
    <row r="93" spans="1:11" s="824" customFormat="1" ht="31.5">
      <c r="A93" s="816">
        <f t="shared" si="5"/>
        <v>88</v>
      </c>
      <c r="B93" s="817">
        <v>1</v>
      </c>
      <c r="C93" s="818" t="s">
        <v>830</v>
      </c>
      <c r="D93" s="819" t="s">
        <v>610</v>
      </c>
      <c r="E93" s="819" t="s">
        <v>50</v>
      </c>
      <c r="F93" s="819" t="s">
        <v>175</v>
      </c>
      <c r="G93" s="821">
        <v>10238</v>
      </c>
      <c r="H93" s="816" t="s">
        <v>15</v>
      </c>
      <c r="I93" s="821">
        <f t="shared" si="3"/>
        <v>10238</v>
      </c>
      <c r="J93" s="835"/>
      <c r="K93" s="823">
        <f t="shared" si="4"/>
        <v>-10238</v>
      </c>
    </row>
    <row r="94" spans="1:11" s="824" customFormat="1">
      <c r="A94" s="816">
        <f t="shared" si="5"/>
        <v>89</v>
      </c>
      <c r="B94" s="817">
        <v>1</v>
      </c>
      <c r="C94" s="818" t="s">
        <v>176</v>
      </c>
      <c r="D94" s="819" t="s">
        <v>610</v>
      </c>
      <c r="E94" s="819" t="s">
        <v>50</v>
      </c>
      <c r="F94" s="819" t="s">
        <v>177</v>
      </c>
      <c r="G94" s="821">
        <v>578</v>
      </c>
      <c r="H94" s="816" t="s">
        <v>15</v>
      </c>
      <c r="I94" s="821">
        <f t="shared" si="3"/>
        <v>578</v>
      </c>
      <c r="J94" s="835"/>
      <c r="K94" s="823">
        <f t="shared" si="4"/>
        <v>-578</v>
      </c>
    </row>
    <row r="95" spans="1:11" s="824" customFormat="1" ht="267.75">
      <c r="A95" s="816">
        <f t="shared" si="5"/>
        <v>90</v>
      </c>
      <c r="B95" s="817">
        <v>1</v>
      </c>
      <c r="C95" s="818" t="s">
        <v>1005</v>
      </c>
      <c r="D95" s="819" t="s">
        <v>610</v>
      </c>
      <c r="E95" s="819" t="s">
        <v>50</v>
      </c>
      <c r="F95" s="819" t="s">
        <v>179</v>
      </c>
      <c r="G95" s="821">
        <v>4925</v>
      </c>
      <c r="H95" s="816" t="s">
        <v>44</v>
      </c>
      <c r="I95" s="821">
        <f t="shared" si="3"/>
        <v>4925</v>
      </c>
      <c r="J95" s="823"/>
      <c r="K95" s="823">
        <f t="shared" si="4"/>
        <v>-4925</v>
      </c>
    </row>
    <row r="96" spans="1:11" s="824" customFormat="1">
      <c r="A96" s="816">
        <f t="shared" si="5"/>
        <v>91</v>
      </c>
      <c r="B96" s="817">
        <v>1</v>
      </c>
      <c r="C96" s="818" t="s">
        <v>824</v>
      </c>
      <c r="D96" s="819" t="s">
        <v>610</v>
      </c>
      <c r="E96" s="819" t="s">
        <v>50</v>
      </c>
      <c r="F96" s="819" t="s">
        <v>181</v>
      </c>
      <c r="G96" s="821">
        <v>1733</v>
      </c>
      <c r="H96" s="816" t="s">
        <v>15</v>
      </c>
      <c r="I96" s="821">
        <f t="shared" si="3"/>
        <v>1733</v>
      </c>
      <c r="J96" s="823"/>
      <c r="K96" s="823">
        <f t="shared" si="4"/>
        <v>-1733</v>
      </c>
    </row>
    <row r="97" spans="1:11" s="824" customFormat="1">
      <c r="A97" s="816">
        <f t="shared" si="5"/>
        <v>92</v>
      </c>
      <c r="B97" s="817">
        <v>1</v>
      </c>
      <c r="C97" s="818" t="s">
        <v>182</v>
      </c>
      <c r="D97" s="819" t="s">
        <v>610</v>
      </c>
      <c r="E97" s="819" t="s">
        <v>50</v>
      </c>
      <c r="F97" s="819" t="s">
        <v>183</v>
      </c>
      <c r="G97" s="821">
        <v>289</v>
      </c>
      <c r="H97" s="816" t="s">
        <v>15</v>
      </c>
      <c r="I97" s="821">
        <f t="shared" si="3"/>
        <v>289</v>
      </c>
      <c r="J97" s="835"/>
      <c r="K97" s="823">
        <f t="shared" si="4"/>
        <v>-289</v>
      </c>
    </row>
    <row r="98" spans="1:11" s="824" customFormat="1">
      <c r="A98" s="816">
        <f t="shared" si="5"/>
        <v>93</v>
      </c>
      <c r="B98" s="817">
        <v>8</v>
      </c>
      <c r="C98" s="818" t="s">
        <v>184</v>
      </c>
      <c r="D98" s="819" t="s">
        <v>610</v>
      </c>
      <c r="E98" s="819" t="s">
        <v>50</v>
      </c>
      <c r="F98" s="819" t="s">
        <v>185</v>
      </c>
      <c r="G98" s="821">
        <v>116</v>
      </c>
      <c r="H98" s="816" t="s">
        <v>15</v>
      </c>
      <c r="I98" s="821">
        <f t="shared" si="3"/>
        <v>928</v>
      </c>
      <c r="J98" s="835"/>
      <c r="K98" s="823">
        <f t="shared" si="4"/>
        <v>-928</v>
      </c>
    </row>
    <row r="99" spans="1:11" s="824" customFormat="1">
      <c r="A99" s="816">
        <f t="shared" si="5"/>
        <v>94</v>
      </c>
      <c r="B99" s="817">
        <v>2</v>
      </c>
      <c r="C99" s="818" t="s">
        <v>186</v>
      </c>
      <c r="D99" s="819" t="s">
        <v>610</v>
      </c>
      <c r="E99" s="819" t="s">
        <v>50</v>
      </c>
      <c r="F99" s="819" t="s">
        <v>187</v>
      </c>
      <c r="G99" s="821">
        <v>693</v>
      </c>
      <c r="H99" s="816" t="s">
        <v>15</v>
      </c>
      <c r="I99" s="821">
        <f t="shared" si="3"/>
        <v>1386</v>
      </c>
      <c r="J99" s="823"/>
      <c r="K99" s="823">
        <f t="shared" si="4"/>
        <v>-1386</v>
      </c>
    </row>
    <row r="100" spans="1:11" s="824" customFormat="1">
      <c r="A100" s="816">
        <f t="shared" si="5"/>
        <v>95</v>
      </c>
      <c r="B100" s="817">
        <v>1</v>
      </c>
      <c r="C100" s="818" t="s">
        <v>188</v>
      </c>
      <c r="D100" s="819" t="s">
        <v>610</v>
      </c>
      <c r="E100" s="819" t="s">
        <v>50</v>
      </c>
      <c r="F100" s="819" t="s">
        <v>189</v>
      </c>
      <c r="G100" s="821">
        <v>2888</v>
      </c>
      <c r="H100" s="816" t="s">
        <v>15</v>
      </c>
      <c r="I100" s="821">
        <f t="shared" si="3"/>
        <v>2888</v>
      </c>
      <c r="J100" s="823"/>
      <c r="K100" s="823">
        <f t="shared" si="4"/>
        <v>-2888</v>
      </c>
    </row>
    <row r="101" spans="1:11" s="824" customFormat="1">
      <c r="A101" s="816">
        <f t="shared" si="5"/>
        <v>96</v>
      </c>
      <c r="B101" s="817">
        <v>1</v>
      </c>
      <c r="C101" s="818" t="s">
        <v>190</v>
      </c>
      <c r="D101" s="819" t="s">
        <v>610</v>
      </c>
      <c r="E101" s="819" t="s">
        <v>50</v>
      </c>
      <c r="F101" s="819" t="s">
        <v>191</v>
      </c>
      <c r="G101" s="821">
        <v>13860</v>
      </c>
      <c r="H101" s="816" t="s">
        <v>15</v>
      </c>
      <c r="I101" s="821">
        <f t="shared" si="3"/>
        <v>13860</v>
      </c>
      <c r="J101" s="823"/>
      <c r="K101" s="823">
        <f t="shared" si="4"/>
        <v>-13860</v>
      </c>
    </row>
    <row r="102" spans="1:11" s="824" customFormat="1" ht="31.5">
      <c r="A102" s="816">
        <f t="shared" si="5"/>
        <v>97</v>
      </c>
      <c r="B102" s="817">
        <v>1</v>
      </c>
      <c r="C102" s="818" t="s">
        <v>822</v>
      </c>
      <c r="D102" s="819" t="s">
        <v>610</v>
      </c>
      <c r="E102" s="819" t="s">
        <v>13</v>
      </c>
      <c r="F102" s="819" t="s">
        <v>192</v>
      </c>
      <c r="G102" s="821">
        <v>1654</v>
      </c>
      <c r="H102" s="816" t="s">
        <v>15</v>
      </c>
      <c r="I102" s="821">
        <f t="shared" si="3"/>
        <v>1654</v>
      </c>
      <c r="J102" s="823"/>
      <c r="K102" s="823">
        <f t="shared" si="4"/>
        <v>-1654</v>
      </c>
    </row>
    <row r="103" spans="1:11" s="824" customFormat="1" ht="31.5">
      <c r="A103" s="816">
        <f t="shared" si="5"/>
        <v>98</v>
      </c>
      <c r="B103" s="817">
        <v>1</v>
      </c>
      <c r="C103" s="818" t="s">
        <v>823</v>
      </c>
      <c r="D103" s="819" t="s">
        <v>610</v>
      </c>
      <c r="E103" s="819" t="s">
        <v>13</v>
      </c>
      <c r="F103" s="819" t="s">
        <v>193</v>
      </c>
      <c r="G103" s="821">
        <v>2205</v>
      </c>
      <c r="H103" s="816" t="s">
        <v>15</v>
      </c>
      <c r="I103" s="821">
        <f t="shared" si="3"/>
        <v>2205</v>
      </c>
      <c r="J103" s="823"/>
      <c r="K103" s="823">
        <f t="shared" si="4"/>
        <v>-2205</v>
      </c>
    </row>
    <row r="104" spans="1:11" s="824" customFormat="1">
      <c r="A104" s="816">
        <f t="shared" si="5"/>
        <v>99</v>
      </c>
      <c r="B104" s="817">
        <v>1</v>
      </c>
      <c r="C104" s="818" t="s">
        <v>194</v>
      </c>
      <c r="D104" s="819" t="s">
        <v>610</v>
      </c>
      <c r="E104" s="819" t="s">
        <v>50</v>
      </c>
      <c r="F104" s="819" t="s">
        <v>195</v>
      </c>
      <c r="G104" s="821">
        <v>1654</v>
      </c>
      <c r="H104" s="816" t="s">
        <v>15</v>
      </c>
      <c r="I104" s="821">
        <f t="shared" si="3"/>
        <v>1654</v>
      </c>
      <c r="J104" s="823"/>
      <c r="K104" s="823">
        <f t="shared" si="4"/>
        <v>-1654</v>
      </c>
    </row>
    <row r="105" spans="1:11" s="824" customFormat="1" ht="32.25">
      <c r="A105" s="816">
        <f t="shared" si="5"/>
        <v>100</v>
      </c>
      <c r="B105" s="817">
        <v>2</v>
      </c>
      <c r="C105" s="818" t="s">
        <v>841</v>
      </c>
      <c r="D105" s="819" t="s">
        <v>610</v>
      </c>
      <c r="E105" s="819" t="s">
        <v>13</v>
      </c>
      <c r="F105" s="819" t="s">
        <v>1271</v>
      </c>
      <c r="G105" s="821">
        <v>6000</v>
      </c>
      <c r="H105" s="816" t="s">
        <v>1272</v>
      </c>
      <c r="I105" s="821">
        <f t="shared" si="3"/>
        <v>12000</v>
      </c>
      <c r="J105" s="823"/>
      <c r="K105" s="823">
        <f t="shared" si="4"/>
        <v>-12000</v>
      </c>
    </row>
    <row r="106" spans="1:11" s="824" customFormat="1" ht="63.75">
      <c r="A106" s="816">
        <f t="shared" si="5"/>
        <v>101</v>
      </c>
      <c r="B106" s="817">
        <v>8</v>
      </c>
      <c r="C106" s="818" t="s">
        <v>1273</v>
      </c>
      <c r="D106" s="819" t="s">
        <v>610</v>
      </c>
      <c r="E106" s="819" t="s">
        <v>13</v>
      </c>
      <c r="F106" s="819" t="s">
        <v>818</v>
      </c>
      <c r="G106" s="821">
        <v>1952.61</v>
      </c>
      <c r="H106" s="816" t="s">
        <v>15</v>
      </c>
      <c r="I106" s="821">
        <f t="shared" si="3"/>
        <v>15620.88</v>
      </c>
      <c r="J106" s="823"/>
      <c r="K106" s="823">
        <f t="shared" si="4"/>
        <v>-15620.88</v>
      </c>
    </row>
    <row r="107" spans="1:11" s="824" customFormat="1" ht="47.25">
      <c r="A107" s="816">
        <f t="shared" si="5"/>
        <v>102</v>
      </c>
      <c r="B107" s="817">
        <v>8</v>
      </c>
      <c r="C107" s="818" t="s">
        <v>1274</v>
      </c>
      <c r="D107" s="819" t="s">
        <v>610</v>
      </c>
      <c r="E107" s="819" t="s">
        <v>13</v>
      </c>
      <c r="F107" s="819" t="s">
        <v>817</v>
      </c>
      <c r="G107" s="821">
        <v>1770</v>
      </c>
      <c r="H107" s="816" t="s">
        <v>15</v>
      </c>
      <c r="I107" s="821">
        <f t="shared" si="3"/>
        <v>14160</v>
      </c>
      <c r="J107" s="823"/>
      <c r="K107" s="823">
        <f t="shared" si="4"/>
        <v>-14160</v>
      </c>
    </row>
    <row r="108" spans="1:11" s="824" customFormat="1" ht="47.25">
      <c r="A108" s="816">
        <f t="shared" si="5"/>
        <v>103</v>
      </c>
      <c r="B108" s="817">
        <v>8.4</v>
      </c>
      <c r="C108" s="818" t="s">
        <v>112</v>
      </c>
      <c r="D108" s="819" t="s">
        <v>610</v>
      </c>
      <c r="E108" s="819" t="s">
        <v>13</v>
      </c>
      <c r="F108" s="819" t="s">
        <v>113</v>
      </c>
      <c r="G108" s="821">
        <v>6579</v>
      </c>
      <c r="H108" s="816" t="s">
        <v>114</v>
      </c>
      <c r="I108" s="821">
        <f t="shared" si="3"/>
        <v>55263.600000000006</v>
      </c>
      <c r="J108" s="823"/>
      <c r="K108" s="823">
        <f t="shared" si="4"/>
        <v>-55263.600000000006</v>
      </c>
    </row>
    <row r="109" spans="1:11" s="824" customFormat="1">
      <c r="A109" s="816">
        <f t="shared" si="5"/>
        <v>104</v>
      </c>
      <c r="B109" s="817">
        <v>4.62</v>
      </c>
      <c r="C109" s="818" t="s">
        <v>320</v>
      </c>
      <c r="D109" s="819" t="s">
        <v>610</v>
      </c>
      <c r="E109" s="819" t="s">
        <v>13</v>
      </c>
      <c r="F109" s="819" t="s">
        <v>321</v>
      </c>
      <c r="G109" s="821">
        <v>373</v>
      </c>
      <c r="H109" s="816" t="s">
        <v>322</v>
      </c>
      <c r="I109" s="821">
        <f t="shared" si="3"/>
        <v>1723.26</v>
      </c>
      <c r="J109" s="823"/>
      <c r="K109" s="823">
        <f t="shared" si="4"/>
        <v>-1723.26</v>
      </c>
    </row>
    <row r="110" spans="1:11" s="824" customFormat="1">
      <c r="A110" s="816">
        <f t="shared" si="5"/>
        <v>105</v>
      </c>
      <c r="B110" s="817">
        <v>8</v>
      </c>
      <c r="C110" s="818" t="s">
        <v>117</v>
      </c>
      <c r="D110" s="819" t="s">
        <v>610</v>
      </c>
      <c r="E110" s="819" t="s">
        <v>13</v>
      </c>
      <c r="F110" s="819" t="s">
        <v>118</v>
      </c>
      <c r="G110" s="821">
        <v>48</v>
      </c>
      <c r="H110" s="816" t="s">
        <v>15</v>
      </c>
      <c r="I110" s="821">
        <f t="shared" si="3"/>
        <v>384</v>
      </c>
      <c r="J110" s="823"/>
      <c r="K110" s="823">
        <f t="shared" si="4"/>
        <v>-384</v>
      </c>
    </row>
    <row r="111" spans="1:11" s="824" customFormat="1" ht="223.5">
      <c r="A111" s="816">
        <f t="shared" si="5"/>
        <v>106</v>
      </c>
      <c r="B111" s="817">
        <v>106</v>
      </c>
      <c r="C111" s="818" t="s">
        <v>1275</v>
      </c>
      <c r="D111" s="819" t="s">
        <v>610</v>
      </c>
      <c r="E111" s="819" t="s">
        <v>13</v>
      </c>
      <c r="F111" s="819" t="s">
        <v>1097</v>
      </c>
      <c r="G111" s="821">
        <v>465.46</v>
      </c>
      <c r="H111" s="816" t="s">
        <v>82</v>
      </c>
      <c r="I111" s="821">
        <f t="shared" si="3"/>
        <v>49338.759999999995</v>
      </c>
      <c r="J111" s="823"/>
      <c r="K111" s="823">
        <f t="shared" si="4"/>
        <v>-49338.759999999995</v>
      </c>
    </row>
    <row r="112" spans="1:11" s="824" customFormat="1" ht="63">
      <c r="A112" s="816">
        <f t="shared" si="5"/>
        <v>107</v>
      </c>
      <c r="B112" s="817">
        <v>14</v>
      </c>
      <c r="C112" s="818" t="s">
        <v>1276</v>
      </c>
      <c r="D112" s="819" t="s">
        <v>610</v>
      </c>
      <c r="E112" s="819" t="s">
        <v>13</v>
      </c>
      <c r="F112" s="819" t="s">
        <v>285</v>
      </c>
      <c r="G112" s="821">
        <v>144.08000000000001</v>
      </c>
      <c r="H112" s="816" t="s">
        <v>82</v>
      </c>
      <c r="I112" s="821">
        <f t="shared" si="3"/>
        <v>2017.1200000000001</v>
      </c>
      <c r="J112" s="823"/>
      <c r="K112" s="823">
        <f t="shared" si="4"/>
        <v>-2017.1200000000001</v>
      </c>
    </row>
    <row r="113" spans="1:12" s="824" customFormat="1" ht="31.5">
      <c r="A113" s="816">
        <f t="shared" si="5"/>
        <v>108</v>
      </c>
      <c r="B113" s="817">
        <v>2</v>
      </c>
      <c r="C113" s="818" t="s">
        <v>294</v>
      </c>
      <c r="D113" s="819" t="s">
        <v>610</v>
      </c>
      <c r="E113" s="819" t="s">
        <v>13</v>
      </c>
      <c r="F113" s="819" t="s">
        <v>295</v>
      </c>
      <c r="G113" s="821">
        <v>2370.63</v>
      </c>
      <c r="H113" s="816" t="s">
        <v>15</v>
      </c>
      <c r="I113" s="821">
        <f t="shared" si="3"/>
        <v>4741.26</v>
      </c>
      <c r="J113" s="823"/>
      <c r="K113" s="823">
        <f t="shared" si="4"/>
        <v>-4741.26</v>
      </c>
    </row>
    <row r="114" spans="1:12" s="824" customFormat="1" ht="47.25">
      <c r="A114" s="816">
        <f t="shared" si="5"/>
        <v>109</v>
      </c>
      <c r="B114" s="817">
        <v>8</v>
      </c>
      <c r="C114" s="818" t="s">
        <v>1277</v>
      </c>
      <c r="D114" s="819" t="s">
        <v>610</v>
      </c>
      <c r="E114" s="819" t="s">
        <v>13</v>
      </c>
      <c r="F114" s="819" t="s">
        <v>732</v>
      </c>
      <c r="G114" s="821">
        <v>700</v>
      </c>
      <c r="H114" s="816" t="s">
        <v>15</v>
      </c>
      <c r="I114" s="821">
        <f t="shared" si="3"/>
        <v>5600</v>
      </c>
      <c r="J114" s="823"/>
      <c r="K114" s="823">
        <f t="shared" si="4"/>
        <v>-5600</v>
      </c>
    </row>
    <row r="115" spans="1:12" s="824" customFormat="1" ht="63">
      <c r="A115" s="816">
        <f t="shared" si="5"/>
        <v>110</v>
      </c>
      <c r="B115" s="817">
        <v>4</v>
      </c>
      <c r="C115" s="818" t="s">
        <v>296</v>
      </c>
      <c r="D115" s="819" t="s">
        <v>610</v>
      </c>
      <c r="E115" s="819" t="s">
        <v>13</v>
      </c>
      <c r="F115" s="819" t="s">
        <v>249</v>
      </c>
      <c r="G115" s="821">
        <v>512.54999999999995</v>
      </c>
      <c r="H115" s="816" t="s">
        <v>15</v>
      </c>
      <c r="I115" s="821">
        <f t="shared" si="3"/>
        <v>2050.1999999999998</v>
      </c>
      <c r="J115" s="823"/>
      <c r="K115" s="823">
        <f t="shared" si="4"/>
        <v>-2050.1999999999998</v>
      </c>
    </row>
    <row r="116" spans="1:12" s="824" customFormat="1">
      <c r="A116" s="816">
        <f t="shared" si="5"/>
        <v>111</v>
      </c>
      <c r="B116" s="817">
        <v>2800</v>
      </c>
      <c r="C116" s="939" t="s">
        <v>196</v>
      </c>
      <c r="D116" s="819" t="s">
        <v>610</v>
      </c>
      <c r="E116" s="819" t="s">
        <v>50</v>
      </c>
      <c r="F116" s="819" t="s">
        <v>1304</v>
      </c>
      <c r="G116" s="821">
        <v>59.25</v>
      </c>
      <c r="H116" s="816" t="s">
        <v>1305</v>
      </c>
      <c r="I116" s="821">
        <f t="shared" si="3"/>
        <v>165900</v>
      </c>
      <c r="J116" s="823"/>
      <c r="K116" s="823">
        <f t="shared" si="4"/>
        <v>-165900</v>
      </c>
    </row>
    <row r="117" spans="1:12" s="824" customFormat="1">
      <c r="A117" s="816">
        <f t="shared" si="5"/>
        <v>112</v>
      </c>
      <c r="B117" s="817">
        <v>2650</v>
      </c>
      <c r="C117" s="939" t="s">
        <v>198</v>
      </c>
      <c r="D117" s="819" t="s">
        <v>610</v>
      </c>
      <c r="E117" s="819" t="s">
        <v>50</v>
      </c>
      <c r="F117" s="819" t="s">
        <v>1306</v>
      </c>
      <c r="G117" s="821">
        <v>57.45</v>
      </c>
      <c r="H117" s="816" t="s">
        <v>1307</v>
      </c>
      <c r="I117" s="821">
        <f t="shared" si="3"/>
        <v>152242.5</v>
      </c>
      <c r="J117" s="823"/>
      <c r="K117" s="823">
        <f t="shared" si="4"/>
        <v>-152242.5</v>
      </c>
    </row>
    <row r="118" spans="1:12" s="824" customFormat="1">
      <c r="A118" s="816">
        <f t="shared" si="5"/>
        <v>113</v>
      </c>
      <c r="B118" s="817">
        <v>2000</v>
      </c>
      <c r="C118" s="939" t="s">
        <v>200</v>
      </c>
      <c r="D118" s="819" t="s">
        <v>610</v>
      </c>
      <c r="E118" s="819" t="s">
        <v>50</v>
      </c>
      <c r="F118" s="819" t="s">
        <v>1309</v>
      </c>
      <c r="G118" s="821">
        <v>56.42</v>
      </c>
      <c r="H118" s="816" t="s">
        <v>1305</v>
      </c>
      <c r="I118" s="821">
        <f t="shared" si="3"/>
        <v>112840</v>
      </c>
      <c r="J118" s="823"/>
      <c r="K118" s="823">
        <f t="shared" si="4"/>
        <v>-112840</v>
      </c>
    </row>
    <row r="119" spans="1:12" s="824" customFormat="1">
      <c r="A119" s="816">
        <f t="shared" si="5"/>
        <v>114</v>
      </c>
      <c r="B119" s="817">
        <v>600</v>
      </c>
      <c r="C119" s="939" t="s">
        <v>202</v>
      </c>
      <c r="D119" s="819" t="s">
        <v>610</v>
      </c>
      <c r="E119" s="819" t="s">
        <v>50</v>
      </c>
      <c r="F119" s="819" t="s">
        <v>1311</v>
      </c>
      <c r="G119" s="821">
        <v>56.5</v>
      </c>
      <c r="H119" s="816" t="s">
        <v>1305</v>
      </c>
      <c r="I119" s="821">
        <f t="shared" si="3"/>
        <v>33900</v>
      </c>
      <c r="J119" s="823"/>
      <c r="K119" s="823">
        <f t="shared" si="4"/>
        <v>-33900</v>
      </c>
    </row>
    <row r="120" spans="1:12" s="824" customFormat="1">
      <c r="A120" s="816">
        <f t="shared" si="5"/>
        <v>115</v>
      </c>
      <c r="B120" s="817">
        <v>100</v>
      </c>
      <c r="C120" s="939" t="s">
        <v>214</v>
      </c>
      <c r="D120" s="819" t="s">
        <v>610</v>
      </c>
      <c r="E120" s="819" t="s">
        <v>50</v>
      </c>
      <c r="F120" s="819" t="s">
        <v>1313</v>
      </c>
      <c r="G120" s="821">
        <v>58.45</v>
      </c>
      <c r="H120" s="816" t="s">
        <v>1305</v>
      </c>
      <c r="I120" s="821">
        <f t="shared" si="3"/>
        <v>5845</v>
      </c>
      <c r="J120" s="823"/>
      <c r="K120" s="823">
        <f t="shared" si="4"/>
        <v>-5845</v>
      </c>
    </row>
    <row r="121" spans="1:12" s="824" customFormat="1">
      <c r="A121" s="816">
        <f t="shared" si="5"/>
        <v>116</v>
      </c>
      <c r="B121" s="817">
        <v>2</v>
      </c>
      <c r="C121" s="818" t="s">
        <v>1314</v>
      </c>
      <c r="D121" s="819" t="s">
        <v>610</v>
      </c>
      <c r="E121" s="819" t="s">
        <v>50</v>
      </c>
      <c r="F121" s="819" t="s">
        <v>1315</v>
      </c>
      <c r="G121" s="821">
        <v>4554</v>
      </c>
      <c r="H121" s="816" t="s">
        <v>1316</v>
      </c>
      <c r="I121" s="821">
        <f t="shared" si="3"/>
        <v>9108</v>
      </c>
      <c r="J121" s="823"/>
      <c r="K121" s="823">
        <f t="shared" si="4"/>
        <v>-9108</v>
      </c>
    </row>
    <row r="122" spans="1:12" s="824" customFormat="1">
      <c r="A122" s="816">
        <f t="shared" si="5"/>
        <v>117</v>
      </c>
      <c r="B122" s="817">
        <v>2</v>
      </c>
      <c r="C122" s="939" t="s">
        <v>206</v>
      </c>
      <c r="D122" s="819" t="s">
        <v>610</v>
      </c>
      <c r="E122" s="819" t="s">
        <v>50</v>
      </c>
      <c r="F122" s="819" t="s">
        <v>1318</v>
      </c>
      <c r="G122" s="821">
        <v>3589.96</v>
      </c>
      <c r="H122" s="816" t="s">
        <v>1316</v>
      </c>
      <c r="I122" s="821">
        <f t="shared" si="3"/>
        <v>7179.92</v>
      </c>
      <c r="J122" s="823"/>
      <c r="K122" s="823">
        <f t="shared" si="4"/>
        <v>-7179.92</v>
      </c>
    </row>
    <row r="123" spans="1:12" s="824" customFormat="1">
      <c r="A123" s="816">
        <f t="shared" si="5"/>
        <v>118</v>
      </c>
      <c r="B123" s="817">
        <v>1</v>
      </c>
      <c r="C123" s="939" t="s">
        <v>208</v>
      </c>
      <c r="D123" s="819" t="s">
        <v>610</v>
      </c>
      <c r="E123" s="819" t="s">
        <v>50</v>
      </c>
      <c r="F123" s="819" t="s">
        <v>1320</v>
      </c>
      <c r="G123" s="821">
        <v>1182.97</v>
      </c>
      <c r="H123" s="816" t="s">
        <v>1316</v>
      </c>
      <c r="I123" s="821">
        <f t="shared" si="3"/>
        <v>1182.97</v>
      </c>
      <c r="J123" s="823"/>
      <c r="K123" s="823">
        <f t="shared" si="4"/>
        <v>-1182.97</v>
      </c>
    </row>
    <row r="124" spans="1:12" s="824" customFormat="1">
      <c r="A124" s="816">
        <f t="shared" si="5"/>
        <v>119</v>
      </c>
      <c r="B124" s="817">
        <v>1</v>
      </c>
      <c r="C124" s="939" t="s">
        <v>210</v>
      </c>
      <c r="D124" s="819" t="s">
        <v>610</v>
      </c>
      <c r="E124" s="819" t="s">
        <v>50</v>
      </c>
      <c r="F124" s="819" t="s">
        <v>1322</v>
      </c>
      <c r="G124" s="821">
        <v>1085</v>
      </c>
      <c r="H124" s="816" t="s">
        <v>1316</v>
      </c>
      <c r="I124" s="821">
        <f t="shared" si="3"/>
        <v>1085</v>
      </c>
      <c r="J124" s="823"/>
      <c r="K124" s="823">
        <f t="shared" si="4"/>
        <v>-1085</v>
      </c>
    </row>
    <row r="125" spans="1:12" s="824" customFormat="1">
      <c r="A125" s="816">
        <f t="shared" si="5"/>
        <v>120</v>
      </c>
      <c r="B125" s="817">
        <v>100</v>
      </c>
      <c r="C125" s="939" t="s">
        <v>212</v>
      </c>
      <c r="D125" s="819" t="s">
        <v>610</v>
      </c>
      <c r="E125" s="819" t="s">
        <v>50</v>
      </c>
      <c r="F125" s="819" t="s">
        <v>1324</v>
      </c>
      <c r="G125" s="821">
        <v>547</v>
      </c>
      <c r="H125" s="816" t="s">
        <v>1325</v>
      </c>
      <c r="I125" s="821">
        <f t="shared" si="3"/>
        <v>54700</v>
      </c>
      <c r="J125" s="823"/>
      <c r="K125" s="823">
        <f t="shared" si="4"/>
        <v>-54700</v>
      </c>
      <c r="L125" s="835">
        <f>SUM(I6:I127)</f>
        <v>2342894.23972</v>
      </c>
    </row>
    <row r="126" spans="1:12" s="824" customFormat="1">
      <c r="A126" s="816">
        <f t="shared" si="5"/>
        <v>121</v>
      </c>
      <c r="B126" s="817">
        <v>1000</v>
      </c>
      <c r="C126" s="939" t="s">
        <v>216</v>
      </c>
      <c r="D126" s="819" t="s">
        <v>610</v>
      </c>
      <c r="E126" s="819" t="s">
        <v>50</v>
      </c>
      <c r="F126" s="819" t="s">
        <v>1327</v>
      </c>
      <c r="G126" s="821">
        <v>60.75</v>
      </c>
      <c r="H126" s="816" t="s">
        <v>1305</v>
      </c>
      <c r="I126" s="821">
        <f t="shared" si="3"/>
        <v>60750</v>
      </c>
      <c r="J126" s="823"/>
      <c r="K126" s="823"/>
      <c r="L126" s="835"/>
    </row>
    <row r="127" spans="1:12" s="824" customFormat="1">
      <c r="A127" s="816">
        <f t="shared" si="5"/>
        <v>122</v>
      </c>
      <c r="B127" s="817">
        <v>1</v>
      </c>
      <c r="C127" s="939" t="s">
        <v>218</v>
      </c>
      <c r="D127" s="819" t="s">
        <v>610</v>
      </c>
      <c r="E127" s="819" t="s">
        <v>50</v>
      </c>
      <c r="F127" s="819" t="s">
        <v>1329</v>
      </c>
      <c r="G127" s="821">
        <v>1974</v>
      </c>
      <c r="H127" s="816" t="s">
        <v>1316</v>
      </c>
      <c r="I127" s="821">
        <f t="shared" si="3"/>
        <v>1974</v>
      </c>
      <c r="J127" s="823"/>
      <c r="K127" s="823"/>
      <c r="L127" s="835"/>
    </row>
    <row r="128" spans="1:12" s="838" customFormat="1" ht="16.5">
      <c r="A128" s="816">
        <f t="shared" si="5"/>
        <v>123</v>
      </c>
      <c r="B128" s="817">
        <v>1</v>
      </c>
      <c r="C128" s="939" t="s">
        <v>220</v>
      </c>
      <c r="D128" s="819" t="s">
        <v>610</v>
      </c>
      <c r="E128" s="819" t="s">
        <v>50</v>
      </c>
      <c r="F128" s="819" t="s">
        <v>1331</v>
      </c>
      <c r="G128" s="821">
        <v>8991</v>
      </c>
      <c r="H128" s="816" t="s">
        <v>1316</v>
      </c>
      <c r="I128" s="821">
        <f t="shared" si="3"/>
        <v>8991</v>
      </c>
      <c r="J128" s="836">
        <v>765</v>
      </c>
      <c r="K128" s="823">
        <f t="shared" si="4"/>
        <v>-8226</v>
      </c>
    </row>
    <row r="129" spans="1:11" s="824" customFormat="1">
      <c r="A129" s="816">
        <f t="shared" si="5"/>
        <v>124</v>
      </c>
      <c r="B129" s="817">
        <v>60</v>
      </c>
      <c r="C129" s="939" t="s">
        <v>224</v>
      </c>
      <c r="D129" s="819" t="s">
        <v>610</v>
      </c>
      <c r="E129" s="819" t="s">
        <v>50</v>
      </c>
      <c r="F129" s="819" t="s">
        <v>1333</v>
      </c>
      <c r="G129" s="821">
        <v>114.83</v>
      </c>
      <c r="H129" s="816" t="s">
        <v>1325</v>
      </c>
      <c r="I129" s="821">
        <f t="shared" si="3"/>
        <v>6889.8</v>
      </c>
      <c r="J129" s="823">
        <v>23552</v>
      </c>
      <c r="K129" s="823">
        <f t="shared" si="4"/>
        <v>16662.2</v>
      </c>
    </row>
    <row r="130" spans="1:11" s="824" customFormat="1">
      <c r="A130" s="816">
        <f t="shared" si="5"/>
        <v>125</v>
      </c>
      <c r="B130" s="817">
        <v>1</v>
      </c>
      <c r="C130" s="939" t="s">
        <v>222</v>
      </c>
      <c r="D130" s="819" t="s">
        <v>610</v>
      </c>
      <c r="E130" s="819" t="s">
        <v>50</v>
      </c>
      <c r="F130" s="819" t="s">
        <v>1335</v>
      </c>
      <c r="G130" s="821">
        <v>7797</v>
      </c>
      <c r="H130" s="816" t="s">
        <v>1316</v>
      </c>
      <c r="I130" s="821">
        <f t="shared" si="3"/>
        <v>7797</v>
      </c>
      <c r="J130" s="823">
        <v>38084.76</v>
      </c>
      <c r="K130" s="823">
        <f t="shared" si="4"/>
        <v>30287.760000000002</v>
      </c>
    </row>
    <row r="131" spans="1:11" s="824" customFormat="1">
      <c r="A131" s="816">
        <f t="shared" si="5"/>
        <v>126</v>
      </c>
      <c r="B131" s="817">
        <v>1</v>
      </c>
      <c r="C131" s="939" t="s">
        <v>1336</v>
      </c>
      <c r="D131" s="819" t="s">
        <v>610</v>
      </c>
      <c r="E131" s="819" t="s">
        <v>50</v>
      </c>
      <c r="F131" s="819" t="s">
        <v>1337</v>
      </c>
      <c r="G131" s="821">
        <v>1372.88</v>
      </c>
      <c r="H131" s="816" t="s">
        <v>1316</v>
      </c>
      <c r="I131" s="821">
        <f t="shared" si="3"/>
        <v>1372.88</v>
      </c>
      <c r="J131" s="823">
        <v>23552</v>
      </c>
      <c r="K131" s="823">
        <f t="shared" si="4"/>
        <v>22179.119999999999</v>
      </c>
    </row>
    <row r="132" spans="1:11" s="824" customFormat="1">
      <c r="A132" s="816">
        <f t="shared" si="5"/>
        <v>127</v>
      </c>
      <c r="B132" s="817">
        <v>1</v>
      </c>
      <c r="C132" s="939" t="s">
        <v>309</v>
      </c>
      <c r="D132" s="819" t="s">
        <v>610</v>
      </c>
      <c r="E132" s="819" t="s">
        <v>50</v>
      </c>
      <c r="F132" s="819" t="s">
        <v>1339</v>
      </c>
      <c r="G132" s="821">
        <v>1459.83</v>
      </c>
      <c r="H132" s="816" t="s">
        <v>1316</v>
      </c>
      <c r="I132" s="821">
        <f t="shared" si="3"/>
        <v>1459.83</v>
      </c>
      <c r="J132" s="823">
        <v>4791498</v>
      </c>
      <c r="K132" s="823">
        <f t="shared" si="4"/>
        <v>4790038.17</v>
      </c>
    </row>
    <row r="133" spans="1:11" s="824" customFormat="1">
      <c r="A133" s="816">
        <f t="shared" si="5"/>
        <v>128</v>
      </c>
      <c r="B133" s="817">
        <v>1</v>
      </c>
      <c r="C133" s="818" t="s">
        <v>1279</v>
      </c>
      <c r="D133" s="819" t="s">
        <v>610</v>
      </c>
      <c r="E133" s="819" t="s">
        <v>13</v>
      </c>
      <c r="F133" s="819" t="s">
        <v>227</v>
      </c>
      <c r="G133" s="821">
        <v>765</v>
      </c>
      <c r="H133" s="816" t="s">
        <v>228</v>
      </c>
      <c r="I133" s="821">
        <f t="shared" si="3"/>
        <v>765</v>
      </c>
      <c r="J133" s="823">
        <v>704145</v>
      </c>
      <c r="K133" s="823">
        <f t="shared" si="4"/>
        <v>703380</v>
      </c>
    </row>
    <row r="134" spans="1:11" s="824" customFormat="1">
      <c r="A134" s="816">
        <f t="shared" si="5"/>
        <v>129</v>
      </c>
      <c r="B134" s="817">
        <v>23</v>
      </c>
      <c r="C134" s="818" t="s">
        <v>1280</v>
      </c>
      <c r="D134" s="819" t="s">
        <v>610</v>
      </c>
      <c r="E134" s="819" t="s">
        <v>13</v>
      </c>
      <c r="F134" s="819" t="s">
        <v>130</v>
      </c>
      <c r="G134" s="821">
        <v>1024</v>
      </c>
      <c r="H134" s="816" t="s">
        <v>131</v>
      </c>
      <c r="I134" s="821">
        <f t="shared" si="3"/>
        <v>23552</v>
      </c>
      <c r="J134" s="835">
        <v>96075</v>
      </c>
      <c r="K134" s="823">
        <f t="shared" si="4"/>
        <v>72523</v>
      </c>
    </row>
    <row r="135" spans="1:11" s="824" customFormat="1" ht="80.25">
      <c r="A135" s="816">
        <f t="shared" si="5"/>
        <v>130</v>
      </c>
      <c r="B135" s="817">
        <v>14</v>
      </c>
      <c r="C135" s="818" t="s">
        <v>1281</v>
      </c>
      <c r="D135" s="819" t="s">
        <v>610</v>
      </c>
      <c r="E135" s="819" t="s">
        <v>13</v>
      </c>
      <c r="F135" s="819" t="s">
        <v>231</v>
      </c>
      <c r="G135" s="821">
        <v>2720.34</v>
      </c>
      <c r="H135" s="816" t="s">
        <v>15</v>
      </c>
      <c r="I135" s="821">
        <f t="shared" ref="I135:I198" si="6">B135*G135</f>
        <v>38084.76</v>
      </c>
      <c r="J135" s="835">
        <v>148220.28</v>
      </c>
      <c r="K135" s="823">
        <f t="shared" si="4"/>
        <v>110135.51999999999</v>
      </c>
    </row>
    <row r="136" spans="1:11" s="824" customFormat="1">
      <c r="A136" s="816">
        <f t="shared" ref="A136:A199" si="7">A135+1</f>
        <v>131</v>
      </c>
      <c r="B136" s="817">
        <v>23</v>
      </c>
      <c r="C136" s="818" t="s">
        <v>1051</v>
      </c>
      <c r="D136" s="819" t="s">
        <v>610</v>
      </c>
      <c r="E136" s="819" t="s">
        <v>13</v>
      </c>
      <c r="F136" s="819" t="s">
        <v>133</v>
      </c>
      <c r="G136" s="821">
        <v>1024</v>
      </c>
      <c r="H136" s="816" t="s">
        <v>131</v>
      </c>
      <c r="I136" s="821">
        <f t="shared" si="6"/>
        <v>23552</v>
      </c>
      <c r="J136" s="835">
        <v>522000</v>
      </c>
      <c r="K136" s="823">
        <f t="shared" ref="K136:K199" si="8">J136-I136</f>
        <v>498448</v>
      </c>
    </row>
    <row r="137" spans="1:11" s="824" customFormat="1" ht="223.5">
      <c r="A137" s="816">
        <f t="shared" si="7"/>
        <v>132</v>
      </c>
      <c r="B137" s="817">
        <v>3450</v>
      </c>
      <c r="C137" s="818" t="s">
        <v>1282</v>
      </c>
      <c r="D137" s="819" t="s">
        <v>610</v>
      </c>
      <c r="E137" s="819" t="s">
        <v>13</v>
      </c>
      <c r="F137" s="819" t="s">
        <v>232</v>
      </c>
      <c r="G137" s="821">
        <v>1388.84</v>
      </c>
      <c r="H137" s="816" t="s">
        <v>82</v>
      </c>
      <c r="I137" s="821">
        <f t="shared" si="6"/>
        <v>4791498</v>
      </c>
      <c r="J137" s="823">
        <v>809600</v>
      </c>
      <c r="K137" s="823">
        <f t="shared" si="8"/>
        <v>-3981898</v>
      </c>
    </row>
    <row r="138" spans="1:11" s="824" customFormat="1">
      <c r="A138" s="816">
        <f t="shared" si="7"/>
        <v>133</v>
      </c>
      <c r="B138" s="817">
        <v>3450</v>
      </c>
      <c r="C138" s="818" t="s">
        <v>233</v>
      </c>
      <c r="D138" s="819" t="s">
        <v>610</v>
      </c>
      <c r="E138" s="819" t="s">
        <v>13</v>
      </c>
      <c r="F138" s="819" t="s">
        <v>234</v>
      </c>
      <c r="G138" s="821">
        <v>204.1</v>
      </c>
      <c r="H138" s="816" t="s">
        <v>82</v>
      </c>
      <c r="I138" s="821">
        <f t="shared" si="6"/>
        <v>704145</v>
      </c>
      <c r="J138" s="835">
        <v>50000</v>
      </c>
      <c r="K138" s="823">
        <f t="shared" si="8"/>
        <v>-654145</v>
      </c>
    </row>
    <row r="139" spans="1:11" s="824" customFormat="1">
      <c r="A139" s="816">
        <f t="shared" si="7"/>
        <v>134</v>
      </c>
      <c r="B139" s="817">
        <v>35</v>
      </c>
      <c r="C139" s="818" t="s">
        <v>235</v>
      </c>
      <c r="D139" s="819" t="s">
        <v>610</v>
      </c>
      <c r="E139" s="819" t="s">
        <v>13</v>
      </c>
      <c r="F139" s="819" t="s">
        <v>236</v>
      </c>
      <c r="G139" s="821">
        <v>2745</v>
      </c>
      <c r="H139" s="816" t="s">
        <v>15</v>
      </c>
      <c r="I139" s="821">
        <f t="shared" si="6"/>
        <v>96075</v>
      </c>
      <c r="J139" s="835">
        <v>27647.599999999999</v>
      </c>
      <c r="K139" s="823">
        <f t="shared" si="8"/>
        <v>-68427.399999999994</v>
      </c>
    </row>
    <row r="140" spans="1:11" s="824" customFormat="1" ht="31.5">
      <c r="A140" s="816">
        <f t="shared" si="7"/>
        <v>135</v>
      </c>
      <c r="B140" s="817">
        <v>26</v>
      </c>
      <c r="C140" s="818" t="s">
        <v>1064</v>
      </c>
      <c r="D140" s="819" t="s">
        <v>610</v>
      </c>
      <c r="E140" s="819" t="s">
        <v>13</v>
      </c>
      <c r="F140" s="819" t="s">
        <v>238</v>
      </c>
      <c r="G140" s="821">
        <v>5700.78</v>
      </c>
      <c r="H140" s="816" t="s">
        <v>15</v>
      </c>
      <c r="I140" s="821">
        <f t="shared" si="6"/>
        <v>148220.28</v>
      </c>
      <c r="J140" s="823">
        <v>16192.5</v>
      </c>
      <c r="K140" s="823">
        <f t="shared" si="8"/>
        <v>-132027.78</v>
      </c>
    </row>
    <row r="141" spans="1:11" s="824" customFormat="1">
      <c r="A141" s="816">
        <f t="shared" si="7"/>
        <v>136</v>
      </c>
      <c r="B141" s="817">
        <v>500</v>
      </c>
      <c r="C141" s="818" t="s">
        <v>837</v>
      </c>
      <c r="D141" s="819" t="s">
        <v>610</v>
      </c>
      <c r="E141" s="819" t="s">
        <v>50</v>
      </c>
      <c r="F141" s="819" t="s">
        <v>240</v>
      </c>
      <c r="G141" s="821">
        <v>1044</v>
      </c>
      <c r="H141" s="816" t="s">
        <v>82</v>
      </c>
      <c r="I141" s="821">
        <f t="shared" si="6"/>
        <v>522000</v>
      </c>
      <c r="J141" s="835">
        <v>103500</v>
      </c>
      <c r="K141" s="823">
        <f t="shared" si="8"/>
        <v>-418500</v>
      </c>
    </row>
    <row r="142" spans="1:11" s="824" customFormat="1">
      <c r="A142" s="816">
        <f t="shared" si="7"/>
        <v>137</v>
      </c>
      <c r="B142" s="817">
        <v>800</v>
      </c>
      <c r="C142" s="818" t="s">
        <v>1068</v>
      </c>
      <c r="D142" s="819" t="s">
        <v>610</v>
      </c>
      <c r="E142" s="819" t="s">
        <v>50</v>
      </c>
      <c r="F142" s="819" t="s">
        <v>242</v>
      </c>
      <c r="G142" s="821">
        <v>1012</v>
      </c>
      <c r="H142" s="816" t="s">
        <v>82</v>
      </c>
      <c r="I142" s="821">
        <f t="shared" si="6"/>
        <v>809600</v>
      </c>
      <c r="J142" s="823">
        <v>243.1</v>
      </c>
      <c r="K142" s="823">
        <f t="shared" si="8"/>
        <v>-809356.9</v>
      </c>
    </row>
    <row r="143" spans="1:11" s="824" customFormat="1">
      <c r="A143" s="816">
        <f t="shared" si="7"/>
        <v>138</v>
      </c>
      <c r="B143" s="817">
        <v>400</v>
      </c>
      <c r="C143" s="818" t="s">
        <v>1070</v>
      </c>
      <c r="D143" s="819" t="s">
        <v>610</v>
      </c>
      <c r="E143" s="819" t="s">
        <v>50</v>
      </c>
      <c r="F143" s="819" t="s">
        <v>244</v>
      </c>
      <c r="G143" s="821">
        <v>125</v>
      </c>
      <c r="H143" s="816" t="s">
        <v>82</v>
      </c>
      <c r="I143" s="821">
        <f t="shared" si="6"/>
        <v>50000</v>
      </c>
      <c r="J143" s="823">
        <v>203.5</v>
      </c>
      <c r="K143" s="823">
        <f t="shared" si="8"/>
        <v>-49796.5</v>
      </c>
    </row>
    <row r="144" spans="1:11" s="824" customFormat="1" ht="31.5">
      <c r="A144" s="816">
        <f t="shared" si="7"/>
        <v>139</v>
      </c>
      <c r="B144" s="817">
        <v>10</v>
      </c>
      <c r="C144" s="818" t="s">
        <v>836</v>
      </c>
      <c r="D144" s="819" t="s">
        <v>610</v>
      </c>
      <c r="E144" s="819" t="s">
        <v>13</v>
      </c>
      <c r="F144" s="819" t="s">
        <v>97</v>
      </c>
      <c r="G144" s="821">
        <v>2764.76</v>
      </c>
      <c r="H144" s="816" t="s">
        <v>15</v>
      </c>
      <c r="I144" s="821">
        <f t="shared" si="6"/>
        <v>27647.600000000002</v>
      </c>
      <c r="J144" s="835">
        <v>912</v>
      </c>
      <c r="K144" s="823">
        <f t="shared" si="8"/>
        <v>-26735.600000000002</v>
      </c>
    </row>
    <row r="145" spans="1:11" s="824" customFormat="1" ht="79.5">
      <c r="A145" s="816">
        <f t="shared" si="7"/>
        <v>140</v>
      </c>
      <c r="B145" s="817">
        <v>50</v>
      </c>
      <c r="C145" s="818" t="s">
        <v>1340</v>
      </c>
      <c r="D145" s="819" t="s">
        <v>610</v>
      </c>
      <c r="E145" s="819" t="s">
        <v>13</v>
      </c>
      <c r="F145" s="819" t="s">
        <v>1221</v>
      </c>
      <c r="G145" s="821">
        <v>323.85000000000002</v>
      </c>
      <c r="H145" s="816" t="s">
        <v>82</v>
      </c>
      <c r="I145" s="821">
        <f t="shared" si="6"/>
        <v>16192.500000000002</v>
      </c>
      <c r="J145" s="823">
        <v>1689.53</v>
      </c>
      <c r="K145" s="823">
        <f t="shared" si="8"/>
        <v>-14502.970000000001</v>
      </c>
    </row>
    <row r="146" spans="1:11" s="824" customFormat="1" ht="47.25">
      <c r="A146" s="816">
        <f t="shared" si="7"/>
        <v>141</v>
      </c>
      <c r="B146" s="817">
        <v>3450</v>
      </c>
      <c r="C146" s="818" t="s">
        <v>838</v>
      </c>
      <c r="D146" s="819" t="s">
        <v>610</v>
      </c>
      <c r="E146" s="819" t="s">
        <v>13</v>
      </c>
      <c r="F146" s="819" t="s">
        <v>247</v>
      </c>
      <c r="G146" s="821">
        <v>30</v>
      </c>
      <c r="H146" s="816" t="s">
        <v>82</v>
      </c>
      <c r="I146" s="821">
        <f t="shared" si="6"/>
        <v>103500</v>
      </c>
      <c r="J146" s="823">
        <v>600</v>
      </c>
      <c r="K146" s="823">
        <f t="shared" si="8"/>
        <v>-102900</v>
      </c>
    </row>
    <row r="147" spans="1:11" s="824" customFormat="1" ht="47.25">
      <c r="A147" s="816">
        <f t="shared" si="7"/>
        <v>142</v>
      </c>
      <c r="B147" s="817">
        <v>12</v>
      </c>
      <c r="C147" s="818" t="s">
        <v>1076</v>
      </c>
      <c r="D147" s="819" t="s">
        <v>610</v>
      </c>
      <c r="E147" s="819" t="s">
        <v>13</v>
      </c>
      <c r="F147" s="819" t="s">
        <v>249</v>
      </c>
      <c r="G147" s="821">
        <v>512.54999999999995</v>
      </c>
      <c r="H147" s="816" t="s">
        <v>15</v>
      </c>
      <c r="I147" s="821">
        <f t="shared" si="6"/>
        <v>6150.5999999999995</v>
      </c>
      <c r="J147" s="823">
        <v>6150.6</v>
      </c>
      <c r="K147" s="823">
        <f t="shared" si="8"/>
        <v>0</v>
      </c>
    </row>
    <row r="148" spans="1:11" s="824" customFormat="1" ht="47.25">
      <c r="A148" s="816">
        <f t="shared" si="7"/>
        <v>143</v>
      </c>
      <c r="B148" s="817">
        <v>12</v>
      </c>
      <c r="C148" s="818" t="s">
        <v>1284</v>
      </c>
      <c r="D148" s="819" t="s">
        <v>610</v>
      </c>
      <c r="E148" s="819" t="s">
        <v>13</v>
      </c>
      <c r="F148" s="819" t="s">
        <v>251</v>
      </c>
      <c r="G148" s="821">
        <v>1132</v>
      </c>
      <c r="H148" s="816" t="s">
        <v>15</v>
      </c>
      <c r="I148" s="821">
        <f t="shared" si="6"/>
        <v>13584</v>
      </c>
      <c r="J148" s="823">
        <v>13584</v>
      </c>
      <c r="K148" s="823">
        <f t="shared" si="8"/>
        <v>0</v>
      </c>
    </row>
    <row r="149" spans="1:11" s="824" customFormat="1" ht="31.5">
      <c r="A149" s="816">
        <f t="shared" si="7"/>
        <v>144</v>
      </c>
      <c r="B149" s="817">
        <v>6</v>
      </c>
      <c r="C149" s="818" t="s">
        <v>1160</v>
      </c>
      <c r="D149" s="819" t="s">
        <v>610</v>
      </c>
      <c r="E149" s="819" t="s">
        <v>13</v>
      </c>
      <c r="F149" s="819" t="s">
        <v>110</v>
      </c>
      <c r="G149" s="821">
        <v>990.68</v>
      </c>
      <c r="H149" s="816" t="s">
        <v>15</v>
      </c>
      <c r="I149" s="821">
        <f t="shared" si="6"/>
        <v>5944.08</v>
      </c>
      <c r="J149" s="823">
        <v>5944.08</v>
      </c>
      <c r="K149" s="823">
        <f t="shared" si="8"/>
        <v>0</v>
      </c>
    </row>
    <row r="150" spans="1:11" s="824" customFormat="1" ht="80.25">
      <c r="A150" s="816">
        <f t="shared" si="7"/>
        <v>145</v>
      </c>
      <c r="B150" s="817">
        <v>6</v>
      </c>
      <c r="C150" s="818" t="s">
        <v>637</v>
      </c>
      <c r="D150" s="819" t="s">
        <v>610</v>
      </c>
      <c r="E150" s="819" t="s">
        <v>13</v>
      </c>
      <c r="F150" s="819" t="s">
        <v>111</v>
      </c>
      <c r="G150" s="821">
        <v>2643.83</v>
      </c>
      <c r="H150" s="816" t="s">
        <v>15</v>
      </c>
      <c r="I150" s="821">
        <f t="shared" si="6"/>
        <v>15862.98</v>
      </c>
      <c r="J150" s="823">
        <v>15862.98</v>
      </c>
      <c r="K150" s="823">
        <f t="shared" si="8"/>
        <v>0</v>
      </c>
    </row>
    <row r="151" spans="1:11" s="824" customFormat="1" ht="48">
      <c r="A151" s="816">
        <f t="shared" si="7"/>
        <v>146</v>
      </c>
      <c r="B151" s="817">
        <v>106.83</v>
      </c>
      <c r="C151" s="818" t="s">
        <v>1285</v>
      </c>
      <c r="D151" s="819" t="s">
        <v>610</v>
      </c>
      <c r="E151" s="819" t="s">
        <v>13</v>
      </c>
      <c r="F151" s="819" t="s">
        <v>1286</v>
      </c>
      <c r="G151" s="821">
        <v>50</v>
      </c>
      <c r="H151" s="816" t="s">
        <v>74</v>
      </c>
      <c r="I151" s="821">
        <f t="shared" si="6"/>
        <v>5341.5</v>
      </c>
      <c r="J151" s="823">
        <v>5341.5</v>
      </c>
      <c r="K151" s="823">
        <f t="shared" si="8"/>
        <v>0</v>
      </c>
    </row>
    <row r="152" spans="1:11" s="824" customFormat="1" ht="47.25">
      <c r="A152" s="816">
        <f t="shared" si="7"/>
        <v>147</v>
      </c>
      <c r="B152" s="817">
        <v>6.3</v>
      </c>
      <c r="C152" s="818" t="s">
        <v>112</v>
      </c>
      <c r="D152" s="819" t="s">
        <v>610</v>
      </c>
      <c r="E152" s="819" t="s">
        <v>13</v>
      </c>
      <c r="F152" s="819" t="s">
        <v>113</v>
      </c>
      <c r="G152" s="821">
        <v>6579</v>
      </c>
      <c r="H152" s="816" t="s">
        <v>114</v>
      </c>
      <c r="I152" s="821">
        <f t="shared" si="6"/>
        <v>41447.699999999997</v>
      </c>
      <c r="J152" s="823">
        <v>41447.699999999997</v>
      </c>
      <c r="K152" s="823">
        <f t="shared" si="8"/>
        <v>0</v>
      </c>
    </row>
    <row r="153" spans="1:11" s="824" customFormat="1" ht="31.5">
      <c r="A153" s="816">
        <f t="shared" si="7"/>
        <v>148</v>
      </c>
      <c r="B153" s="817">
        <v>0.186</v>
      </c>
      <c r="C153" s="818" t="s">
        <v>115</v>
      </c>
      <c r="D153" s="819" t="s">
        <v>610</v>
      </c>
      <c r="E153" s="819" t="s">
        <v>13</v>
      </c>
      <c r="F153" s="819" t="s">
        <v>116</v>
      </c>
      <c r="G153" s="821">
        <v>3893</v>
      </c>
      <c r="H153" s="816" t="s">
        <v>114</v>
      </c>
      <c r="I153" s="821">
        <f t="shared" si="6"/>
        <v>724.09799999999996</v>
      </c>
      <c r="J153" s="835">
        <v>724.1</v>
      </c>
      <c r="K153" s="823">
        <f t="shared" si="8"/>
        <v>2.0000000000663931E-3</v>
      </c>
    </row>
    <row r="154" spans="1:11" s="824" customFormat="1" ht="78.75">
      <c r="A154" s="816">
        <f t="shared" si="7"/>
        <v>149</v>
      </c>
      <c r="B154" s="817">
        <v>0.6</v>
      </c>
      <c r="C154" s="818" t="s">
        <v>634</v>
      </c>
      <c r="D154" s="819" t="s">
        <v>610</v>
      </c>
      <c r="E154" s="819" t="s">
        <v>13</v>
      </c>
      <c r="F154" s="819" t="s">
        <v>57</v>
      </c>
      <c r="G154" s="821">
        <v>3426</v>
      </c>
      <c r="H154" s="816" t="s">
        <v>58</v>
      </c>
      <c r="I154" s="821">
        <f t="shared" si="6"/>
        <v>2055.6</v>
      </c>
      <c r="J154" s="823">
        <v>2055.6</v>
      </c>
      <c r="K154" s="823">
        <f t="shared" si="8"/>
        <v>0</v>
      </c>
    </row>
    <row r="155" spans="1:11" s="824" customFormat="1">
      <c r="A155" s="816">
        <f t="shared" si="7"/>
        <v>150</v>
      </c>
      <c r="B155" s="817">
        <v>3</v>
      </c>
      <c r="C155" s="818" t="s">
        <v>256</v>
      </c>
      <c r="D155" s="819" t="s">
        <v>610</v>
      </c>
      <c r="E155" s="819" t="s">
        <v>13</v>
      </c>
      <c r="F155" s="819" t="s">
        <v>257</v>
      </c>
      <c r="G155" s="821">
        <v>880</v>
      </c>
      <c r="H155" s="816" t="s">
        <v>44</v>
      </c>
      <c r="I155" s="821">
        <f t="shared" si="6"/>
        <v>2640</v>
      </c>
      <c r="J155" s="835">
        <v>2640</v>
      </c>
      <c r="K155" s="823">
        <f t="shared" si="8"/>
        <v>0</v>
      </c>
    </row>
    <row r="156" spans="1:11" s="824" customFormat="1">
      <c r="A156" s="816">
        <f t="shared" si="7"/>
        <v>151</v>
      </c>
      <c r="B156" s="817">
        <v>3</v>
      </c>
      <c r="C156" s="818" t="s">
        <v>258</v>
      </c>
      <c r="D156" s="819" t="s">
        <v>610</v>
      </c>
      <c r="E156" s="819" t="s">
        <v>13</v>
      </c>
      <c r="F156" s="819" t="s">
        <v>259</v>
      </c>
      <c r="G156" s="821">
        <v>4500</v>
      </c>
      <c r="H156" s="816" t="s">
        <v>15</v>
      </c>
      <c r="I156" s="821">
        <f t="shared" si="6"/>
        <v>13500</v>
      </c>
      <c r="J156" s="823">
        <v>378</v>
      </c>
      <c r="K156" s="823">
        <f t="shared" si="8"/>
        <v>-13122</v>
      </c>
    </row>
    <row r="157" spans="1:11" s="824" customFormat="1">
      <c r="A157" s="816">
        <f t="shared" si="7"/>
        <v>152</v>
      </c>
      <c r="B157" s="817">
        <v>6</v>
      </c>
      <c r="C157" s="818" t="s">
        <v>1287</v>
      </c>
      <c r="D157" s="819" t="s">
        <v>610</v>
      </c>
      <c r="E157" s="819" t="s">
        <v>50</v>
      </c>
      <c r="F157" s="819" t="s">
        <v>260</v>
      </c>
      <c r="G157" s="821">
        <v>2789</v>
      </c>
      <c r="H157" s="816" t="s">
        <v>15</v>
      </c>
      <c r="I157" s="821">
        <f t="shared" si="6"/>
        <v>16734</v>
      </c>
      <c r="J157" s="823">
        <v>237</v>
      </c>
      <c r="K157" s="823">
        <f t="shared" si="8"/>
        <v>-16497</v>
      </c>
    </row>
    <row r="158" spans="1:11" s="824" customFormat="1" ht="63">
      <c r="A158" s="816">
        <f t="shared" si="7"/>
        <v>153</v>
      </c>
      <c r="B158" s="817">
        <v>6</v>
      </c>
      <c r="C158" s="818" t="s">
        <v>68</v>
      </c>
      <c r="D158" s="819" t="s">
        <v>610</v>
      </c>
      <c r="E158" s="819" t="s">
        <v>13</v>
      </c>
      <c r="F158" s="819" t="s">
        <v>69</v>
      </c>
      <c r="G158" s="821">
        <v>1234.2</v>
      </c>
      <c r="H158" s="816" t="s">
        <v>15</v>
      </c>
      <c r="I158" s="821">
        <f t="shared" si="6"/>
        <v>7405.2000000000007</v>
      </c>
      <c r="J158" s="823">
        <v>13500</v>
      </c>
      <c r="K158" s="823">
        <f t="shared" si="8"/>
        <v>6094.7999999999993</v>
      </c>
    </row>
    <row r="159" spans="1:11" s="824" customFormat="1" ht="63">
      <c r="A159" s="816">
        <f t="shared" si="7"/>
        <v>154</v>
      </c>
      <c r="B159" s="817">
        <v>6</v>
      </c>
      <c r="C159" s="818" t="s">
        <v>70</v>
      </c>
      <c r="D159" s="819" t="s">
        <v>610</v>
      </c>
      <c r="E159" s="819" t="s">
        <v>13</v>
      </c>
      <c r="F159" s="819" t="s">
        <v>71</v>
      </c>
      <c r="G159" s="821">
        <v>386</v>
      </c>
      <c r="H159" s="816" t="s">
        <v>15</v>
      </c>
      <c r="I159" s="821">
        <f t="shared" si="6"/>
        <v>2316</v>
      </c>
      <c r="J159" s="823">
        <v>16734</v>
      </c>
      <c r="K159" s="823">
        <f t="shared" si="8"/>
        <v>14418</v>
      </c>
    </row>
    <row r="160" spans="1:11" s="824" customFormat="1" ht="94.5">
      <c r="A160" s="816">
        <f t="shared" si="7"/>
        <v>155</v>
      </c>
      <c r="B160" s="817">
        <v>35</v>
      </c>
      <c r="C160" s="818" t="s">
        <v>1083</v>
      </c>
      <c r="D160" s="819" t="s">
        <v>610</v>
      </c>
      <c r="E160" s="819" t="s">
        <v>50</v>
      </c>
      <c r="F160" s="819" t="s">
        <v>264</v>
      </c>
      <c r="G160" s="821">
        <v>484</v>
      </c>
      <c r="H160" s="816" t="s">
        <v>15</v>
      </c>
      <c r="I160" s="821">
        <f t="shared" si="6"/>
        <v>16940</v>
      </c>
      <c r="J160" s="823">
        <v>7405.2</v>
      </c>
      <c r="K160" s="823">
        <f t="shared" si="8"/>
        <v>-9534.7999999999993</v>
      </c>
    </row>
    <row r="161" spans="1:12" s="824" customFormat="1">
      <c r="A161" s="816">
        <f t="shared" si="7"/>
        <v>156</v>
      </c>
      <c r="B161" s="817">
        <v>12</v>
      </c>
      <c r="C161" s="818" t="s">
        <v>265</v>
      </c>
      <c r="D161" s="819" t="s">
        <v>610</v>
      </c>
      <c r="E161" s="819" t="s">
        <v>13</v>
      </c>
      <c r="F161" s="819" t="s">
        <v>266</v>
      </c>
      <c r="G161" s="821">
        <v>53</v>
      </c>
      <c r="H161" s="816" t="s">
        <v>15</v>
      </c>
      <c r="I161" s="821">
        <f t="shared" si="6"/>
        <v>636</v>
      </c>
      <c r="J161" s="823">
        <v>2316</v>
      </c>
      <c r="K161" s="823">
        <f t="shared" si="8"/>
        <v>1680</v>
      </c>
    </row>
    <row r="162" spans="1:12" s="824" customFormat="1">
      <c r="A162" s="816">
        <f t="shared" si="7"/>
        <v>157</v>
      </c>
      <c r="B162" s="817">
        <v>100</v>
      </c>
      <c r="C162" s="818" t="s">
        <v>377</v>
      </c>
      <c r="D162" s="819" t="s">
        <v>610</v>
      </c>
      <c r="E162" s="819" t="s">
        <v>50</v>
      </c>
      <c r="F162" s="819" t="s">
        <v>78</v>
      </c>
      <c r="G162" s="821">
        <v>117.5</v>
      </c>
      <c r="H162" s="816" t="s">
        <v>79</v>
      </c>
      <c r="I162" s="821">
        <f t="shared" si="6"/>
        <v>11750</v>
      </c>
      <c r="J162" s="823">
        <v>16940</v>
      </c>
      <c r="K162" s="823">
        <f t="shared" si="8"/>
        <v>5190</v>
      </c>
    </row>
    <row r="163" spans="1:12" s="824" customFormat="1" ht="31.5">
      <c r="A163" s="816">
        <f t="shared" si="7"/>
        <v>158</v>
      </c>
      <c r="B163" s="817">
        <v>3</v>
      </c>
      <c r="C163" s="818" t="s">
        <v>276</v>
      </c>
      <c r="D163" s="819" t="s">
        <v>610</v>
      </c>
      <c r="E163" s="819" t="s">
        <v>13</v>
      </c>
      <c r="F163" s="819" t="s">
        <v>123</v>
      </c>
      <c r="G163" s="821">
        <v>142</v>
      </c>
      <c r="H163" s="816" t="s">
        <v>15</v>
      </c>
      <c r="I163" s="821">
        <f t="shared" si="6"/>
        <v>426</v>
      </c>
      <c r="J163" s="835">
        <v>636</v>
      </c>
      <c r="K163" s="823">
        <f t="shared" si="8"/>
        <v>210</v>
      </c>
    </row>
    <row r="164" spans="1:12" s="824" customFormat="1" ht="31.5">
      <c r="A164" s="816">
        <f t="shared" si="7"/>
        <v>159</v>
      </c>
      <c r="B164" s="817">
        <v>3</v>
      </c>
      <c r="C164" s="818" t="s">
        <v>274</v>
      </c>
      <c r="D164" s="819" t="s">
        <v>610</v>
      </c>
      <c r="E164" s="819" t="s">
        <v>13</v>
      </c>
      <c r="F164" s="819" t="s">
        <v>275</v>
      </c>
      <c r="G164" s="821">
        <v>146.63</v>
      </c>
      <c r="H164" s="816" t="s">
        <v>15</v>
      </c>
      <c r="I164" s="821">
        <f t="shared" si="6"/>
        <v>439.89</v>
      </c>
      <c r="J164" s="823">
        <v>11750</v>
      </c>
      <c r="K164" s="823">
        <f t="shared" si="8"/>
        <v>11310.11</v>
      </c>
    </row>
    <row r="165" spans="1:12" s="824" customFormat="1">
      <c r="A165" s="816">
        <f t="shared" si="7"/>
        <v>160</v>
      </c>
      <c r="B165" s="817">
        <v>600</v>
      </c>
      <c r="C165" s="818" t="s">
        <v>833</v>
      </c>
      <c r="D165" s="819" t="s">
        <v>610</v>
      </c>
      <c r="E165" s="819" t="s">
        <v>50</v>
      </c>
      <c r="F165" s="819" t="s">
        <v>199</v>
      </c>
      <c r="G165" s="821">
        <v>57.45</v>
      </c>
      <c r="H165" s="816" t="s">
        <v>1316</v>
      </c>
      <c r="I165" s="821">
        <f t="shared" si="6"/>
        <v>34470</v>
      </c>
      <c r="J165" s="823">
        <v>426</v>
      </c>
      <c r="K165" s="823">
        <f t="shared" si="8"/>
        <v>-34044</v>
      </c>
    </row>
    <row r="166" spans="1:12" s="824" customFormat="1">
      <c r="A166" s="816">
        <f t="shared" si="7"/>
        <v>161</v>
      </c>
      <c r="B166" s="817">
        <v>500</v>
      </c>
      <c r="C166" s="818" t="s">
        <v>200</v>
      </c>
      <c r="D166" s="819" t="s">
        <v>610</v>
      </c>
      <c r="E166" s="819" t="s">
        <v>50</v>
      </c>
      <c r="F166" s="819" t="s">
        <v>201</v>
      </c>
      <c r="G166" s="821">
        <v>56.42</v>
      </c>
      <c r="H166" s="816" t="s">
        <v>1316</v>
      </c>
      <c r="I166" s="821">
        <f t="shared" si="6"/>
        <v>28210</v>
      </c>
      <c r="J166" s="823">
        <v>439.89</v>
      </c>
      <c r="K166" s="823">
        <f t="shared" si="8"/>
        <v>-27770.11</v>
      </c>
      <c r="L166" s="835">
        <f>SUM(I128:I166)</f>
        <v>7607920.2979999995</v>
      </c>
    </row>
    <row r="167" spans="1:12" s="824" customFormat="1">
      <c r="A167" s="816">
        <f t="shared" si="7"/>
        <v>162</v>
      </c>
      <c r="B167" s="817">
        <v>3000</v>
      </c>
      <c r="C167" s="818" t="s">
        <v>216</v>
      </c>
      <c r="D167" s="819" t="s">
        <v>610</v>
      </c>
      <c r="E167" s="819" t="s">
        <v>50</v>
      </c>
      <c r="F167" s="819" t="s">
        <v>217</v>
      </c>
      <c r="G167" s="821">
        <v>60.75</v>
      </c>
      <c r="H167" s="816" t="s">
        <v>1307</v>
      </c>
      <c r="I167" s="821">
        <f t="shared" si="6"/>
        <v>182250</v>
      </c>
      <c r="J167" s="835">
        <v>765</v>
      </c>
      <c r="K167" s="823">
        <f t="shared" si="8"/>
        <v>-181485</v>
      </c>
      <c r="L167" s="823"/>
    </row>
    <row r="168" spans="1:12" s="824" customFormat="1" ht="31.5">
      <c r="A168" s="816">
        <f t="shared" si="7"/>
        <v>163</v>
      </c>
      <c r="B168" s="817">
        <v>3</v>
      </c>
      <c r="C168" s="818" t="s">
        <v>832</v>
      </c>
      <c r="D168" s="819" t="s">
        <v>610</v>
      </c>
      <c r="E168" s="819" t="s">
        <v>50</v>
      </c>
      <c r="F168" s="819" t="s">
        <v>281</v>
      </c>
      <c r="G168" s="821">
        <v>40658.78</v>
      </c>
      <c r="H168" s="816" t="s">
        <v>1305</v>
      </c>
      <c r="I168" s="821">
        <f t="shared" si="6"/>
        <v>121976.34</v>
      </c>
      <c r="J168" s="823">
        <v>13312</v>
      </c>
      <c r="K168" s="823">
        <f t="shared" si="8"/>
        <v>-108664.34</v>
      </c>
    </row>
    <row r="169" spans="1:12" s="824" customFormat="1">
      <c r="A169" s="816">
        <f t="shared" si="7"/>
        <v>164</v>
      </c>
      <c r="B169" s="817">
        <v>10</v>
      </c>
      <c r="C169" s="818" t="s">
        <v>204</v>
      </c>
      <c r="D169" s="819" t="s">
        <v>610</v>
      </c>
      <c r="E169" s="819" t="s">
        <v>50</v>
      </c>
      <c r="F169" s="819" t="s">
        <v>205</v>
      </c>
      <c r="G169" s="821">
        <v>4554</v>
      </c>
      <c r="H169" s="816" t="s">
        <v>1305</v>
      </c>
      <c r="I169" s="821">
        <f t="shared" si="6"/>
        <v>45540</v>
      </c>
      <c r="J169" s="823">
        <v>23097.9</v>
      </c>
      <c r="K169" s="823">
        <f t="shared" si="8"/>
        <v>-22442.1</v>
      </c>
    </row>
    <row r="170" spans="1:12" s="824" customFormat="1">
      <c r="A170" s="816">
        <f t="shared" si="7"/>
        <v>165</v>
      </c>
      <c r="B170" s="817">
        <v>26</v>
      </c>
      <c r="C170" s="818" t="s">
        <v>277</v>
      </c>
      <c r="D170" s="819" t="s">
        <v>610</v>
      </c>
      <c r="E170" s="819" t="s">
        <v>50</v>
      </c>
      <c r="F170" s="819" t="s">
        <v>278</v>
      </c>
      <c r="G170" s="821">
        <v>24151</v>
      </c>
      <c r="H170" s="816" t="s">
        <v>1316</v>
      </c>
      <c r="I170" s="821">
        <f t="shared" si="6"/>
        <v>627926</v>
      </c>
      <c r="J170" s="823">
        <v>13312</v>
      </c>
      <c r="K170" s="823">
        <f t="shared" si="8"/>
        <v>-614614</v>
      </c>
    </row>
    <row r="171" spans="1:12" s="824" customFormat="1">
      <c r="A171" s="816">
        <f t="shared" si="7"/>
        <v>166</v>
      </c>
      <c r="B171" s="817">
        <v>1</v>
      </c>
      <c r="C171" s="818" t="s">
        <v>226</v>
      </c>
      <c r="D171" s="819" t="s">
        <v>610</v>
      </c>
      <c r="E171" s="819" t="s">
        <v>13</v>
      </c>
      <c r="F171" s="819" t="s">
        <v>227</v>
      </c>
      <c r="G171" s="821">
        <v>765</v>
      </c>
      <c r="H171" s="816" t="s">
        <v>228</v>
      </c>
      <c r="I171" s="821">
        <f t="shared" si="6"/>
        <v>765</v>
      </c>
      <c r="J171" s="823">
        <v>3909141.6</v>
      </c>
      <c r="K171" s="823">
        <f t="shared" si="8"/>
        <v>3908376.6</v>
      </c>
    </row>
    <row r="172" spans="1:12" s="824" customFormat="1">
      <c r="A172" s="816">
        <f t="shared" si="7"/>
        <v>167</v>
      </c>
      <c r="B172" s="817">
        <v>13</v>
      </c>
      <c r="C172" s="818" t="s">
        <v>129</v>
      </c>
      <c r="D172" s="819" t="s">
        <v>610</v>
      </c>
      <c r="E172" s="819" t="s">
        <v>13</v>
      </c>
      <c r="F172" s="819" t="s">
        <v>130</v>
      </c>
      <c r="G172" s="821">
        <v>1024</v>
      </c>
      <c r="H172" s="816" t="s">
        <v>131</v>
      </c>
      <c r="I172" s="821">
        <f t="shared" si="6"/>
        <v>13312</v>
      </c>
      <c r="J172" s="823">
        <v>98820</v>
      </c>
      <c r="K172" s="823">
        <f t="shared" si="8"/>
        <v>85508</v>
      </c>
    </row>
    <row r="173" spans="1:12" s="824" customFormat="1" ht="79.5">
      <c r="A173" s="816">
        <f t="shared" si="7"/>
        <v>168</v>
      </c>
      <c r="B173" s="817">
        <v>7</v>
      </c>
      <c r="C173" s="818" t="s">
        <v>843</v>
      </c>
      <c r="D173" s="819" t="s">
        <v>610</v>
      </c>
      <c r="E173" s="819" t="s">
        <v>13</v>
      </c>
      <c r="F173" s="819" t="s">
        <v>24</v>
      </c>
      <c r="G173" s="821">
        <v>3299.7</v>
      </c>
      <c r="H173" s="816" t="s">
        <v>15</v>
      </c>
      <c r="I173" s="821">
        <f t="shared" si="6"/>
        <v>23097.899999999998</v>
      </c>
      <c r="J173" s="823">
        <v>48430.85</v>
      </c>
      <c r="K173" s="823">
        <f t="shared" si="8"/>
        <v>25332.95</v>
      </c>
    </row>
    <row r="174" spans="1:12" s="824" customFormat="1">
      <c r="A174" s="816">
        <f t="shared" si="7"/>
        <v>169</v>
      </c>
      <c r="B174" s="817">
        <v>13</v>
      </c>
      <c r="C174" s="818" t="s">
        <v>132</v>
      </c>
      <c r="D174" s="819" t="s">
        <v>610</v>
      </c>
      <c r="E174" s="819" t="s">
        <v>13</v>
      </c>
      <c r="F174" s="819" t="s">
        <v>133</v>
      </c>
      <c r="G174" s="821">
        <v>1024</v>
      </c>
      <c r="H174" s="816" t="s">
        <v>131</v>
      </c>
      <c r="I174" s="821">
        <f t="shared" si="6"/>
        <v>13312</v>
      </c>
      <c r="J174" s="835">
        <v>370000</v>
      </c>
      <c r="K174" s="823">
        <f t="shared" si="8"/>
        <v>356688</v>
      </c>
    </row>
    <row r="175" spans="1:12" s="824" customFormat="1" ht="191.25">
      <c r="A175" s="816">
        <f t="shared" si="7"/>
        <v>170</v>
      </c>
      <c r="B175" s="817">
        <v>3640</v>
      </c>
      <c r="C175" s="818" t="s">
        <v>1289</v>
      </c>
      <c r="D175" s="819" t="s">
        <v>610</v>
      </c>
      <c r="E175" s="819" t="s">
        <v>13</v>
      </c>
      <c r="F175" s="819" t="s">
        <v>284</v>
      </c>
      <c r="G175" s="821">
        <v>1073.94</v>
      </c>
      <c r="H175" s="816" t="s">
        <v>82</v>
      </c>
      <c r="I175" s="821">
        <f t="shared" si="6"/>
        <v>3909141.6</v>
      </c>
      <c r="J175" s="835">
        <v>759000</v>
      </c>
      <c r="K175" s="823">
        <f t="shared" si="8"/>
        <v>-3150141.6</v>
      </c>
    </row>
    <row r="176" spans="1:12" s="824" customFormat="1">
      <c r="A176" s="816">
        <f t="shared" si="7"/>
        <v>171</v>
      </c>
      <c r="B176" s="817">
        <v>36</v>
      </c>
      <c r="C176" s="818" t="s">
        <v>235</v>
      </c>
      <c r="D176" s="819" t="s">
        <v>610</v>
      </c>
      <c r="E176" s="819" t="s">
        <v>13</v>
      </c>
      <c r="F176" s="819" t="s">
        <v>236</v>
      </c>
      <c r="G176" s="821">
        <v>2745</v>
      </c>
      <c r="H176" s="816" t="s">
        <v>15</v>
      </c>
      <c r="I176" s="821">
        <f t="shared" si="6"/>
        <v>98820</v>
      </c>
      <c r="J176" s="823">
        <v>40000</v>
      </c>
      <c r="K176" s="823">
        <f t="shared" si="8"/>
        <v>-58820</v>
      </c>
    </row>
    <row r="177" spans="1:11" s="824" customFormat="1">
      <c r="A177" s="816">
        <f t="shared" si="7"/>
        <v>172</v>
      </c>
      <c r="B177" s="817">
        <v>13</v>
      </c>
      <c r="C177" s="818" t="s">
        <v>1290</v>
      </c>
      <c r="D177" s="819" t="s">
        <v>610</v>
      </c>
      <c r="E177" s="819" t="s">
        <v>13</v>
      </c>
      <c r="F177" s="819" t="s">
        <v>287</v>
      </c>
      <c r="G177" s="821">
        <v>3725.45</v>
      </c>
      <c r="H177" s="816" t="s">
        <v>15</v>
      </c>
      <c r="I177" s="821">
        <f t="shared" si="6"/>
        <v>48430.85</v>
      </c>
      <c r="J177" s="823">
        <v>33188.82</v>
      </c>
      <c r="K177" s="823">
        <f t="shared" si="8"/>
        <v>-15242.029999999999</v>
      </c>
    </row>
    <row r="178" spans="1:11" s="824" customFormat="1">
      <c r="A178" s="816">
        <f t="shared" si="7"/>
        <v>173</v>
      </c>
      <c r="B178" s="817">
        <v>500</v>
      </c>
      <c r="C178" s="818" t="s">
        <v>1354</v>
      </c>
      <c r="D178" s="819" t="s">
        <v>610</v>
      </c>
      <c r="E178" s="819" t="s">
        <v>50</v>
      </c>
      <c r="F178" s="819" t="s">
        <v>289</v>
      </c>
      <c r="G178" s="821">
        <v>740</v>
      </c>
      <c r="H178" s="816" t="s">
        <v>82</v>
      </c>
      <c r="I178" s="821">
        <f t="shared" si="6"/>
        <v>370000</v>
      </c>
      <c r="J178" s="823">
        <v>23052.799999999999</v>
      </c>
      <c r="K178" s="823">
        <f t="shared" si="8"/>
        <v>-346947.2</v>
      </c>
    </row>
    <row r="179" spans="1:11" s="824" customFormat="1">
      <c r="A179" s="816">
        <f t="shared" si="7"/>
        <v>174</v>
      </c>
      <c r="B179" s="817">
        <v>1000</v>
      </c>
      <c r="C179" s="818" t="s">
        <v>844</v>
      </c>
      <c r="D179" s="819" t="s">
        <v>610</v>
      </c>
      <c r="E179" s="819" t="s">
        <v>50</v>
      </c>
      <c r="F179" s="819" t="s">
        <v>291</v>
      </c>
      <c r="G179" s="821">
        <v>759</v>
      </c>
      <c r="H179" s="816" t="s">
        <v>82</v>
      </c>
      <c r="I179" s="821">
        <f t="shared" si="6"/>
        <v>759000</v>
      </c>
      <c r="J179" s="823">
        <v>109200</v>
      </c>
      <c r="K179" s="823">
        <f t="shared" si="8"/>
        <v>-649800</v>
      </c>
    </row>
    <row r="180" spans="1:11" s="824" customFormat="1">
      <c r="A180" s="816">
        <f t="shared" si="7"/>
        <v>175</v>
      </c>
      <c r="B180" s="817">
        <v>500</v>
      </c>
      <c r="C180" s="818" t="s">
        <v>1292</v>
      </c>
      <c r="D180" s="819" t="s">
        <v>610</v>
      </c>
      <c r="E180" s="819" t="s">
        <v>50</v>
      </c>
      <c r="F180" s="819" t="s">
        <v>293</v>
      </c>
      <c r="G180" s="821">
        <v>80</v>
      </c>
      <c r="H180" s="816" t="s">
        <v>82</v>
      </c>
      <c r="I180" s="821">
        <f t="shared" si="6"/>
        <v>40000</v>
      </c>
      <c r="J180" s="835">
        <v>309.39999999999998</v>
      </c>
      <c r="K180" s="823">
        <f t="shared" si="8"/>
        <v>-39690.6</v>
      </c>
    </row>
    <row r="181" spans="1:11" s="824" customFormat="1" ht="31.5">
      <c r="A181" s="816">
        <f t="shared" si="7"/>
        <v>176</v>
      </c>
      <c r="B181" s="817">
        <v>14</v>
      </c>
      <c r="C181" s="818" t="s">
        <v>294</v>
      </c>
      <c r="D181" s="819" t="s">
        <v>610</v>
      </c>
      <c r="E181" s="819" t="s">
        <v>13</v>
      </c>
      <c r="F181" s="819" t="s">
        <v>295</v>
      </c>
      <c r="G181" s="821">
        <v>2370.63</v>
      </c>
      <c r="H181" s="816" t="s">
        <v>15</v>
      </c>
      <c r="I181" s="821">
        <f t="shared" si="6"/>
        <v>33188.82</v>
      </c>
      <c r="J181" s="835">
        <v>259</v>
      </c>
      <c r="K181" s="823">
        <f t="shared" si="8"/>
        <v>-32929.82</v>
      </c>
    </row>
    <row r="182" spans="1:11" s="824" customFormat="1" ht="79.5">
      <c r="A182" s="816">
        <f t="shared" si="7"/>
        <v>177</v>
      </c>
      <c r="B182" s="817">
        <v>160</v>
      </c>
      <c r="C182" s="818" t="s">
        <v>1346</v>
      </c>
      <c r="D182" s="819" t="s">
        <v>610</v>
      </c>
      <c r="E182" s="819" t="s">
        <v>13</v>
      </c>
      <c r="F182" s="819" t="s">
        <v>285</v>
      </c>
      <c r="G182" s="821">
        <v>144.08000000000001</v>
      </c>
      <c r="H182" s="816" t="s">
        <v>82</v>
      </c>
      <c r="I182" s="821">
        <f t="shared" si="6"/>
        <v>23052.800000000003</v>
      </c>
      <c r="J182" s="823">
        <v>1520</v>
      </c>
      <c r="K182" s="823">
        <f t="shared" si="8"/>
        <v>-21532.800000000003</v>
      </c>
    </row>
    <row r="183" spans="1:11" s="824" customFormat="1" ht="47.25">
      <c r="A183" s="816">
        <f t="shared" si="7"/>
        <v>178</v>
      </c>
      <c r="B183" s="817">
        <v>3640</v>
      </c>
      <c r="C183" s="818" t="s">
        <v>838</v>
      </c>
      <c r="D183" s="819" t="s">
        <v>610</v>
      </c>
      <c r="E183" s="819" t="s">
        <v>13</v>
      </c>
      <c r="F183" s="819" t="s">
        <v>247</v>
      </c>
      <c r="G183" s="821">
        <v>30</v>
      </c>
      <c r="H183" s="816" t="s">
        <v>82</v>
      </c>
      <c r="I183" s="821">
        <f t="shared" si="6"/>
        <v>109200</v>
      </c>
      <c r="J183" s="823">
        <v>2637.31</v>
      </c>
      <c r="K183" s="823">
        <f t="shared" si="8"/>
        <v>-106562.69</v>
      </c>
    </row>
    <row r="184" spans="1:11" s="824" customFormat="1" ht="47.25">
      <c r="A184" s="816">
        <f t="shared" si="7"/>
        <v>179</v>
      </c>
      <c r="B184" s="817">
        <v>20</v>
      </c>
      <c r="C184" s="818" t="s">
        <v>839</v>
      </c>
      <c r="D184" s="819" t="s">
        <v>610</v>
      </c>
      <c r="E184" s="819" t="s">
        <v>13</v>
      </c>
      <c r="F184" s="819" t="s">
        <v>249</v>
      </c>
      <c r="G184" s="821">
        <v>512.54999999999995</v>
      </c>
      <c r="H184" s="816" t="s">
        <v>15</v>
      </c>
      <c r="I184" s="821">
        <f t="shared" si="6"/>
        <v>10251</v>
      </c>
      <c r="J184" s="835">
        <v>1000</v>
      </c>
      <c r="K184" s="823">
        <f t="shared" si="8"/>
        <v>-9251</v>
      </c>
    </row>
    <row r="185" spans="1:11" s="824" customFormat="1" ht="47.25">
      <c r="A185" s="816">
        <f t="shared" si="7"/>
        <v>180</v>
      </c>
      <c r="B185" s="817">
        <v>20</v>
      </c>
      <c r="C185" s="818" t="s">
        <v>250</v>
      </c>
      <c r="D185" s="819" t="s">
        <v>610</v>
      </c>
      <c r="E185" s="819" t="s">
        <v>13</v>
      </c>
      <c r="F185" s="819" t="s">
        <v>251</v>
      </c>
      <c r="G185" s="821">
        <v>1132</v>
      </c>
      <c r="H185" s="816" t="s">
        <v>15</v>
      </c>
      <c r="I185" s="821">
        <f t="shared" si="6"/>
        <v>22640</v>
      </c>
      <c r="J185" s="835">
        <v>10251</v>
      </c>
      <c r="K185" s="823">
        <f t="shared" si="8"/>
        <v>-12389</v>
      </c>
    </row>
    <row r="186" spans="1:11" s="824" customFormat="1" ht="33">
      <c r="A186" s="816">
        <f t="shared" si="7"/>
        <v>181</v>
      </c>
      <c r="B186" s="817">
        <v>10</v>
      </c>
      <c r="C186" s="818" t="s">
        <v>1296</v>
      </c>
      <c r="D186" s="819" t="s">
        <v>610</v>
      </c>
      <c r="E186" s="819" t="s">
        <v>13</v>
      </c>
      <c r="F186" s="819" t="s">
        <v>110</v>
      </c>
      <c r="G186" s="821">
        <v>990.68</v>
      </c>
      <c r="H186" s="816" t="s">
        <v>15</v>
      </c>
      <c r="I186" s="821">
        <f t="shared" si="6"/>
        <v>9906.7999999999993</v>
      </c>
      <c r="J186" s="823">
        <v>22640</v>
      </c>
      <c r="K186" s="823">
        <f t="shared" si="8"/>
        <v>12733.2</v>
      </c>
    </row>
    <row r="187" spans="1:11" s="824" customFormat="1" ht="80.25">
      <c r="A187" s="816">
        <f t="shared" si="7"/>
        <v>182</v>
      </c>
      <c r="B187" s="817">
        <v>10</v>
      </c>
      <c r="C187" s="818" t="s">
        <v>637</v>
      </c>
      <c r="D187" s="819" t="s">
        <v>610</v>
      </c>
      <c r="E187" s="819" t="s">
        <v>13</v>
      </c>
      <c r="F187" s="819" t="s">
        <v>111</v>
      </c>
      <c r="G187" s="821">
        <v>2643.83</v>
      </c>
      <c r="H187" s="816" t="s">
        <v>15</v>
      </c>
      <c r="I187" s="821">
        <f t="shared" si="6"/>
        <v>26438.3</v>
      </c>
      <c r="J187" s="823">
        <v>9906.7999999999993</v>
      </c>
      <c r="K187" s="823">
        <f t="shared" si="8"/>
        <v>-16531.5</v>
      </c>
    </row>
    <row r="188" spans="1:11" s="824" customFormat="1" ht="95.25">
      <c r="A188" s="816">
        <f t="shared" si="7"/>
        <v>183</v>
      </c>
      <c r="B188" s="817">
        <v>208.33</v>
      </c>
      <c r="C188" s="818" t="s">
        <v>1297</v>
      </c>
      <c r="D188" s="819" t="s">
        <v>610</v>
      </c>
      <c r="E188" s="819" t="s">
        <v>13</v>
      </c>
      <c r="F188" s="819" t="s">
        <v>76</v>
      </c>
      <c r="G188" s="821">
        <v>41</v>
      </c>
      <c r="H188" s="816" t="s">
        <v>74</v>
      </c>
      <c r="I188" s="821">
        <f t="shared" si="6"/>
        <v>8541.5300000000007</v>
      </c>
      <c r="J188" s="823">
        <v>26438.3</v>
      </c>
      <c r="K188" s="823">
        <f t="shared" si="8"/>
        <v>17896.769999999997</v>
      </c>
    </row>
    <row r="189" spans="1:11" s="824" customFormat="1" ht="47.25">
      <c r="A189" s="816">
        <f t="shared" si="7"/>
        <v>184</v>
      </c>
      <c r="B189" s="817">
        <v>10.5</v>
      </c>
      <c r="C189" s="818" t="s">
        <v>112</v>
      </c>
      <c r="D189" s="819" t="s">
        <v>610</v>
      </c>
      <c r="E189" s="819" t="s">
        <v>13</v>
      </c>
      <c r="F189" s="819" t="s">
        <v>113</v>
      </c>
      <c r="G189" s="821">
        <v>6579</v>
      </c>
      <c r="H189" s="816" t="s">
        <v>114</v>
      </c>
      <c r="I189" s="821">
        <f t="shared" si="6"/>
        <v>69079.5</v>
      </c>
      <c r="J189" s="823">
        <v>8541.5300000000007</v>
      </c>
      <c r="K189" s="823">
        <f t="shared" si="8"/>
        <v>-60537.97</v>
      </c>
    </row>
    <row r="190" spans="1:11" s="824" customFormat="1" ht="31.5">
      <c r="A190" s="816">
        <f t="shared" si="7"/>
        <v>185</v>
      </c>
      <c r="B190" s="817">
        <v>0.31</v>
      </c>
      <c r="C190" s="818" t="s">
        <v>115</v>
      </c>
      <c r="D190" s="819" t="s">
        <v>610</v>
      </c>
      <c r="E190" s="819" t="s">
        <v>13</v>
      </c>
      <c r="F190" s="819" t="s">
        <v>116</v>
      </c>
      <c r="G190" s="821">
        <v>3893</v>
      </c>
      <c r="H190" s="816" t="s">
        <v>114</v>
      </c>
      <c r="I190" s="821">
        <f t="shared" si="6"/>
        <v>1206.83</v>
      </c>
      <c r="J190" s="823">
        <v>69079.5</v>
      </c>
      <c r="K190" s="823">
        <f t="shared" si="8"/>
        <v>67872.67</v>
      </c>
    </row>
    <row r="191" spans="1:11" s="824" customFormat="1" ht="78.75">
      <c r="A191" s="816">
        <f t="shared" si="7"/>
        <v>186</v>
      </c>
      <c r="B191" s="817">
        <v>0.9</v>
      </c>
      <c r="C191" s="818" t="s">
        <v>634</v>
      </c>
      <c r="D191" s="819" t="s">
        <v>610</v>
      </c>
      <c r="E191" s="819" t="s">
        <v>13</v>
      </c>
      <c r="F191" s="819" t="s">
        <v>57</v>
      </c>
      <c r="G191" s="821">
        <v>3426</v>
      </c>
      <c r="H191" s="816" t="s">
        <v>58</v>
      </c>
      <c r="I191" s="821">
        <f t="shared" si="6"/>
        <v>3083.4</v>
      </c>
      <c r="J191" s="823">
        <v>1206.83</v>
      </c>
      <c r="K191" s="823">
        <f t="shared" si="8"/>
        <v>-1876.5700000000002</v>
      </c>
    </row>
    <row r="192" spans="1:11" s="824" customFormat="1" ht="31.5">
      <c r="A192" s="816">
        <f t="shared" si="7"/>
        <v>187</v>
      </c>
      <c r="B192" s="817">
        <v>7</v>
      </c>
      <c r="C192" s="818" t="s">
        <v>300</v>
      </c>
      <c r="D192" s="819" t="s">
        <v>610</v>
      </c>
      <c r="E192" s="819" t="s">
        <v>13</v>
      </c>
      <c r="F192" s="819" t="s">
        <v>301</v>
      </c>
      <c r="G192" s="821">
        <v>3200</v>
      </c>
      <c r="H192" s="816" t="s">
        <v>15</v>
      </c>
      <c r="I192" s="821">
        <f t="shared" si="6"/>
        <v>22400</v>
      </c>
      <c r="J192" s="823">
        <v>3083.4</v>
      </c>
      <c r="K192" s="823">
        <f t="shared" si="8"/>
        <v>-19316.599999999999</v>
      </c>
    </row>
    <row r="193" spans="1:12" s="824" customFormat="1">
      <c r="A193" s="816">
        <f t="shared" si="7"/>
        <v>188</v>
      </c>
      <c r="B193" s="817">
        <v>14</v>
      </c>
      <c r="C193" s="818" t="s">
        <v>1287</v>
      </c>
      <c r="D193" s="819" t="s">
        <v>610</v>
      </c>
      <c r="E193" s="819" t="s">
        <v>50</v>
      </c>
      <c r="F193" s="819" t="s">
        <v>260</v>
      </c>
      <c r="G193" s="821">
        <v>2789</v>
      </c>
      <c r="H193" s="816" t="s">
        <v>15</v>
      </c>
      <c r="I193" s="821">
        <f t="shared" si="6"/>
        <v>39046</v>
      </c>
      <c r="J193" s="823">
        <v>560</v>
      </c>
      <c r="K193" s="823">
        <f t="shared" si="8"/>
        <v>-38486</v>
      </c>
    </row>
    <row r="194" spans="1:12" s="824" customFormat="1" ht="63">
      <c r="A194" s="816">
        <f t="shared" si="7"/>
        <v>189</v>
      </c>
      <c r="B194" s="817">
        <v>14</v>
      </c>
      <c r="C194" s="818" t="s">
        <v>672</v>
      </c>
      <c r="D194" s="819" t="s">
        <v>610</v>
      </c>
      <c r="E194" s="819" t="s">
        <v>13</v>
      </c>
      <c r="F194" s="819" t="s">
        <v>69</v>
      </c>
      <c r="G194" s="821">
        <v>1234.2</v>
      </c>
      <c r="H194" s="816" t="s">
        <v>15</v>
      </c>
      <c r="I194" s="821">
        <f t="shared" si="6"/>
        <v>17278.8</v>
      </c>
      <c r="J194" s="823">
        <v>560</v>
      </c>
      <c r="K194" s="823">
        <f t="shared" si="8"/>
        <v>-16718.8</v>
      </c>
    </row>
    <row r="195" spans="1:12" s="824" customFormat="1" ht="63">
      <c r="A195" s="816">
        <f t="shared" si="7"/>
        <v>190</v>
      </c>
      <c r="B195" s="817">
        <v>14</v>
      </c>
      <c r="C195" s="818" t="s">
        <v>262</v>
      </c>
      <c r="D195" s="819" t="s">
        <v>610</v>
      </c>
      <c r="E195" s="819" t="s">
        <v>13</v>
      </c>
      <c r="F195" s="819" t="s">
        <v>71</v>
      </c>
      <c r="G195" s="821">
        <v>386</v>
      </c>
      <c r="H195" s="816" t="s">
        <v>15</v>
      </c>
      <c r="I195" s="821">
        <f t="shared" si="6"/>
        <v>5404</v>
      </c>
      <c r="J195" s="823">
        <v>22400</v>
      </c>
      <c r="K195" s="823">
        <f t="shared" si="8"/>
        <v>16996</v>
      </c>
    </row>
    <row r="196" spans="1:12" s="824" customFormat="1" ht="78.75">
      <c r="A196" s="816">
        <f t="shared" si="7"/>
        <v>191</v>
      </c>
      <c r="B196" s="817">
        <v>38</v>
      </c>
      <c r="C196" s="818" t="s">
        <v>304</v>
      </c>
      <c r="D196" s="819" t="s">
        <v>610</v>
      </c>
      <c r="E196" s="819" t="s">
        <v>50</v>
      </c>
      <c r="F196" s="819" t="s">
        <v>264</v>
      </c>
      <c r="G196" s="821">
        <v>484</v>
      </c>
      <c r="H196" s="816" t="s">
        <v>15</v>
      </c>
      <c r="I196" s="821">
        <f t="shared" si="6"/>
        <v>18392</v>
      </c>
      <c r="J196" s="823">
        <v>39046</v>
      </c>
      <c r="K196" s="823">
        <f t="shared" si="8"/>
        <v>20654</v>
      </c>
    </row>
    <row r="197" spans="1:12" s="824" customFormat="1">
      <c r="A197" s="816">
        <f t="shared" si="7"/>
        <v>192</v>
      </c>
      <c r="B197" s="817">
        <v>16</v>
      </c>
      <c r="C197" s="818" t="s">
        <v>265</v>
      </c>
      <c r="D197" s="819" t="s">
        <v>610</v>
      </c>
      <c r="E197" s="819" t="s">
        <v>13</v>
      </c>
      <c r="F197" s="819" t="s">
        <v>266</v>
      </c>
      <c r="G197" s="821">
        <v>53</v>
      </c>
      <c r="H197" s="816" t="s">
        <v>15</v>
      </c>
      <c r="I197" s="821">
        <f t="shared" si="6"/>
        <v>848</v>
      </c>
      <c r="J197" s="823">
        <v>17278.8</v>
      </c>
      <c r="K197" s="823">
        <f t="shared" si="8"/>
        <v>16430.8</v>
      </c>
    </row>
    <row r="198" spans="1:12" s="824" customFormat="1">
      <c r="A198" s="816">
        <f t="shared" si="7"/>
        <v>193</v>
      </c>
      <c r="B198" s="817">
        <v>80</v>
      </c>
      <c r="C198" s="818" t="s">
        <v>1299</v>
      </c>
      <c r="D198" s="819" t="s">
        <v>610</v>
      </c>
      <c r="E198" s="819" t="s">
        <v>50</v>
      </c>
      <c r="F198" s="819" t="s">
        <v>78</v>
      </c>
      <c r="G198" s="821">
        <v>117.5</v>
      </c>
      <c r="H198" s="816" t="s">
        <v>79</v>
      </c>
      <c r="I198" s="821">
        <f t="shared" si="6"/>
        <v>9400</v>
      </c>
      <c r="J198" s="823">
        <v>5404</v>
      </c>
      <c r="K198" s="823">
        <f t="shared" si="8"/>
        <v>-3996</v>
      </c>
    </row>
    <row r="199" spans="1:12" s="824" customFormat="1" ht="31.5">
      <c r="A199" s="816">
        <f t="shared" si="7"/>
        <v>194</v>
      </c>
      <c r="B199" s="817">
        <v>7</v>
      </c>
      <c r="C199" s="818" t="s">
        <v>276</v>
      </c>
      <c r="D199" s="819" t="s">
        <v>610</v>
      </c>
      <c r="E199" s="819" t="s">
        <v>13</v>
      </c>
      <c r="F199" s="819" t="s">
        <v>123</v>
      </c>
      <c r="G199" s="821">
        <v>142</v>
      </c>
      <c r="H199" s="816" t="s">
        <v>15</v>
      </c>
      <c r="I199" s="821">
        <f t="shared" ref="I199:I208" si="9">B199*G199</f>
        <v>994</v>
      </c>
      <c r="J199" s="823">
        <v>18392</v>
      </c>
      <c r="K199" s="823">
        <f t="shared" si="8"/>
        <v>17398</v>
      </c>
    </row>
    <row r="200" spans="1:12" s="824" customFormat="1" ht="31.5">
      <c r="A200" s="816">
        <f t="shared" ref="A200:A208" si="10">A199+1</f>
        <v>195</v>
      </c>
      <c r="B200" s="817">
        <v>7</v>
      </c>
      <c r="C200" s="818" t="s">
        <v>274</v>
      </c>
      <c r="D200" s="819" t="s">
        <v>610</v>
      </c>
      <c r="E200" s="819" t="s">
        <v>13</v>
      </c>
      <c r="F200" s="819" t="s">
        <v>275</v>
      </c>
      <c r="G200" s="821">
        <v>146.63</v>
      </c>
      <c r="H200" s="816" t="s">
        <v>15</v>
      </c>
      <c r="I200" s="821">
        <f t="shared" si="9"/>
        <v>1026.4099999999999</v>
      </c>
      <c r="J200" s="823">
        <v>848</v>
      </c>
      <c r="K200" s="823">
        <f>J200-I200</f>
        <v>-178.40999999999985</v>
      </c>
    </row>
    <row r="201" spans="1:12" s="824" customFormat="1">
      <c r="A201" s="816">
        <f t="shared" si="10"/>
        <v>196</v>
      </c>
      <c r="B201" s="817">
        <v>7</v>
      </c>
      <c r="C201" s="818" t="s">
        <v>307</v>
      </c>
      <c r="D201" s="819" t="s">
        <v>610</v>
      </c>
      <c r="E201" s="819" t="s">
        <v>50</v>
      </c>
      <c r="F201" s="819" t="s">
        <v>1347</v>
      </c>
      <c r="G201" s="821">
        <v>1372.88</v>
      </c>
      <c r="H201" s="816" t="s">
        <v>1316</v>
      </c>
      <c r="I201" s="821">
        <f t="shared" si="9"/>
        <v>9610.16</v>
      </c>
      <c r="J201" s="823">
        <v>9400</v>
      </c>
      <c r="K201" s="823">
        <f>J201-I201</f>
        <v>-210.15999999999985</v>
      </c>
      <c r="L201" s="823">
        <f>K201-J201</f>
        <v>-9610.16</v>
      </c>
    </row>
    <row r="202" spans="1:12" s="824" customFormat="1">
      <c r="A202" s="816">
        <f t="shared" si="10"/>
        <v>197</v>
      </c>
      <c r="B202" s="817">
        <v>7</v>
      </c>
      <c r="C202" s="818" t="s">
        <v>309</v>
      </c>
      <c r="D202" s="819" t="s">
        <v>610</v>
      </c>
      <c r="E202" s="819" t="s">
        <v>50</v>
      </c>
      <c r="F202" s="819" t="s">
        <v>1337</v>
      </c>
      <c r="G202" s="821">
        <v>1459.83</v>
      </c>
      <c r="H202" s="816" t="s">
        <v>1316</v>
      </c>
      <c r="I202" s="821">
        <f t="shared" si="9"/>
        <v>10218.81</v>
      </c>
      <c r="J202" s="823">
        <v>994</v>
      </c>
      <c r="K202" s="823">
        <f>J202-I202</f>
        <v>-9224.81</v>
      </c>
      <c r="L202" s="823"/>
    </row>
    <row r="203" spans="1:12" s="824" customFormat="1">
      <c r="A203" s="816">
        <f t="shared" si="10"/>
        <v>198</v>
      </c>
      <c r="B203" s="817">
        <v>500</v>
      </c>
      <c r="C203" s="818" t="s">
        <v>202</v>
      </c>
      <c r="D203" s="819" t="s">
        <v>610</v>
      </c>
      <c r="E203" s="819" t="s">
        <v>50</v>
      </c>
      <c r="F203" s="819" t="s">
        <v>1339</v>
      </c>
      <c r="G203" s="821">
        <v>56.5</v>
      </c>
      <c r="H203" s="816" t="s">
        <v>1316</v>
      </c>
      <c r="I203" s="821">
        <f t="shared" si="9"/>
        <v>28250</v>
      </c>
      <c r="J203" s="823">
        <v>1026.4100000000001</v>
      </c>
      <c r="K203" s="823">
        <f>J203-I203</f>
        <v>-27223.59</v>
      </c>
      <c r="L203" s="823"/>
    </row>
    <row r="204" spans="1:12">
      <c r="A204" s="816">
        <f t="shared" si="10"/>
        <v>199</v>
      </c>
      <c r="B204" s="817">
        <v>600</v>
      </c>
      <c r="C204" s="818" t="s">
        <v>214</v>
      </c>
      <c r="D204" s="819" t="s">
        <v>610</v>
      </c>
      <c r="E204" s="819" t="s">
        <v>50</v>
      </c>
      <c r="F204" s="819" t="s">
        <v>1311</v>
      </c>
      <c r="G204" s="821">
        <v>58.45</v>
      </c>
      <c r="H204" s="816" t="s">
        <v>1305</v>
      </c>
      <c r="I204" s="821">
        <f t="shared" si="9"/>
        <v>35070</v>
      </c>
      <c r="J204" s="850"/>
    </row>
    <row r="205" spans="1:12">
      <c r="A205" s="816">
        <f t="shared" si="10"/>
        <v>200</v>
      </c>
      <c r="B205" s="817">
        <v>300</v>
      </c>
      <c r="C205" s="818" t="s">
        <v>847</v>
      </c>
      <c r="D205" s="819" t="s">
        <v>610</v>
      </c>
      <c r="E205" s="819" t="s">
        <v>50</v>
      </c>
      <c r="F205" s="819" t="s">
        <v>1313</v>
      </c>
      <c r="G205" s="821">
        <v>58.15</v>
      </c>
      <c r="H205" s="816" t="s">
        <v>1305</v>
      </c>
      <c r="I205" s="821">
        <f t="shared" si="9"/>
        <v>17445</v>
      </c>
      <c r="J205" s="850"/>
      <c r="K205" s="850"/>
    </row>
    <row r="206" spans="1:12">
      <c r="A206" s="816">
        <f t="shared" si="10"/>
        <v>201</v>
      </c>
      <c r="B206" s="817">
        <v>5000</v>
      </c>
      <c r="C206" s="818" t="s">
        <v>216</v>
      </c>
      <c r="D206" s="819" t="s">
        <v>610</v>
      </c>
      <c r="E206" s="819" t="s">
        <v>50</v>
      </c>
      <c r="F206" s="819" t="s">
        <v>1349</v>
      </c>
      <c r="G206" s="821">
        <v>60.75</v>
      </c>
      <c r="H206" s="816" t="s">
        <v>1305</v>
      </c>
      <c r="I206" s="821">
        <f t="shared" si="9"/>
        <v>303750</v>
      </c>
      <c r="K206" s="851">
        <f>J206-I206</f>
        <v>-303750</v>
      </c>
    </row>
    <row r="207" spans="1:12">
      <c r="A207" s="940">
        <f t="shared" si="10"/>
        <v>202</v>
      </c>
      <c r="B207" s="817">
        <v>7</v>
      </c>
      <c r="C207" s="818" t="s">
        <v>845</v>
      </c>
      <c r="D207" s="819" t="s">
        <v>610</v>
      </c>
      <c r="E207" s="819" t="s">
        <v>50</v>
      </c>
      <c r="F207" s="819" t="s">
        <v>1327</v>
      </c>
      <c r="G207" s="821">
        <v>18150</v>
      </c>
      <c r="H207" s="816" t="s">
        <v>1305</v>
      </c>
      <c r="I207" s="821">
        <f t="shared" si="9"/>
        <v>127050</v>
      </c>
    </row>
    <row r="208" spans="1:12">
      <c r="A208" s="816">
        <f t="shared" si="10"/>
        <v>203</v>
      </c>
      <c r="B208" s="817">
        <v>13</v>
      </c>
      <c r="C208" s="818" t="s">
        <v>1355</v>
      </c>
      <c r="D208" s="819" t="s">
        <v>610</v>
      </c>
      <c r="E208" s="819" t="s">
        <v>50</v>
      </c>
      <c r="F208" s="819" t="s">
        <v>1351</v>
      </c>
      <c r="G208" s="821">
        <v>3725.45</v>
      </c>
      <c r="H208" s="816" t="s">
        <v>1316</v>
      </c>
      <c r="I208" s="821">
        <f t="shared" si="9"/>
        <v>48430.85</v>
      </c>
    </row>
    <row r="209" spans="1:9" ht="16.5">
      <c r="A209" s="816"/>
      <c r="B209" s="1406" t="s">
        <v>1356</v>
      </c>
      <c r="C209" s="1406"/>
      <c r="D209" s="1406"/>
      <c r="E209" s="1406"/>
      <c r="F209" s="1406"/>
      <c r="G209" s="1406"/>
      <c r="H209" s="1406"/>
      <c r="I209" s="852">
        <f>SUM(I6:I208)</f>
        <v>17215589.237720001</v>
      </c>
    </row>
    <row r="210" spans="1:9" ht="19.5">
      <c r="A210" s="941"/>
      <c r="B210" s="1407" t="s">
        <v>676</v>
      </c>
      <c r="C210" s="1408"/>
      <c r="D210" s="855"/>
      <c r="E210" s="855"/>
      <c r="F210" s="855"/>
      <c r="G210" s="856"/>
      <c r="H210" s="855"/>
      <c r="I210" s="852"/>
    </row>
    <row r="211" spans="1:9" ht="31.5">
      <c r="A211" s="828">
        <v>204</v>
      </c>
      <c r="B211" s="942">
        <v>24</v>
      </c>
      <c r="C211" s="943" t="s">
        <v>401</v>
      </c>
      <c r="D211" s="944" t="s">
        <v>365</v>
      </c>
      <c r="E211" s="944" t="s">
        <v>402</v>
      </c>
      <c r="F211" s="860" t="s">
        <v>403</v>
      </c>
      <c r="G211" s="861">
        <v>2165</v>
      </c>
      <c r="H211" s="945" t="s">
        <v>404</v>
      </c>
      <c r="I211" s="863">
        <f>G211*B211</f>
        <v>51960</v>
      </c>
    </row>
    <row r="212" spans="1:9" ht="47.25">
      <c r="A212" s="828">
        <v>205</v>
      </c>
      <c r="B212" s="942">
        <v>2</v>
      </c>
      <c r="C212" s="943" t="s">
        <v>405</v>
      </c>
      <c r="D212" s="944" t="s">
        <v>365</v>
      </c>
      <c r="E212" s="944" t="s">
        <v>402</v>
      </c>
      <c r="F212" s="860" t="s">
        <v>406</v>
      </c>
      <c r="G212" s="861">
        <v>5665</v>
      </c>
      <c r="H212" s="945" t="s">
        <v>15</v>
      </c>
      <c r="I212" s="863">
        <f t="shared" ref="I212:I275" si="11">G212*B212</f>
        <v>11330</v>
      </c>
    </row>
    <row r="213" spans="1:9">
      <c r="A213" s="828">
        <v>206</v>
      </c>
      <c r="B213" s="942">
        <v>2</v>
      </c>
      <c r="C213" s="864" t="s">
        <v>407</v>
      </c>
      <c r="D213" s="944" t="s">
        <v>365</v>
      </c>
      <c r="E213" s="944" t="s">
        <v>402</v>
      </c>
      <c r="F213" s="860" t="s">
        <v>408</v>
      </c>
      <c r="G213" s="861">
        <v>4500</v>
      </c>
      <c r="H213" s="945" t="s">
        <v>15</v>
      </c>
      <c r="I213" s="863">
        <f t="shared" si="11"/>
        <v>9000</v>
      </c>
    </row>
    <row r="214" spans="1:9" ht="31.5">
      <c r="A214" s="828">
        <v>207</v>
      </c>
      <c r="B214" s="942">
        <v>7500</v>
      </c>
      <c r="C214" s="943" t="s">
        <v>409</v>
      </c>
      <c r="D214" s="944" t="s">
        <v>365</v>
      </c>
      <c r="E214" s="944" t="s">
        <v>402</v>
      </c>
      <c r="F214" s="860" t="s">
        <v>410</v>
      </c>
      <c r="G214" s="861">
        <v>5</v>
      </c>
      <c r="H214" s="945" t="s">
        <v>411</v>
      </c>
      <c r="I214" s="863">
        <f t="shared" si="11"/>
        <v>37500</v>
      </c>
    </row>
    <row r="215" spans="1:9" ht="94.5">
      <c r="A215" s="828">
        <v>208</v>
      </c>
      <c r="B215" s="946">
        <v>27.65</v>
      </c>
      <c r="C215" s="864" t="s">
        <v>412</v>
      </c>
      <c r="D215" s="944" t="s">
        <v>365</v>
      </c>
      <c r="E215" s="944" t="s">
        <v>402</v>
      </c>
      <c r="F215" s="867" t="s">
        <v>413</v>
      </c>
      <c r="G215" s="868">
        <v>1440</v>
      </c>
      <c r="H215" s="947" t="s">
        <v>414</v>
      </c>
      <c r="I215" s="863">
        <f t="shared" si="11"/>
        <v>39816</v>
      </c>
    </row>
    <row r="216" spans="1:9" ht="78.75">
      <c r="A216" s="828">
        <v>209</v>
      </c>
      <c r="B216" s="946">
        <v>771.84</v>
      </c>
      <c r="C216" s="864" t="s">
        <v>415</v>
      </c>
      <c r="D216" s="944" t="s">
        <v>365</v>
      </c>
      <c r="E216" s="944" t="s">
        <v>402</v>
      </c>
      <c r="F216" s="867" t="s">
        <v>368</v>
      </c>
      <c r="G216" s="868">
        <v>486</v>
      </c>
      <c r="H216" s="947" t="s">
        <v>414</v>
      </c>
      <c r="I216" s="863">
        <f t="shared" si="11"/>
        <v>375114.23999999999</v>
      </c>
    </row>
    <row r="217" spans="1:9" ht="31.5">
      <c r="A217" s="828">
        <v>210</v>
      </c>
      <c r="B217" s="946">
        <v>144</v>
      </c>
      <c r="C217" s="864" t="s">
        <v>416</v>
      </c>
      <c r="D217" s="944" t="s">
        <v>365</v>
      </c>
      <c r="E217" s="944" t="s">
        <v>402</v>
      </c>
      <c r="F217" s="867" t="s">
        <v>417</v>
      </c>
      <c r="G217" s="868">
        <v>144</v>
      </c>
      <c r="H217" s="947" t="s">
        <v>418</v>
      </c>
      <c r="I217" s="863">
        <f t="shared" si="11"/>
        <v>20736</v>
      </c>
    </row>
    <row r="218" spans="1:9" ht="63">
      <c r="A218" s="828">
        <v>211</v>
      </c>
      <c r="B218" s="946">
        <v>144</v>
      </c>
      <c r="C218" s="864" t="s">
        <v>419</v>
      </c>
      <c r="D218" s="944" t="s">
        <v>365</v>
      </c>
      <c r="E218" s="944" t="s">
        <v>402</v>
      </c>
      <c r="F218" s="867" t="s">
        <v>420</v>
      </c>
      <c r="G218" s="868">
        <v>93</v>
      </c>
      <c r="H218" s="947" t="s">
        <v>15</v>
      </c>
      <c r="I218" s="863">
        <f t="shared" si="11"/>
        <v>13392</v>
      </c>
    </row>
    <row r="219" spans="1:9" ht="47.25">
      <c r="A219" s="828">
        <v>212</v>
      </c>
      <c r="B219" s="946">
        <v>211.23</v>
      </c>
      <c r="C219" s="864" t="s">
        <v>421</v>
      </c>
      <c r="D219" s="944" t="s">
        <v>365</v>
      </c>
      <c r="E219" s="944" t="s">
        <v>402</v>
      </c>
      <c r="F219" s="867" t="s">
        <v>422</v>
      </c>
      <c r="G219" s="868">
        <v>202</v>
      </c>
      <c r="H219" s="947" t="s">
        <v>414</v>
      </c>
      <c r="I219" s="863">
        <f t="shared" si="11"/>
        <v>42668.46</v>
      </c>
    </row>
    <row r="220" spans="1:9" ht="126">
      <c r="A220" s="828">
        <v>213</v>
      </c>
      <c r="B220" s="946">
        <v>90.38000000000001</v>
      </c>
      <c r="C220" s="864" t="s">
        <v>423</v>
      </c>
      <c r="D220" s="944" t="s">
        <v>365</v>
      </c>
      <c r="E220" s="944" t="s">
        <v>402</v>
      </c>
      <c r="F220" s="867" t="s">
        <v>424</v>
      </c>
      <c r="G220" s="868">
        <v>4923</v>
      </c>
      <c r="H220" s="947" t="s">
        <v>414</v>
      </c>
      <c r="I220" s="863">
        <f t="shared" si="11"/>
        <v>444940.74000000005</v>
      </c>
    </row>
    <row r="221" spans="1:9" ht="189">
      <c r="A221" s="828">
        <v>214</v>
      </c>
      <c r="B221" s="946">
        <v>74.89</v>
      </c>
      <c r="C221" s="864" t="s">
        <v>425</v>
      </c>
      <c r="D221" s="944" t="s">
        <v>365</v>
      </c>
      <c r="E221" s="944" t="s">
        <v>402</v>
      </c>
      <c r="F221" s="867" t="s">
        <v>426</v>
      </c>
      <c r="G221" s="868">
        <v>9675</v>
      </c>
      <c r="H221" s="947" t="s">
        <v>414</v>
      </c>
      <c r="I221" s="863">
        <f t="shared" si="11"/>
        <v>724560.75</v>
      </c>
    </row>
    <row r="222" spans="1:9" ht="94.5">
      <c r="A222" s="828">
        <v>215</v>
      </c>
      <c r="B222" s="946">
        <v>21</v>
      </c>
      <c r="C222" s="864" t="s">
        <v>427</v>
      </c>
      <c r="D222" s="944" t="s">
        <v>365</v>
      </c>
      <c r="E222" s="944" t="s">
        <v>402</v>
      </c>
      <c r="F222" s="867" t="s">
        <v>428</v>
      </c>
      <c r="G222" s="868">
        <v>13424</v>
      </c>
      <c r="H222" s="947" t="s">
        <v>414</v>
      </c>
      <c r="I222" s="863">
        <f t="shared" si="11"/>
        <v>281904</v>
      </c>
    </row>
    <row r="223" spans="1:9" ht="189">
      <c r="A223" s="828">
        <v>216</v>
      </c>
      <c r="B223" s="946">
        <v>5.37</v>
      </c>
      <c r="C223" s="864" t="s">
        <v>429</v>
      </c>
      <c r="D223" s="944" t="s">
        <v>365</v>
      </c>
      <c r="E223" s="944" t="s">
        <v>402</v>
      </c>
      <c r="F223" s="867" t="s">
        <v>430</v>
      </c>
      <c r="G223" s="868">
        <v>12546</v>
      </c>
      <c r="H223" s="947" t="s">
        <v>414</v>
      </c>
      <c r="I223" s="863">
        <f t="shared" si="11"/>
        <v>67372.02</v>
      </c>
    </row>
    <row r="224" spans="1:9" ht="94.5">
      <c r="A224" s="828">
        <v>217</v>
      </c>
      <c r="B224" s="946">
        <v>18.400000000000002</v>
      </c>
      <c r="C224" s="864" t="s">
        <v>431</v>
      </c>
      <c r="D224" s="944" t="s">
        <v>365</v>
      </c>
      <c r="E224" s="944" t="s">
        <v>402</v>
      </c>
      <c r="F224" s="867" t="s">
        <v>432</v>
      </c>
      <c r="G224" s="868">
        <v>12462</v>
      </c>
      <c r="H224" s="947" t="s">
        <v>414</v>
      </c>
      <c r="I224" s="863">
        <f t="shared" si="11"/>
        <v>229300.80000000002</v>
      </c>
    </row>
    <row r="225" spans="1:9" ht="204.75">
      <c r="A225" s="828">
        <v>218</v>
      </c>
      <c r="B225" s="946">
        <v>1.82</v>
      </c>
      <c r="C225" s="864" t="s">
        <v>433</v>
      </c>
      <c r="D225" s="944" t="s">
        <v>365</v>
      </c>
      <c r="E225" s="944" t="s">
        <v>402</v>
      </c>
      <c r="F225" s="867" t="s">
        <v>434</v>
      </c>
      <c r="G225" s="868">
        <v>13253</v>
      </c>
      <c r="H225" s="947" t="s">
        <v>414</v>
      </c>
      <c r="I225" s="863">
        <f t="shared" si="11"/>
        <v>24120.46</v>
      </c>
    </row>
    <row r="226" spans="1:9" ht="94.5">
      <c r="A226" s="828">
        <v>219</v>
      </c>
      <c r="B226" s="946">
        <v>43.83</v>
      </c>
      <c r="C226" s="864" t="s">
        <v>435</v>
      </c>
      <c r="D226" s="944" t="s">
        <v>365</v>
      </c>
      <c r="E226" s="944" t="s">
        <v>402</v>
      </c>
      <c r="F226" s="867" t="s">
        <v>436</v>
      </c>
      <c r="G226" s="868">
        <v>11050</v>
      </c>
      <c r="H226" s="947" t="s">
        <v>414</v>
      </c>
      <c r="I226" s="863">
        <f t="shared" si="11"/>
        <v>484321.5</v>
      </c>
    </row>
    <row r="227" spans="1:9" ht="78.75">
      <c r="A227" s="828">
        <v>220</v>
      </c>
      <c r="B227" s="946">
        <v>17.5</v>
      </c>
      <c r="C227" s="864" t="s">
        <v>437</v>
      </c>
      <c r="D227" s="944" t="s">
        <v>365</v>
      </c>
      <c r="E227" s="944" t="s">
        <v>50</v>
      </c>
      <c r="F227" s="867" t="s">
        <v>438</v>
      </c>
      <c r="G227" s="868">
        <v>75636</v>
      </c>
      <c r="H227" s="947" t="s">
        <v>439</v>
      </c>
      <c r="I227" s="863">
        <f t="shared" si="11"/>
        <v>1323630</v>
      </c>
    </row>
    <row r="228" spans="1:9" ht="78.75">
      <c r="A228" s="828">
        <v>221</v>
      </c>
      <c r="B228" s="946">
        <v>232</v>
      </c>
      <c r="C228" s="864" t="s">
        <v>440</v>
      </c>
      <c r="D228" s="944" t="s">
        <v>365</v>
      </c>
      <c r="E228" s="944" t="s">
        <v>402</v>
      </c>
      <c r="F228" s="867" t="s">
        <v>441</v>
      </c>
      <c r="G228" s="868">
        <v>5036</v>
      </c>
      <c r="H228" s="947" t="s">
        <v>414</v>
      </c>
      <c r="I228" s="863">
        <f t="shared" si="11"/>
        <v>1168352</v>
      </c>
    </row>
    <row r="229" spans="1:9" ht="63">
      <c r="A229" s="828">
        <v>222</v>
      </c>
      <c r="B229" s="946">
        <v>80.460000000000008</v>
      </c>
      <c r="C229" s="864" t="s">
        <v>442</v>
      </c>
      <c r="D229" s="944" t="s">
        <v>365</v>
      </c>
      <c r="E229" s="944" t="s">
        <v>402</v>
      </c>
      <c r="F229" s="867" t="s">
        <v>443</v>
      </c>
      <c r="G229" s="868">
        <v>124</v>
      </c>
      <c r="H229" s="947" t="s">
        <v>444</v>
      </c>
      <c r="I229" s="863">
        <f t="shared" si="11"/>
        <v>9977.0400000000009</v>
      </c>
    </row>
    <row r="230" spans="1:9" ht="78.75">
      <c r="A230" s="828">
        <v>223</v>
      </c>
      <c r="B230" s="946">
        <v>95.54</v>
      </c>
      <c r="C230" s="864" t="s">
        <v>445</v>
      </c>
      <c r="D230" s="944" t="s">
        <v>365</v>
      </c>
      <c r="E230" s="944" t="s">
        <v>402</v>
      </c>
      <c r="F230" s="867" t="s">
        <v>366</v>
      </c>
      <c r="G230" s="868">
        <v>8374</v>
      </c>
      <c r="H230" s="947" t="s">
        <v>414</v>
      </c>
      <c r="I230" s="863">
        <f t="shared" si="11"/>
        <v>800051.96000000008</v>
      </c>
    </row>
    <row r="231" spans="1:9" ht="47.25">
      <c r="A231" s="828">
        <v>224</v>
      </c>
      <c r="B231" s="946">
        <v>372.29999999999995</v>
      </c>
      <c r="C231" s="864" t="s">
        <v>446</v>
      </c>
      <c r="D231" s="944" t="s">
        <v>365</v>
      </c>
      <c r="E231" s="944" t="s">
        <v>50</v>
      </c>
      <c r="F231" s="867" t="s">
        <v>447</v>
      </c>
      <c r="G231" s="868">
        <v>493</v>
      </c>
      <c r="H231" s="947" t="s">
        <v>414</v>
      </c>
      <c r="I231" s="863">
        <f t="shared" si="11"/>
        <v>183543.89999999997</v>
      </c>
    </row>
    <row r="232" spans="1:9" ht="126">
      <c r="A232" s="828">
        <v>225</v>
      </c>
      <c r="B232" s="946">
        <v>1738.39</v>
      </c>
      <c r="C232" s="864" t="s">
        <v>448</v>
      </c>
      <c r="D232" s="944" t="s">
        <v>365</v>
      </c>
      <c r="E232" s="944" t="s">
        <v>402</v>
      </c>
      <c r="F232" s="867" t="s">
        <v>449</v>
      </c>
      <c r="G232" s="868">
        <v>560</v>
      </c>
      <c r="H232" s="947" t="s">
        <v>444</v>
      </c>
      <c r="I232" s="863">
        <f t="shared" si="11"/>
        <v>973498.4</v>
      </c>
    </row>
    <row r="233" spans="1:9" ht="141.75">
      <c r="A233" s="828">
        <v>226</v>
      </c>
      <c r="B233" s="946">
        <v>266.18</v>
      </c>
      <c r="C233" s="864" t="s">
        <v>450</v>
      </c>
      <c r="D233" s="944" t="s">
        <v>365</v>
      </c>
      <c r="E233" s="944" t="s">
        <v>402</v>
      </c>
      <c r="F233" s="867" t="s">
        <v>451</v>
      </c>
      <c r="G233" s="868">
        <v>582</v>
      </c>
      <c r="H233" s="947" t="s">
        <v>444</v>
      </c>
      <c r="I233" s="863">
        <f t="shared" si="11"/>
        <v>154916.76</v>
      </c>
    </row>
    <row r="234" spans="1:9" ht="141.75">
      <c r="A234" s="828">
        <v>227</v>
      </c>
      <c r="B234" s="946">
        <v>86.69</v>
      </c>
      <c r="C234" s="864" t="s">
        <v>452</v>
      </c>
      <c r="D234" s="944" t="s">
        <v>365</v>
      </c>
      <c r="E234" s="944" t="s">
        <v>402</v>
      </c>
      <c r="F234" s="867" t="s">
        <v>453</v>
      </c>
      <c r="G234" s="868">
        <v>3045</v>
      </c>
      <c r="H234" s="947" t="s">
        <v>444</v>
      </c>
      <c r="I234" s="863">
        <f t="shared" si="11"/>
        <v>263971.05</v>
      </c>
    </row>
    <row r="235" spans="1:9" ht="204.75">
      <c r="A235" s="828">
        <v>228</v>
      </c>
      <c r="B235" s="946">
        <v>23.400000000000002</v>
      </c>
      <c r="C235" s="864" t="s">
        <v>454</v>
      </c>
      <c r="D235" s="944" t="s">
        <v>365</v>
      </c>
      <c r="E235" s="944" t="s">
        <v>50</v>
      </c>
      <c r="F235" s="867" t="s">
        <v>455</v>
      </c>
      <c r="G235" s="868">
        <v>3623</v>
      </c>
      <c r="H235" s="947" t="s">
        <v>444</v>
      </c>
      <c r="I235" s="863">
        <f t="shared" si="11"/>
        <v>84778.200000000012</v>
      </c>
    </row>
    <row r="236" spans="1:9" ht="63">
      <c r="A236" s="828">
        <v>229</v>
      </c>
      <c r="B236" s="946">
        <v>27.750000000000004</v>
      </c>
      <c r="C236" s="864" t="s">
        <v>456</v>
      </c>
      <c r="D236" s="944" t="s">
        <v>365</v>
      </c>
      <c r="E236" s="944" t="s">
        <v>50</v>
      </c>
      <c r="F236" s="867" t="s">
        <v>457</v>
      </c>
      <c r="G236" s="868">
        <v>2990</v>
      </c>
      <c r="H236" s="947" t="s">
        <v>458</v>
      </c>
      <c r="I236" s="863">
        <f t="shared" si="11"/>
        <v>82972.500000000015</v>
      </c>
    </row>
    <row r="237" spans="1:9" ht="157.5">
      <c r="A237" s="828">
        <v>230</v>
      </c>
      <c r="B237" s="946">
        <v>8.6999999999999993</v>
      </c>
      <c r="C237" s="864" t="s">
        <v>459</v>
      </c>
      <c r="D237" s="944" t="s">
        <v>365</v>
      </c>
      <c r="E237" s="944" t="s">
        <v>50</v>
      </c>
      <c r="F237" s="867" t="s">
        <v>460</v>
      </c>
      <c r="G237" s="868">
        <v>4017</v>
      </c>
      <c r="H237" s="947" t="s">
        <v>444</v>
      </c>
      <c r="I237" s="863">
        <f t="shared" si="11"/>
        <v>34947.899999999994</v>
      </c>
    </row>
    <row r="238" spans="1:9" ht="63">
      <c r="A238" s="828">
        <v>231</v>
      </c>
      <c r="B238" s="946">
        <v>3.8499999999999996</v>
      </c>
      <c r="C238" s="864" t="s">
        <v>461</v>
      </c>
      <c r="D238" s="944" t="s">
        <v>365</v>
      </c>
      <c r="E238" s="944" t="s">
        <v>50</v>
      </c>
      <c r="F238" s="867" t="s">
        <v>462</v>
      </c>
      <c r="G238" s="868">
        <v>4371</v>
      </c>
      <c r="H238" s="947" t="s">
        <v>444</v>
      </c>
      <c r="I238" s="863">
        <f t="shared" si="11"/>
        <v>16828.349999999999</v>
      </c>
    </row>
    <row r="239" spans="1:9" ht="126">
      <c r="A239" s="828">
        <v>232</v>
      </c>
      <c r="B239" s="946">
        <v>3.2</v>
      </c>
      <c r="C239" s="864" t="s">
        <v>463</v>
      </c>
      <c r="D239" s="944" t="s">
        <v>365</v>
      </c>
      <c r="E239" s="944" t="s">
        <v>402</v>
      </c>
      <c r="F239" s="867" t="s">
        <v>464</v>
      </c>
      <c r="G239" s="868">
        <v>914</v>
      </c>
      <c r="H239" s="947" t="s">
        <v>444</v>
      </c>
      <c r="I239" s="863">
        <f t="shared" si="11"/>
        <v>2924.8</v>
      </c>
    </row>
    <row r="240" spans="1:9" ht="126">
      <c r="A240" s="828">
        <v>233</v>
      </c>
      <c r="B240" s="946">
        <v>224.7</v>
      </c>
      <c r="C240" s="864" t="s">
        <v>465</v>
      </c>
      <c r="D240" s="944" t="s">
        <v>365</v>
      </c>
      <c r="E240" s="944" t="s">
        <v>402</v>
      </c>
      <c r="F240" s="867" t="s">
        <v>466</v>
      </c>
      <c r="G240" s="868">
        <v>785</v>
      </c>
      <c r="H240" s="947" t="s">
        <v>444</v>
      </c>
      <c r="I240" s="863">
        <f t="shared" si="11"/>
        <v>176389.5</v>
      </c>
    </row>
    <row r="241" spans="1:9" ht="141.75">
      <c r="A241" s="828">
        <v>234</v>
      </c>
      <c r="B241" s="946">
        <v>12.459999999999999</v>
      </c>
      <c r="C241" s="864" t="s">
        <v>467</v>
      </c>
      <c r="D241" s="944" t="s">
        <v>365</v>
      </c>
      <c r="E241" s="944" t="s">
        <v>402</v>
      </c>
      <c r="F241" s="867" t="s">
        <v>468</v>
      </c>
      <c r="G241" s="868">
        <v>882</v>
      </c>
      <c r="H241" s="947" t="s">
        <v>444</v>
      </c>
      <c r="I241" s="863">
        <f t="shared" si="11"/>
        <v>10989.72</v>
      </c>
    </row>
    <row r="242" spans="1:9" ht="157.5">
      <c r="A242" s="828">
        <v>235</v>
      </c>
      <c r="B242" s="946">
        <v>21.580000000000002</v>
      </c>
      <c r="C242" s="864" t="s">
        <v>469</v>
      </c>
      <c r="D242" s="944" t="s">
        <v>365</v>
      </c>
      <c r="E242" s="944" t="s">
        <v>402</v>
      </c>
      <c r="F242" s="867" t="s">
        <v>470</v>
      </c>
      <c r="G242" s="868">
        <v>875</v>
      </c>
      <c r="H242" s="947" t="s">
        <v>444</v>
      </c>
      <c r="I242" s="863">
        <f t="shared" si="11"/>
        <v>18882.5</v>
      </c>
    </row>
    <row r="243" spans="1:9" ht="141.75">
      <c r="A243" s="828">
        <v>236</v>
      </c>
      <c r="B243" s="946">
        <v>582.17999999999995</v>
      </c>
      <c r="C243" s="864" t="s">
        <v>471</v>
      </c>
      <c r="D243" s="944" t="s">
        <v>365</v>
      </c>
      <c r="E243" s="944" t="s">
        <v>402</v>
      </c>
      <c r="F243" s="867" t="s">
        <v>472</v>
      </c>
      <c r="G243" s="868">
        <v>146</v>
      </c>
      <c r="H243" s="947" t="s">
        <v>444</v>
      </c>
      <c r="I243" s="863">
        <f t="shared" si="11"/>
        <v>84998.28</v>
      </c>
    </row>
    <row r="244" spans="1:9" ht="141.75">
      <c r="A244" s="828">
        <v>237</v>
      </c>
      <c r="B244" s="946">
        <v>1501.22</v>
      </c>
      <c r="C244" s="864" t="s">
        <v>473</v>
      </c>
      <c r="D244" s="944" t="s">
        <v>365</v>
      </c>
      <c r="E244" s="944" t="s">
        <v>402</v>
      </c>
      <c r="F244" s="867" t="s">
        <v>474</v>
      </c>
      <c r="G244" s="868">
        <v>154</v>
      </c>
      <c r="H244" s="947" t="s">
        <v>444</v>
      </c>
      <c r="I244" s="863">
        <f t="shared" si="11"/>
        <v>231187.88</v>
      </c>
    </row>
    <row r="245" spans="1:9" ht="78.75">
      <c r="A245" s="828">
        <v>238</v>
      </c>
      <c r="B245" s="946">
        <v>9.59</v>
      </c>
      <c r="C245" s="864" t="s">
        <v>475</v>
      </c>
      <c r="D245" s="944" t="s">
        <v>365</v>
      </c>
      <c r="E245" s="944" t="s">
        <v>50</v>
      </c>
      <c r="F245" s="867" t="s">
        <v>476</v>
      </c>
      <c r="G245" s="868">
        <v>6162</v>
      </c>
      <c r="H245" s="947" t="s">
        <v>444</v>
      </c>
      <c r="I245" s="863">
        <f t="shared" si="11"/>
        <v>59093.58</v>
      </c>
    </row>
    <row r="246" spans="1:9" ht="110.25">
      <c r="A246" s="828">
        <v>239</v>
      </c>
      <c r="B246" s="946">
        <v>25.22</v>
      </c>
      <c r="C246" s="864" t="s">
        <v>477</v>
      </c>
      <c r="D246" s="944" t="s">
        <v>365</v>
      </c>
      <c r="E246" s="944" t="s">
        <v>402</v>
      </c>
      <c r="F246" s="867" t="s">
        <v>478</v>
      </c>
      <c r="G246" s="868">
        <v>6292</v>
      </c>
      <c r="H246" s="947" t="s">
        <v>414</v>
      </c>
      <c r="I246" s="863">
        <f t="shared" si="11"/>
        <v>158684.24</v>
      </c>
    </row>
    <row r="247" spans="1:9" ht="110.25">
      <c r="A247" s="828">
        <v>240</v>
      </c>
      <c r="B247" s="946">
        <v>35.56</v>
      </c>
      <c r="C247" s="864" t="s">
        <v>479</v>
      </c>
      <c r="D247" s="944" t="s">
        <v>365</v>
      </c>
      <c r="E247" s="944" t="s">
        <v>402</v>
      </c>
      <c r="F247" s="867" t="s">
        <v>480</v>
      </c>
      <c r="G247" s="868">
        <v>5213</v>
      </c>
      <c r="H247" s="947" t="s">
        <v>414</v>
      </c>
      <c r="I247" s="863">
        <f t="shared" si="11"/>
        <v>185374.28</v>
      </c>
    </row>
    <row r="248" spans="1:9" ht="31.5">
      <c r="A248" s="828">
        <v>241</v>
      </c>
      <c r="B248" s="946">
        <v>2491</v>
      </c>
      <c r="C248" s="864" t="s">
        <v>481</v>
      </c>
      <c r="D248" s="944" t="s">
        <v>365</v>
      </c>
      <c r="E248" s="944" t="s">
        <v>50</v>
      </c>
      <c r="F248" s="867" t="s">
        <v>482</v>
      </c>
      <c r="G248" s="868">
        <v>128</v>
      </c>
      <c r="H248" s="947" t="s">
        <v>483</v>
      </c>
      <c r="I248" s="863">
        <f t="shared" si="11"/>
        <v>318848</v>
      </c>
    </row>
    <row r="249" spans="1:9" ht="47.25">
      <c r="A249" s="828">
        <v>242</v>
      </c>
      <c r="B249" s="946">
        <v>355</v>
      </c>
      <c r="C249" s="864" t="s">
        <v>484</v>
      </c>
      <c r="D249" s="944" t="s">
        <v>365</v>
      </c>
      <c r="E249" s="944" t="s">
        <v>50</v>
      </c>
      <c r="F249" s="867" t="s">
        <v>485</v>
      </c>
      <c r="G249" s="868">
        <v>108</v>
      </c>
      <c r="H249" s="947" t="s">
        <v>418</v>
      </c>
      <c r="I249" s="863">
        <f t="shared" si="11"/>
        <v>38340</v>
      </c>
    </row>
    <row r="250" spans="1:9" ht="78.75">
      <c r="A250" s="828">
        <v>243</v>
      </c>
      <c r="B250" s="946">
        <v>1</v>
      </c>
      <c r="C250" s="864" t="s">
        <v>486</v>
      </c>
      <c r="D250" s="944" t="s">
        <v>365</v>
      </c>
      <c r="E250" s="944" t="s">
        <v>50</v>
      </c>
      <c r="F250" s="867" t="s">
        <v>487</v>
      </c>
      <c r="G250" s="868">
        <v>11353</v>
      </c>
      <c r="H250" s="947" t="s">
        <v>15</v>
      </c>
      <c r="I250" s="863">
        <f t="shared" si="11"/>
        <v>11353</v>
      </c>
    </row>
    <row r="251" spans="1:9" ht="63">
      <c r="A251" s="828">
        <v>244</v>
      </c>
      <c r="B251" s="946">
        <v>8</v>
      </c>
      <c r="C251" s="864" t="s">
        <v>488</v>
      </c>
      <c r="D251" s="944" t="s">
        <v>365</v>
      </c>
      <c r="E251" s="944" t="s">
        <v>50</v>
      </c>
      <c r="F251" s="867" t="s">
        <v>489</v>
      </c>
      <c r="G251" s="868">
        <v>166</v>
      </c>
      <c r="H251" s="947" t="s">
        <v>15</v>
      </c>
      <c r="I251" s="863">
        <f t="shared" si="11"/>
        <v>1328</v>
      </c>
    </row>
    <row r="252" spans="1:9" ht="78.75">
      <c r="A252" s="828">
        <v>245</v>
      </c>
      <c r="B252" s="946">
        <v>2</v>
      </c>
      <c r="C252" s="864" t="s">
        <v>490</v>
      </c>
      <c r="D252" s="944" t="s">
        <v>365</v>
      </c>
      <c r="E252" s="944" t="s">
        <v>50</v>
      </c>
      <c r="F252" s="867" t="s">
        <v>491</v>
      </c>
      <c r="G252" s="868">
        <v>449</v>
      </c>
      <c r="H252" s="947" t="s">
        <v>15</v>
      </c>
      <c r="I252" s="863">
        <f t="shared" si="11"/>
        <v>898</v>
      </c>
    </row>
    <row r="253" spans="1:9" ht="94.5">
      <c r="A253" s="828">
        <v>246</v>
      </c>
      <c r="B253" s="946">
        <v>64</v>
      </c>
      <c r="C253" s="864" t="s">
        <v>492</v>
      </c>
      <c r="D253" s="944" t="s">
        <v>365</v>
      </c>
      <c r="E253" s="944" t="s">
        <v>50</v>
      </c>
      <c r="F253" s="867" t="s">
        <v>493</v>
      </c>
      <c r="G253" s="868">
        <v>676</v>
      </c>
      <c r="H253" s="947" t="s">
        <v>15</v>
      </c>
      <c r="I253" s="863">
        <f t="shared" si="11"/>
        <v>43264</v>
      </c>
    </row>
    <row r="254" spans="1:9" ht="47.25">
      <c r="A254" s="828">
        <v>247</v>
      </c>
      <c r="B254" s="946">
        <v>24</v>
      </c>
      <c r="C254" s="864" t="s">
        <v>494</v>
      </c>
      <c r="D254" s="944" t="s">
        <v>365</v>
      </c>
      <c r="E254" s="944" t="s">
        <v>50</v>
      </c>
      <c r="F254" s="867" t="s">
        <v>495</v>
      </c>
      <c r="G254" s="868">
        <v>148</v>
      </c>
      <c r="H254" s="947" t="s">
        <v>15</v>
      </c>
      <c r="I254" s="863">
        <f t="shared" si="11"/>
        <v>3552</v>
      </c>
    </row>
    <row r="255" spans="1:9" ht="47.25">
      <c r="A255" s="828">
        <v>248</v>
      </c>
      <c r="B255" s="946">
        <v>1</v>
      </c>
      <c r="C255" s="864" t="s">
        <v>496</v>
      </c>
      <c r="D255" s="944" t="s">
        <v>365</v>
      </c>
      <c r="E255" s="944" t="s">
        <v>50</v>
      </c>
      <c r="F255" s="867" t="s">
        <v>497</v>
      </c>
      <c r="G255" s="868">
        <v>2192</v>
      </c>
      <c r="H255" s="947" t="s">
        <v>15</v>
      </c>
      <c r="I255" s="863">
        <f t="shared" si="11"/>
        <v>2192</v>
      </c>
    </row>
    <row r="256" spans="1:9" ht="47.25">
      <c r="A256" s="828">
        <v>249</v>
      </c>
      <c r="B256" s="946">
        <v>185</v>
      </c>
      <c r="C256" s="864" t="s">
        <v>498</v>
      </c>
      <c r="D256" s="944" t="s">
        <v>365</v>
      </c>
      <c r="E256" s="944" t="s">
        <v>50</v>
      </c>
      <c r="F256" s="867" t="s">
        <v>499</v>
      </c>
      <c r="G256" s="868">
        <v>75</v>
      </c>
      <c r="H256" s="947" t="s">
        <v>74</v>
      </c>
      <c r="I256" s="863">
        <f t="shared" si="11"/>
        <v>13875</v>
      </c>
    </row>
    <row r="257" spans="1:9" ht="47.25">
      <c r="A257" s="828">
        <v>250</v>
      </c>
      <c r="B257" s="946">
        <v>310</v>
      </c>
      <c r="C257" s="864" t="s">
        <v>500</v>
      </c>
      <c r="D257" s="944" t="s">
        <v>365</v>
      </c>
      <c r="E257" s="944" t="s">
        <v>50</v>
      </c>
      <c r="F257" s="867" t="s">
        <v>501</v>
      </c>
      <c r="G257" s="868">
        <v>103</v>
      </c>
      <c r="H257" s="947" t="s">
        <v>74</v>
      </c>
      <c r="I257" s="863">
        <f t="shared" si="11"/>
        <v>31930</v>
      </c>
    </row>
    <row r="258" spans="1:9" ht="47.25">
      <c r="A258" s="828">
        <v>251</v>
      </c>
      <c r="B258" s="946">
        <v>14</v>
      </c>
      <c r="C258" s="864" t="s">
        <v>502</v>
      </c>
      <c r="D258" s="944" t="s">
        <v>365</v>
      </c>
      <c r="E258" s="944" t="s">
        <v>50</v>
      </c>
      <c r="F258" s="867" t="s">
        <v>503</v>
      </c>
      <c r="G258" s="868">
        <v>141</v>
      </c>
      <c r="H258" s="947" t="s">
        <v>15</v>
      </c>
      <c r="I258" s="863">
        <f t="shared" si="11"/>
        <v>1974</v>
      </c>
    </row>
    <row r="259" spans="1:9" ht="47.25">
      <c r="A259" s="828">
        <v>252</v>
      </c>
      <c r="B259" s="946">
        <v>12</v>
      </c>
      <c r="C259" s="864" t="s">
        <v>504</v>
      </c>
      <c r="D259" s="944" t="s">
        <v>365</v>
      </c>
      <c r="E259" s="944" t="s">
        <v>50</v>
      </c>
      <c r="F259" s="867" t="s">
        <v>505</v>
      </c>
      <c r="G259" s="868">
        <v>2277</v>
      </c>
      <c r="H259" s="947" t="s">
        <v>15</v>
      </c>
      <c r="I259" s="863">
        <f t="shared" si="11"/>
        <v>27324</v>
      </c>
    </row>
    <row r="260" spans="1:9" ht="47.25">
      <c r="A260" s="828">
        <v>253</v>
      </c>
      <c r="B260" s="946">
        <v>12</v>
      </c>
      <c r="C260" s="948" t="s">
        <v>506</v>
      </c>
      <c r="D260" s="944" t="s">
        <v>365</v>
      </c>
      <c r="E260" s="944" t="s">
        <v>50</v>
      </c>
      <c r="F260" s="867" t="s">
        <v>507</v>
      </c>
      <c r="G260" s="868">
        <v>589</v>
      </c>
      <c r="H260" s="947" t="s">
        <v>15</v>
      </c>
      <c r="I260" s="863">
        <f t="shared" si="11"/>
        <v>7068</v>
      </c>
    </row>
    <row r="261" spans="1:9" ht="63">
      <c r="A261" s="828">
        <v>254</v>
      </c>
      <c r="B261" s="949">
        <v>10</v>
      </c>
      <c r="C261" s="950" t="s">
        <v>508</v>
      </c>
      <c r="D261" s="951" t="s">
        <v>365</v>
      </c>
      <c r="E261" s="951" t="s">
        <v>50</v>
      </c>
      <c r="F261" s="874" t="s">
        <v>509</v>
      </c>
      <c r="G261" s="875">
        <v>3887</v>
      </c>
      <c r="H261" s="952" t="s">
        <v>15</v>
      </c>
      <c r="I261" s="877">
        <f t="shared" si="11"/>
        <v>38870</v>
      </c>
    </row>
    <row r="262" spans="1:9" ht="94.5">
      <c r="A262" s="828">
        <v>255</v>
      </c>
      <c r="B262" s="946">
        <v>1</v>
      </c>
      <c r="C262" s="864" t="s">
        <v>510</v>
      </c>
      <c r="D262" s="944" t="s">
        <v>365</v>
      </c>
      <c r="E262" s="944" t="s">
        <v>50</v>
      </c>
      <c r="F262" s="867" t="s">
        <v>511</v>
      </c>
      <c r="G262" s="868">
        <v>5345</v>
      </c>
      <c r="H262" s="947" t="s">
        <v>15</v>
      </c>
      <c r="I262" s="863">
        <f t="shared" si="11"/>
        <v>5345</v>
      </c>
    </row>
    <row r="263" spans="1:9">
      <c r="A263" s="828">
        <v>256</v>
      </c>
      <c r="B263" s="946">
        <v>14</v>
      </c>
      <c r="C263" s="878" t="s">
        <v>512</v>
      </c>
      <c r="D263" s="944" t="s">
        <v>365</v>
      </c>
      <c r="E263" s="944" t="s">
        <v>50</v>
      </c>
      <c r="F263" s="879" t="s">
        <v>513</v>
      </c>
      <c r="G263" s="868">
        <v>582</v>
      </c>
      <c r="H263" s="947" t="s">
        <v>15</v>
      </c>
      <c r="I263" s="863">
        <f t="shared" si="11"/>
        <v>8148</v>
      </c>
    </row>
    <row r="264" spans="1:9" ht="78.75">
      <c r="A264" s="828">
        <v>257</v>
      </c>
      <c r="B264" s="946">
        <v>30</v>
      </c>
      <c r="C264" s="864" t="s">
        <v>514</v>
      </c>
      <c r="D264" s="944" t="s">
        <v>365</v>
      </c>
      <c r="E264" s="944" t="s">
        <v>50</v>
      </c>
      <c r="F264" s="867" t="s">
        <v>515</v>
      </c>
      <c r="G264" s="868">
        <v>755</v>
      </c>
      <c r="H264" s="947" t="s">
        <v>74</v>
      </c>
      <c r="I264" s="863">
        <f t="shared" si="11"/>
        <v>22650</v>
      </c>
    </row>
    <row r="265" spans="1:9" ht="63">
      <c r="A265" s="828">
        <v>258</v>
      </c>
      <c r="B265" s="946">
        <v>1</v>
      </c>
      <c r="C265" s="864" t="s">
        <v>516</v>
      </c>
      <c r="D265" s="944" t="s">
        <v>365</v>
      </c>
      <c r="E265" s="944" t="s">
        <v>402</v>
      </c>
      <c r="F265" s="867" t="s">
        <v>517</v>
      </c>
      <c r="G265" s="868">
        <v>8766</v>
      </c>
      <c r="H265" s="947" t="s">
        <v>15</v>
      </c>
      <c r="I265" s="863">
        <f t="shared" si="11"/>
        <v>8766</v>
      </c>
    </row>
    <row r="266" spans="1:9" ht="31.5">
      <c r="A266" s="828">
        <v>259</v>
      </c>
      <c r="B266" s="946">
        <v>2</v>
      </c>
      <c r="C266" s="864" t="s">
        <v>518</v>
      </c>
      <c r="D266" s="944" t="s">
        <v>365</v>
      </c>
      <c r="E266" s="944" t="s">
        <v>50</v>
      </c>
      <c r="F266" s="867" t="s">
        <v>519</v>
      </c>
      <c r="G266" s="868">
        <v>128</v>
      </c>
      <c r="H266" s="947" t="s">
        <v>15</v>
      </c>
      <c r="I266" s="863">
        <f t="shared" si="11"/>
        <v>256</v>
      </c>
    </row>
    <row r="267" spans="1:9" ht="31.5">
      <c r="A267" s="828">
        <v>260</v>
      </c>
      <c r="B267" s="946">
        <v>2</v>
      </c>
      <c r="C267" s="864" t="s">
        <v>520</v>
      </c>
      <c r="D267" s="944" t="s">
        <v>365</v>
      </c>
      <c r="E267" s="944" t="s">
        <v>50</v>
      </c>
      <c r="F267" s="867" t="s">
        <v>521</v>
      </c>
      <c r="G267" s="868">
        <v>100</v>
      </c>
      <c r="H267" s="947" t="s">
        <v>15</v>
      </c>
      <c r="I267" s="863">
        <f t="shared" si="11"/>
        <v>200</v>
      </c>
    </row>
    <row r="268" spans="1:9" ht="31.5">
      <c r="A268" s="828">
        <v>261</v>
      </c>
      <c r="B268" s="946">
        <v>12</v>
      </c>
      <c r="C268" s="864" t="s">
        <v>522</v>
      </c>
      <c r="D268" s="944" t="s">
        <v>365</v>
      </c>
      <c r="E268" s="944" t="s">
        <v>50</v>
      </c>
      <c r="F268" s="867" t="s">
        <v>523</v>
      </c>
      <c r="G268" s="868">
        <v>462</v>
      </c>
      <c r="H268" s="947" t="s">
        <v>74</v>
      </c>
      <c r="I268" s="863">
        <f t="shared" si="11"/>
        <v>5544</v>
      </c>
    </row>
    <row r="269" spans="1:9" ht="31.5">
      <c r="A269" s="828">
        <v>262</v>
      </c>
      <c r="B269" s="946">
        <v>20</v>
      </c>
      <c r="C269" s="864" t="s">
        <v>524</v>
      </c>
      <c r="D269" s="944" t="s">
        <v>365</v>
      </c>
      <c r="E269" s="944" t="s">
        <v>50</v>
      </c>
      <c r="F269" s="867" t="s">
        <v>525</v>
      </c>
      <c r="G269" s="868">
        <v>410</v>
      </c>
      <c r="H269" s="947" t="s">
        <v>74</v>
      </c>
      <c r="I269" s="863">
        <f t="shared" si="11"/>
        <v>8200</v>
      </c>
    </row>
    <row r="270" spans="1:9" ht="63">
      <c r="A270" s="828">
        <v>263</v>
      </c>
      <c r="B270" s="946">
        <v>2</v>
      </c>
      <c r="C270" s="864" t="s">
        <v>526</v>
      </c>
      <c r="D270" s="944" t="s">
        <v>365</v>
      </c>
      <c r="E270" s="944" t="s">
        <v>50</v>
      </c>
      <c r="F270" s="867" t="s">
        <v>527</v>
      </c>
      <c r="G270" s="868">
        <v>767</v>
      </c>
      <c r="H270" s="947" t="s">
        <v>15</v>
      </c>
      <c r="I270" s="863">
        <f t="shared" si="11"/>
        <v>1534</v>
      </c>
    </row>
    <row r="271" spans="1:9" ht="47.25">
      <c r="A271" s="828">
        <v>264</v>
      </c>
      <c r="B271" s="946">
        <v>1</v>
      </c>
      <c r="C271" s="864" t="s">
        <v>528</v>
      </c>
      <c r="D271" s="944" t="s">
        <v>365</v>
      </c>
      <c r="E271" s="944" t="s">
        <v>50</v>
      </c>
      <c r="F271" s="867" t="s">
        <v>529</v>
      </c>
      <c r="G271" s="868">
        <v>2228</v>
      </c>
      <c r="H271" s="947" t="s">
        <v>15</v>
      </c>
      <c r="I271" s="863">
        <f t="shared" si="11"/>
        <v>2228</v>
      </c>
    </row>
    <row r="272" spans="1:9" ht="47.25">
      <c r="A272" s="828">
        <v>265</v>
      </c>
      <c r="B272" s="946">
        <v>1</v>
      </c>
      <c r="C272" s="864" t="s">
        <v>530</v>
      </c>
      <c r="D272" s="944" t="s">
        <v>365</v>
      </c>
      <c r="E272" s="944" t="s">
        <v>50</v>
      </c>
      <c r="F272" s="867" t="s">
        <v>531</v>
      </c>
      <c r="G272" s="868">
        <v>1324</v>
      </c>
      <c r="H272" s="947" t="s">
        <v>15</v>
      </c>
      <c r="I272" s="863">
        <f t="shared" si="11"/>
        <v>1324</v>
      </c>
    </row>
    <row r="273" spans="1:9" ht="31.5">
      <c r="A273" s="828">
        <v>266</v>
      </c>
      <c r="B273" s="946">
        <v>2</v>
      </c>
      <c r="C273" s="864" t="s">
        <v>532</v>
      </c>
      <c r="D273" s="944" t="s">
        <v>365</v>
      </c>
      <c r="E273" s="944" t="s">
        <v>50</v>
      </c>
      <c r="F273" s="867" t="s">
        <v>533</v>
      </c>
      <c r="G273" s="868">
        <v>721</v>
      </c>
      <c r="H273" s="947" t="s">
        <v>15</v>
      </c>
      <c r="I273" s="863">
        <f t="shared" si="11"/>
        <v>1442</v>
      </c>
    </row>
    <row r="274" spans="1:9" ht="31.5">
      <c r="A274" s="828">
        <v>267</v>
      </c>
      <c r="B274" s="946">
        <v>4</v>
      </c>
      <c r="C274" s="864" t="s">
        <v>534</v>
      </c>
      <c r="D274" s="944" t="s">
        <v>365</v>
      </c>
      <c r="E274" s="944" t="s">
        <v>50</v>
      </c>
      <c r="F274" s="867" t="s">
        <v>535</v>
      </c>
      <c r="G274" s="868">
        <v>298</v>
      </c>
      <c r="H274" s="947" t="s">
        <v>15</v>
      </c>
      <c r="I274" s="863">
        <f t="shared" si="11"/>
        <v>1192</v>
      </c>
    </row>
    <row r="275" spans="1:9" ht="126">
      <c r="A275" s="828">
        <v>268</v>
      </c>
      <c r="B275" s="946">
        <v>1</v>
      </c>
      <c r="C275" s="864" t="s">
        <v>536</v>
      </c>
      <c r="D275" s="944" t="s">
        <v>365</v>
      </c>
      <c r="E275" s="944" t="s">
        <v>50</v>
      </c>
      <c r="F275" s="867" t="s">
        <v>537</v>
      </c>
      <c r="G275" s="868">
        <v>1717</v>
      </c>
      <c r="H275" s="947" t="s">
        <v>15</v>
      </c>
      <c r="I275" s="863">
        <f t="shared" si="11"/>
        <v>1717</v>
      </c>
    </row>
    <row r="276" spans="1:9" ht="31.5">
      <c r="A276" s="828">
        <v>269</v>
      </c>
      <c r="B276" s="946">
        <v>2</v>
      </c>
      <c r="C276" s="864" t="s">
        <v>538</v>
      </c>
      <c r="D276" s="944" t="s">
        <v>365</v>
      </c>
      <c r="E276" s="944" t="s">
        <v>50</v>
      </c>
      <c r="F276" s="867" t="s">
        <v>539</v>
      </c>
      <c r="G276" s="868">
        <v>309</v>
      </c>
      <c r="H276" s="947" t="s">
        <v>15</v>
      </c>
      <c r="I276" s="863">
        <f t="shared" ref="I276:I305" si="12">G276*B276</f>
        <v>618</v>
      </c>
    </row>
    <row r="277" spans="1:9" ht="31.5">
      <c r="A277" s="828">
        <v>270</v>
      </c>
      <c r="B277" s="946">
        <v>2</v>
      </c>
      <c r="C277" s="864" t="s">
        <v>540</v>
      </c>
      <c r="D277" s="944" t="s">
        <v>365</v>
      </c>
      <c r="E277" s="944" t="s">
        <v>50</v>
      </c>
      <c r="F277" s="867" t="s">
        <v>541</v>
      </c>
      <c r="G277" s="868">
        <v>134</v>
      </c>
      <c r="H277" s="947" t="s">
        <v>15</v>
      </c>
      <c r="I277" s="863">
        <f t="shared" si="12"/>
        <v>268</v>
      </c>
    </row>
    <row r="278" spans="1:9" ht="47.25">
      <c r="A278" s="828">
        <v>271</v>
      </c>
      <c r="B278" s="946">
        <v>1</v>
      </c>
      <c r="C278" s="864" t="s">
        <v>542</v>
      </c>
      <c r="D278" s="944" t="s">
        <v>365</v>
      </c>
      <c r="E278" s="944" t="s">
        <v>50</v>
      </c>
      <c r="F278" s="867" t="s">
        <v>543</v>
      </c>
      <c r="G278" s="868">
        <v>2032</v>
      </c>
      <c r="H278" s="947" t="s">
        <v>15</v>
      </c>
      <c r="I278" s="863">
        <f t="shared" si="12"/>
        <v>2032</v>
      </c>
    </row>
    <row r="279" spans="1:9" ht="78.75">
      <c r="A279" s="828">
        <v>272</v>
      </c>
      <c r="B279" s="946">
        <v>1000</v>
      </c>
      <c r="C279" s="864" t="s">
        <v>544</v>
      </c>
      <c r="D279" s="944" t="s">
        <v>365</v>
      </c>
      <c r="E279" s="944" t="s">
        <v>50</v>
      </c>
      <c r="F279" s="867" t="s">
        <v>545</v>
      </c>
      <c r="G279" s="868">
        <v>10</v>
      </c>
      <c r="H279" s="947" t="s">
        <v>546</v>
      </c>
      <c r="I279" s="863">
        <f t="shared" si="12"/>
        <v>10000</v>
      </c>
    </row>
    <row r="280" spans="1:9" ht="31.5">
      <c r="A280" s="828">
        <v>273</v>
      </c>
      <c r="B280" s="946">
        <v>2</v>
      </c>
      <c r="C280" s="864" t="s">
        <v>547</v>
      </c>
      <c r="D280" s="944" t="s">
        <v>365</v>
      </c>
      <c r="E280" s="944" t="s">
        <v>50</v>
      </c>
      <c r="F280" s="867" t="s">
        <v>548</v>
      </c>
      <c r="G280" s="868">
        <v>33</v>
      </c>
      <c r="H280" s="947" t="s">
        <v>15</v>
      </c>
      <c r="I280" s="863">
        <f t="shared" si="12"/>
        <v>66</v>
      </c>
    </row>
    <row r="281" spans="1:9" ht="110.25">
      <c r="A281" s="828">
        <v>274</v>
      </c>
      <c r="B281" s="946">
        <v>20</v>
      </c>
      <c r="C281" s="864" t="s">
        <v>549</v>
      </c>
      <c r="D281" s="944" t="s">
        <v>365</v>
      </c>
      <c r="E281" s="944" t="s">
        <v>50</v>
      </c>
      <c r="F281" s="867" t="s">
        <v>550</v>
      </c>
      <c r="G281" s="868">
        <v>239</v>
      </c>
      <c r="H281" s="947" t="s">
        <v>74</v>
      </c>
      <c r="I281" s="863">
        <f t="shared" si="12"/>
        <v>4780</v>
      </c>
    </row>
    <row r="282" spans="1:9" ht="110.25">
      <c r="A282" s="828">
        <v>275</v>
      </c>
      <c r="B282" s="946">
        <v>50</v>
      </c>
      <c r="C282" s="864" t="s">
        <v>551</v>
      </c>
      <c r="D282" s="944" t="s">
        <v>365</v>
      </c>
      <c r="E282" s="944" t="s">
        <v>50</v>
      </c>
      <c r="F282" s="867" t="s">
        <v>372</v>
      </c>
      <c r="G282" s="868">
        <v>313</v>
      </c>
      <c r="H282" s="947" t="s">
        <v>74</v>
      </c>
      <c r="I282" s="863">
        <f t="shared" si="12"/>
        <v>15650</v>
      </c>
    </row>
    <row r="283" spans="1:9" ht="110.25">
      <c r="A283" s="828">
        <v>276</v>
      </c>
      <c r="B283" s="946">
        <v>40</v>
      </c>
      <c r="C283" s="864" t="s">
        <v>552</v>
      </c>
      <c r="D283" s="944" t="s">
        <v>365</v>
      </c>
      <c r="E283" s="944" t="s">
        <v>50</v>
      </c>
      <c r="F283" s="867" t="s">
        <v>553</v>
      </c>
      <c r="G283" s="868">
        <v>410</v>
      </c>
      <c r="H283" s="947" t="s">
        <v>74</v>
      </c>
      <c r="I283" s="863">
        <f t="shared" si="12"/>
        <v>16400</v>
      </c>
    </row>
    <row r="284" spans="1:9" ht="47.25">
      <c r="A284" s="828">
        <v>277</v>
      </c>
      <c r="B284" s="946">
        <v>2</v>
      </c>
      <c r="C284" s="864" t="s">
        <v>554</v>
      </c>
      <c r="D284" s="944" t="s">
        <v>365</v>
      </c>
      <c r="E284" s="944" t="s">
        <v>50</v>
      </c>
      <c r="F284" s="867" t="s">
        <v>555</v>
      </c>
      <c r="G284" s="868">
        <v>466</v>
      </c>
      <c r="H284" s="947" t="s">
        <v>15</v>
      </c>
      <c r="I284" s="863">
        <f t="shared" si="12"/>
        <v>932</v>
      </c>
    </row>
    <row r="285" spans="1:9" ht="47.25">
      <c r="A285" s="828">
        <v>278</v>
      </c>
      <c r="B285" s="946">
        <v>20</v>
      </c>
      <c r="C285" s="864" t="s">
        <v>556</v>
      </c>
      <c r="D285" s="944" t="s">
        <v>365</v>
      </c>
      <c r="E285" s="944" t="s">
        <v>50</v>
      </c>
      <c r="F285" s="867" t="s">
        <v>557</v>
      </c>
      <c r="G285" s="868">
        <v>331</v>
      </c>
      <c r="H285" s="947" t="s">
        <v>15</v>
      </c>
      <c r="I285" s="863">
        <f t="shared" si="12"/>
        <v>6620</v>
      </c>
    </row>
    <row r="286" spans="1:9" ht="31.5">
      <c r="A286" s="828">
        <v>279</v>
      </c>
      <c r="B286" s="946">
        <v>1</v>
      </c>
      <c r="C286" s="864" t="s">
        <v>558</v>
      </c>
      <c r="D286" s="944" t="s">
        <v>365</v>
      </c>
      <c r="E286" s="944" t="s">
        <v>50</v>
      </c>
      <c r="F286" s="867" t="s">
        <v>559</v>
      </c>
      <c r="G286" s="868">
        <v>489</v>
      </c>
      <c r="H286" s="947" t="s">
        <v>15</v>
      </c>
      <c r="I286" s="863">
        <f t="shared" si="12"/>
        <v>489</v>
      </c>
    </row>
    <row r="287" spans="1:9">
      <c r="A287" s="828">
        <v>280</v>
      </c>
      <c r="B287" s="946">
        <v>1</v>
      </c>
      <c r="C287" s="864" t="s">
        <v>560</v>
      </c>
      <c r="D287" s="944" t="s">
        <v>365</v>
      </c>
      <c r="E287" s="944" t="s">
        <v>50</v>
      </c>
      <c r="F287" s="867" t="s">
        <v>561</v>
      </c>
      <c r="G287" s="868">
        <v>675</v>
      </c>
      <c r="H287" s="947" t="s">
        <v>15</v>
      </c>
      <c r="I287" s="863">
        <f t="shared" si="12"/>
        <v>675</v>
      </c>
    </row>
    <row r="288" spans="1:9" ht="47.25">
      <c r="A288" s="828">
        <v>281</v>
      </c>
      <c r="B288" s="946">
        <v>17.5</v>
      </c>
      <c r="C288" s="864" t="s">
        <v>562</v>
      </c>
      <c r="D288" s="944" t="s">
        <v>365</v>
      </c>
      <c r="E288" s="944" t="s">
        <v>50</v>
      </c>
      <c r="F288" s="867" t="s">
        <v>563</v>
      </c>
      <c r="G288" s="868">
        <v>395</v>
      </c>
      <c r="H288" s="947" t="s">
        <v>322</v>
      </c>
      <c r="I288" s="863">
        <f t="shared" si="12"/>
        <v>6912.5</v>
      </c>
    </row>
    <row r="289" spans="1:9" ht="47.25">
      <c r="A289" s="828">
        <v>282</v>
      </c>
      <c r="B289" s="946">
        <v>3.05</v>
      </c>
      <c r="C289" s="864" t="s">
        <v>564</v>
      </c>
      <c r="D289" s="944" t="s">
        <v>365</v>
      </c>
      <c r="E289" s="944" t="s">
        <v>50</v>
      </c>
      <c r="F289" s="867" t="s">
        <v>565</v>
      </c>
      <c r="G289" s="868">
        <v>3553</v>
      </c>
      <c r="H289" s="947" t="s">
        <v>444</v>
      </c>
      <c r="I289" s="863">
        <f t="shared" si="12"/>
        <v>10836.65</v>
      </c>
    </row>
    <row r="290" spans="1:9" ht="31.5">
      <c r="A290" s="828">
        <v>283</v>
      </c>
      <c r="B290" s="946">
        <v>211.06</v>
      </c>
      <c r="C290" s="880" t="s">
        <v>566</v>
      </c>
      <c r="D290" s="944" t="s">
        <v>365</v>
      </c>
      <c r="E290" s="944" t="s">
        <v>402</v>
      </c>
      <c r="F290" s="867" t="s">
        <v>567</v>
      </c>
      <c r="G290" s="868">
        <v>270</v>
      </c>
      <c r="H290" s="947" t="s">
        <v>414</v>
      </c>
      <c r="I290" s="863">
        <f t="shared" si="12"/>
        <v>56986.2</v>
      </c>
    </row>
    <row r="291" spans="1:9" ht="31.5">
      <c r="A291" s="828">
        <v>284</v>
      </c>
      <c r="B291" s="946">
        <v>9.3999999999999986</v>
      </c>
      <c r="C291" s="864" t="s">
        <v>568</v>
      </c>
      <c r="D291" s="944" t="s">
        <v>365</v>
      </c>
      <c r="E291" s="944" t="s">
        <v>402</v>
      </c>
      <c r="F291" s="867" t="s">
        <v>569</v>
      </c>
      <c r="G291" s="868">
        <v>1601</v>
      </c>
      <c r="H291" s="947" t="s">
        <v>414</v>
      </c>
      <c r="I291" s="863">
        <f t="shared" si="12"/>
        <v>15049.399999999998</v>
      </c>
    </row>
    <row r="292" spans="1:9" ht="126">
      <c r="A292" s="828">
        <v>285</v>
      </c>
      <c r="B292" s="946">
        <v>50</v>
      </c>
      <c r="C292" s="864" t="s">
        <v>570</v>
      </c>
      <c r="D292" s="944" t="s">
        <v>365</v>
      </c>
      <c r="E292" s="944" t="s">
        <v>402</v>
      </c>
      <c r="F292" s="867" t="s">
        <v>571</v>
      </c>
      <c r="G292" s="868">
        <v>916</v>
      </c>
      <c r="H292" s="947" t="s">
        <v>444</v>
      </c>
      <c r="I292" s="863">
        <f t="shared" si="12"/>
        <v>45800</v>
      </c>
    </row>
    <row r="293" spans="1:9" ht="47.25">
      <c r="A293" s="828">
        <v>286</v>
      </c>
      <c r="B293" s="946">
        <v>25.67</v>
      </c>
      <c r="C293" s="864" t="s">
        <v>572</v>
      </c>
      <c r="D293" s="944" t="s">
        <v>365</v>
      </c>
      <c r="E293" s="944" t="s">
        <v>50</v>
      </c>
      <c r="F293" s="867" t="s">
        <v>573</v>
      </c>
      <c r="G293" s="868">
        <v>5299</v>
      </c>
      <c r="H293" s="947" t="s">
        <v>458</v>
      </c>
      <c r="I293" s="863">
        <f t="shared" si="12"/>
        <v>136025.33000000002</v>
      </c>
    </row>
    <row r="294" spans="1:9" ht="47.25">
      <c r="A294" s="828">
        <v>287</v>
      </c>
      <c r="B294" s="946">
        <v>1</v>
      </c>
      <c r="C294" s="864" t="s">
        <v>574</v>
      </c>
      <c r="D294" s="944" t="s">
        <v>365</v>
      </c>
      <c r="E294" s="944" t="s">
        <v>402</v>
      </c>
      <c r="F294" s="867" t="s">
        <v>575</v>
      </c>
      <c r="G294" s="868">
        <v>5000</v>
      </c>
      <c r="H294" s="947" t="s">
        <v>444</v>
      </c>
      <c r="I294" s="863">
        <f t="shared" si="12"/>
        <v>5000</v>
      </c>
    </row>
    <row r="295" spans="1:9" ht="63">
      <c r="A295" s="828">
        <v>288</v>
      </c>
      <c r="B295" s="946">
        <v>225</v>
      </c>
      <c r="C295" s="864" t="s">
        <v>576</v>
      </c>
      <c r="D295" s="944" t="s">
        <v>365</v>
      </c>
      <c r="E295" s="944" t="s">
        <v>402</v>
      </c>
      <c r="F295" s="867" t="s">
        <v>577</v>
      </c>
      <c r="G295" s="868">
        <v>336</v>
      </c>
      <c r="H295" s="947" t="s">
        <v>418</v>
      </c>
      <c r="I295" s="863">
        <f t="shared" si="12"/>
        <v>75600</v>
      </c>
    </row>
    <row r="296" spans="1:9" ht="63">
      <c r="A296" s="828">
        <v>289</v>
      </c>
      <c r="B296" s="946">
        <v>25</v>
      </c>
      <c r="C296" s="864" t="s">
        <v>578</v>
      </c>
      <c r="D296" s="944" t="s">
        <v>365</v>
      </c>
      <c r="E296" s="944" t="s">
        <v>50</v>
      </c>
      <c r="F296" s="867" t="s">
        <v>579</v>
      </c>
      <c r="G296" s="868">
        <v>883</v>
      </c>
      <c r="H296" s="947" t="s">
        <v>418</v>
      </c>
      <c r="I296" s="863">
        <f t="shared" si="12"/>
        <v>22075</v>
      </c>
    </row>
    <row r="297" spans="1:9" ht="63">
      <c r="A297" s="828">
        <v>290</v>
      </c>
      <c r="B297" s="946">
        <v>1</v>
      </c>
      <c r="C297" s="864" t="s">
        <v>580</v>
      </c>
      <c r="D297" s="944" t="s">
        <v>365</v>
      </c>
      <c r="E297" s="944" t="s">
        <v>50</v>
      </c>
      <c r="F297" s="867" t="s">
        <v>581</v>
      </c>
      <c r="G297" s="868">
        <v>21619</v>
      </c>
      <c r="H297" s="947" t="s">
        <v>15</v>
      </c>
      <c r="I297" s="863">
        <f t="shared" si="12"/>
        <v>21619</v>
      </c>
    </row>
    <row r="298" spans="1:9" ht="63">
      <c r="A298" s="828">
        <v>291</v>
      </c>
      <c r="B298" s="946">
        <v>168</v>
      </c>
      <c r="C298" s="864" t="s">
        <v>582</v>
      </c>
      <c r="D298" s="944" t="s">
        <v>365</v>
      </c>
      <c r="E298" s="944" t="s">
        <v>50</v>
      </c>
      <c r="F298" s="867" t="s">
        <v>583</v>
      </c>
      <c r="G298" s="868">
        <v>180</v>
      </c>
      <c r="H298" s="947" t="s">
        <v>418</v>
      </c>
      <c r="I298" s="863">
        <f t="shared" si="12"/>
        <v>30240</v>
      </c>
    </row>
    <row r="299" spans="1:9" ht="47.25">
      <c r="A299" s="828">
        <v>292</v>
      </c>
      <c r="B299" s="946">
        <v>1</v>
      </c>
      <c r="C299" s="864" t="s">
        <v>584</v>
      </c>
      <c r="D299" s="944" t="s">
        <v>365</v>
      </c>
      <c r="E299" s="944" t="s">
        <v>50</v>
      </c>
      <c r="F299" s="867" t="s">
        <v>585</v>
      </c>
      <c r="G299" s="868">
        <v>1040</v>
      </c>
      <c r="H299" s="947" t="s">
        <v>15</v>
      </c>
      <c r="I299" s="863">
        <f t="shared" si="12"/>
        <v>1040</v>
      </c>
    </row>
    <row r="300" spans="1:9" ht="47.25">
      <c r="A300" s="828">
        <v>293</v>
      </c>
      <c r="B300" s="946">
        <v>180</v>
      </c>
      <c r="C300" s="864" t="s">
        <v>586</v>
      </c>
      <c r="D300" s="944" t="s">
        <v>365</v>
      </c>
      <c r="E300" s="944" t="s">
        <v>50</v>
      </c>
      <c r="F300" s="867" t="s">
        <v>587</v>
      </c>
      <c r="G300" s="868">
        <v>192</v>
      </c>
      <c r="H300" s="947" t="s">
        <v>418</v>
      </c>
      <c r="I300" s="863">
        <f t="shared" si="12"/>
        <v>34560</v>
      </c>
    </row>
    <row r="301" spans="1:9">
      <c r="A301" s="828">
        <v>294</v>
      </c>
      <c r="B301" s="942">
        <v>1</v>
      </c>
      <c r="C301" s="864" t="s">
        <v>588</v>
      </c>
      <c r="D301" s="944" t="s">
        <v>365</v>
      </c>
      <c r="E301" s="944" t="s">
        <v>402</v>
      </c>
      <c r="F301" s="860" t="s">
        <v>589</v>
      </c>
      <c r="G301" s="861">
        <v>5000</v>
      </c>
      <c r="H301" s="945" t="s">
        <v>15</v>
      </c>
      <c r="I301" s="863">
        <f t="shared" si="12"/>
        <v>5000</v>
      </c>
    </row>
    <row r="302" spans="1:9" ht="47.25">
      <c r="A302" s="828">
        <v>295</v>
      </c>
      <c r="B302" s="942">
        <v>1</v>
      </c>
      <c r="C302" s="864" t="s">
        <v>590</v>
      </c>
      <c r="D302" s="944" t="s">
        <v>365</v>
      </c>
      <c r="E302" s="944" t="s">
        <v>402</v>
      </c>
      <c r="F302" s="860" t="s">
        <v>591</v>
      </c>
      <c r="G302" s="861">
        <v>5408</v>
      </c>
      <c r="H302" s="945" t="s">
        <v>15</v>
      </c>
      <c r="I302" s="863">
        <f t="shared" si="12"/>
        <v>5408</v>
      </c>
    </row>
    <row r="303" spans="1:9">
      <c r="A303" s="828">
        <v>296</v>
      </c>
      <c r="B303" s="942">
        <v>287.97000000000003</v>
      </c>
      <c r="C303" s="864" t="s">
        <v>592</v>
      </c>
      <c r="D303" s="944" t="s">
        <v>365</v>
      </c>
      <c r="E303" s="944" t="s">
        <v>402</v>
      </c>
      <c r="F303" s="860" t="s">
        <v>593</v>
      </c>
      <c r="G303" s="882">
        <v>40</v>
      </c>
      <c r="H303" s="945" t="s">
        <v>414</v>
      </c>
      <c r="I303" s="863">
        <f t="shared" si="12"/>
        <v>11518.800000000001</v>
      </c>
    </row>
    <row r="304" spans="1:9">
      <c r="A304" s="828">
        <v>297</v>
      </c>
      <c r="B304" s="942">
        <v>546.35</v>
      </c>
      <c r="C304" s="864" t="s">
        <v>594</v>
      </c>
      <c r="D304" s="944" t="s">
        <v>365</v>
      </c>
      <c r="E304" s="944" t="s">
        <v>402</v>
      </c>
      <c r="F304" s="860" t="s">
        <v>595</v>
      </c>
      <c r="G304" s="882">
        <v>97.5</v>
      </c>
      <c r="H304" s="945" t="s">
        <v>414</v>
      </c>
      <c r="I304" s="863">
        <f t="shared" si="12"/>
        <v>53269.125</v>
      </c>
    </row>
    <row r="305" spans="1:9">
      <c r="A305" s="828">
        <v>298</v>
      </c>
      <c r="B305" s="942">
        <v>370</v>
      </c>
      <c r="C305" s="864" t="s">
        <v>596</v>
      </c>
      <c r="D305" s="944" t="s">
        <v>365</v>
      </c>
      <c r="E305" s="944" t="s">
        <v>402</v>
      </c>
      <c r="F305" s="860" t="s">
        <v>597</v>
      </c>
      <c r="G305" s="882">
        <v>30</v>
      </c>
      <c r="H305" s="945" t="s">
        <v>414</v>
      </c>
      <c r="I305" s="863">
        <f t="shared" si="12"/>
        <v>11100</v>
      </c>
    </row>
    <row r="306" spans="1:9" ht="16.5">
      <c r="A306" s="828"/>
      <c r="B306" s="883"/>
      <c r="C306" s="828"/>
      <c r="D306" s="828"/>
      <c r="E306" s="1391" t="s">
        <v>851</v>
      </c>
      <c r="F306" s="1391"/>
      <c r="G306" s="1391"/>
      <c r="H306" s="1391"/>
      <c r="I306" s="884">
        <f>SUM(I211:I305)</f>
        <v>10099961.815000001</v>
      </c>
    </row>
    <row r="307" spans="1:9" ht="16.5">
      <c r="A307" s="828"/>
      <c r="B307" s="883"/>
      <c r="C307" s="828"/>
      <c r="D307" s="828"/>
      <c r="E307" s="1284" t="s">
        <v>852</v>
      </c>
      <c r="F307" s="1284"/>
      <c r="G307" s="1284"/>
      <c r="H307" s="1284"/>
      <c r="I307" s="884">
        <f>I306+I209</f>
        <v>27315551.052720003</v>
      </c>
    </row>
    <row r="308" spans="1:9" ht="16.5">
      <c r="A308" s="828"/>
      <c r="B308" s="883"/>
      <c r="C308" s="828"/>
      <c r="D308" s="828"/>
      <c r="E308" s="1284" t="s">
        <v>853</v>
      </c>
      <c r="F308" s="1284"/>
      <c r="G308" s="1284"/>
      <c r="H308" s="1284"/>
      <c r="I308" s="884">
        <f>I307*18/100</f>
        <v>4916799.1894896002</v>
      </c>
    </row>
    <row r="309" spans="1:9" ht="16.5">
      <c r="A309" s="828"/>
      <c r="B309" s="883"/>
      <c r="C309" s="828"/>
      <c r="D309" s="828"/>
      <c r="E309" s="1284" t="s">
        <v>854</v>
      </c>
      <c r="F309" s="1284"/>
      <c r="G309" s="1284"/>
      <c r="H309" s="1284"/>
      <c r="I309" s="884">
        <f>I308+I307</f>
        <v>32232350.242209602</v>
      </c>
    </row>
  </sheetData>
  <mergeCells count="10">
    <mergeCell ref="E306:H306"/>
    <mergeCell ref="E307:H307"/>
    <mergeCell ref="E308:H308"/>
    <mergeCell ref="E309:H309"/>
    <mergeCell ref="A1:I1"/>
    <mergeCell ref="A2:I2"/>
    <mergeCell ref="A3:I3"/>
    <mergeCell ref="A4:I4"/>
    <mergeCell ref="B209:H209"/>
    <mergeCell ref="B210:C210"/>
  </mergeCells>
  <printOptions horizontalCentered="1"/>
  <pageMargins left="0.23622047244094499" right="0.23622047244094499" top="0.511811023622047" bottom="0.62992125984252001" header="0.23622047244094499" footer="0.66929133858267698"/>
  <pageSetup paperSize="5" scale="58" fitToHeight="12" orientation="portrait" r:id="rId1"/>
  <headerFooter alignWithMargins="0"/>
</worksheet>
</file>

<file path=xl/worksheets/sheet12.xml><?xml version="1.0" encoding="utf-8"?>
<worksheet xmlns="http://schemas.openxmlformats.org/spreadsheetml/2006/main" xmlns:r="http://schemas.openxmlformats.org/officeDocument/2006/relationships">
  <sheetPr>
    <tabColor rgb="FFFF0000"/>
  </sheetPr>
  <dimension ref="A1:M309"/>
  <sheetViews>
    <sheetView view="pageBreakPreview" topLeftCell="A194" zoomScale="85" zoomScaleSheetLayoutView="85" workbookViewId="0">
      <selection activeCell="E316" sqref="E316"/>
    </sheetView>
  </sheetViews>
  <sheetFormatPr defaultRowHeight="15.75"/>
  <cols>
    <col min="1" max="1" width="6.42578125" style="824" customWidth="1"/>
    <col min="2" max="2" width="13.28515625" style="885" customWidth="1"/>
    <col min="3" max="3" width="70.85546875" style="824" customWidth="1"/>
    <col min="4" max="4" width="8.85546875" style="824" customWidth="1"/>
    <col min="5" max="5" width="15.140625" style="824" customWidth="1"/>
    <col min="6" max="6" width="14.5703125" style="824" customWidth="1"/>
    <col min="7" max="7" width="13.85546875" style="886" bestFit="1" customWidth="1"/>
    <col min="8" max="8" width="7.42578125" style="824" bestFit="1" customWidth="1"/>
    <col min="9" max="9" width="19.42578125" style="887" customWidth="1"/>
    <col min="10" max="10" width="21.85546875" style="809" hidden="1" customWidth="1"/>
    <col min="11" max="11" width="18.140625" style="809" hidden="1" customWidth="1"/>
    <col min="12" max="12" width="12.7109375" style="809" hidden="1" customWidth="1"/>
    <col min="13" max="13" width="17.5703125" style="809" hidden="1" customWidth="1"/>
    <col min="14" max="256" width="9.140625" style="809"/>
    <col min="257" max="257" width="6.42578125" style="809" customWidth="1"/>
    <col min="258" max="258" width="13.28515625" style="809" customWidth="1"/>
    <col min="259" max="259" width="70.85546875" style="809" customWidth="1"/>
    <col min="260" max="260" width="8.85546875" style="809" customWidth="1"/>
    <col min="261" max="261" width="15.140625" style="809" customWidth="1"/>
    <col min="262" max="262" width="14.5703125" style="809" customWidth="1"/>
    <col min="263" max="263" width="13.85546875" style="809" bestFit="1" customWidth="1"/>
    <col min="264" max="264" width="7.42578125" style="809" bestFit="1" customWidth="1"/>
    <col min="265" max="265" width="19.42578125" style="809" customWidth="1"/>
    <col min="266" max="269" width="0" style="809" hidden="1" customWidth="1"/>
    <col min="270" max="512" width="9.140625" style="809"/>
    <col min="513" max="513" width="6.42578125" style="809" customWidth="1"/>
    <col min="514" max="514" width="13.28515625" style="809" customWidth="1"/>
    <col min="515" max="515" width="70.85546875" style="809" customWidth="1"/>
    <col min="516" max="516" width="8.85546875" style="809" customWidth="1"/>
    <col min="517" max="517" width="15.140625" style="809" customWidth="1"/>
    <col min="518" max="518" width="14.5703125" style="809" customWidth="1"/>
    <col min="519" max="519" width="13.85546875" style="809" bestFit="1" customWidth="1"/>
    <col min="520" max="520" width="7.42578125" style="809" bestFit="1" customWidth="1"/>
    <col min="521" max="521" width="19.42578125" style="809" customWidth="1"/>
    <col min="522" max="525" width="0" style="809" hidden="1" customWidth="1"/>
    <col min="526" max="768" width="9.140625" style="809"/>
    <col min="769" max="769" width="6.42578125" style="809" customWidth="1"/>
    <col min="770" max="770" width="13.28515625" style="809" customWidth="1"/>
    <col min="771" max="771" width="70.85546875" style="809" customWidth="1"/>
    <col min="772" max="772" width="8.85546875" style="809" customWidth="1"/>
    <col min="773" max="773" width="15.140625" style="809" customWidth="1"/>
    <col min="774" max="774" width="14.5703125" style="809" customWidth="1"/>
    <col min="775" max="775" width="13.85546875" style="809" bestFit="1" customWidth="1"/>
    <col min="776" max="776" width="7.42578125" style="809" bestFit="1" customWidth="1"/>
    <col min="777" max="777" width="19.42578125" style="809" customWidth="1"/>
    <col min="778" max="781" width="0" style="809" hidden="1" customWidth="1"/>
    <col min="782" max="1024" width="9.140625" style="809"/>
    <col min="1025" max="1025" width="6.42578125" style="809" customWidth="1"/>
    <col min="1026" max="1026" width="13.28515625" style="809" customWidth="1"/>
    <col min="1027" max="1027" width="70.85546875" style="809" customWidth="1"/>
    <col min="1028" max="1028" width="8.85546875" style="809" customWidth="1"/>
    <col min="1029" max="1029" width="15.140625" style="809" customWidth="1"/>
    <col min="1030" max="1030" width="14.5703125" style="809" customWidth="1"/>
    <col min="1031" max="1031" width="13.85546875" style="809" bestFit="1" customWidth="1"/>
    <col min="1032" max="1032" width="7.42578125" style="809" bestFit="1" customWidth="1"/>
    <col min="1033" max="1033" width="19.42578125" style="809" customWidth="1"/>
    <col min="1034" max="1037" width="0" style="809" hidden="1" customWidth="1"/>
    <col min="1038" max="1280" width="9.140625" style="809"/>
    <col min="1281" max="1281" width="6.42578125" style="809" customWidth="1"/>
    <col min="1282" max="1282" width="13.28515625" style="809" customWidth="1"/>
    <col min="1283" max="1283" width="70.85546875" style="809" customWidth="1"/>
    <col min="1284" max="1284" width="8.85546875" style="809" customWidth="1"/>
    <col min="1285" max="1285" width="15.140625" style="809" customWidth="1"/>
    <col min="1286" max="1286" width="14.5703125" style="809" customWidth="1"/>
    <col min="1287" max="1287" width="13.85546875" style="809" bestFit="1" customWidth="1"/>
    <col min="1288" max="1288" width="7.42578125" style="809" bestFit="1" customWidth="1"/>
    <col min="1289" max="1289" width="19.42578125" style="809" customWidth="1"/>
    <col min="1290" max="1293" width="0" style="809" hidden="1" customWidth="1"/>
    <col min="1294" max="1536" width="9.140625" style="809"/>
    <col min="1537" max="1537" width="6.42578125" style="809" customWidth="1"/>
    <col min="1538" max="1538" width="13.28515625" style="809" customWidth="1"/>
    <col min="1539" max="1539" width="70.85546875" style="809" customWidth="1"/>
    <col min="1540" max="1540" width="8.85546875" style="809" customWidth="1"/>
    <col min="1541" max="1541" width="15.140625" style="809" customWidth="1"/>
    <col min="1542" max="1542" width="14.5703125" style="809" customWidth="1"/>
    <col min="1543" max="1543" width="13.85546875" style="809" bestFit="1" customWidth="1"/>
    <col min="1544" max="1544" width="7.42578125" style="809" bestFit="1" customWidth="1"/>
    <col min="1545" max="1545" width="19.42578125" style="809" customWidth="1"/>
    <col min="1546" max="1549" width="0" style="809" hidden="1" customWidth="1"/>
    <col min="1550" max="1792" width="9.140625" style="809"/>
    <col min="1793" max="1793" width="6.42578125" style="809" customWidth="1"/>
    <col min="1794" max="1794" width="13.28515625" style="809" customWidth="1"/>
    <col min="1795" max="1795" width="70.85546875" style="809" customWidth="1"/>
    <col min="1796" max="1796" width="8.85546875" style="809" customWidth="1"/>
    <col min="1797" max="1797" width="15.140625" style="809" customWidth="1"/>
    <col min="1798" max="1798" width="14.5703125" style="809" customWidth="1"/>
    <col min="1799" max="1799" width="13.85546875" style="809" bestFit="1" customWidth="1"/>
    <col min="1800" max="1800" width="7.42578125" style="809" bestFit="1" customWidth="1"/>
    <col min="1801" max="1801" width="19.42578125" style="809" customWidth="1"/>
    <col min="1802" max="1805" width="0" style="809" hidden="1" customWidth="1"/>
    <col min="1806" max="2048" width="9.140625" style="809"/>
    <col min="2049" max="2049" width="6.42578125" style="809" customWidth="1"/>
    <col min="2050" max="2050" width="13.28515625" style="809" customWidth="1"/>
    <col min="2051" max="2051" width="70.85546875" style="809" customWidth="1"/>
    <col min="2052" max="2052" width="8.85546875" style="809" customWidth="1"/>
    <col min="2053" max="2053" width="15.140625" style="809" customWidth="1"/>
    <col min="2054" max="2054" width="14.5703125" style="809" customWidth="1"/>
    <col min="2055" max="2055" width="13.85546875" style="809" bestFit="1" customWidth="1"/>
    <col min="2056" max="2056" width="7.42578125" style="809" bestFit="1" customWidth="1"/>
    <col min="2057" max="2057" width="19.42578125" style="809" customWidth="1"/>
    <col min="2058" max="2061" width="0" style="809" hidden="1" customWidth="1"/>
    <col min="2062" max="2304" width="9.140625" style="809"/>
    <col min="2305" max="2305" width="6.42578125" style="809" customWidth="1"/>
    <col min="2306" max="2306" width="13.28515625" style="809" customWidth="1"/>
    <col min="2307" max="2307" width="70.85546875" style="809" customWidth="1"/>
    <col min="2308" max="2308" width="8.85546875" style="809" customWidth="1"/>
    <col min="2309" max="2309" width="15.140625" style="809" customWidth="1"/>
    <col min="2310" max="2310" width="14.5703125" style="809" customWidth="1"/>
    <col min="2311" max="2311" width="13.85546875" style="809" bestFit="1" customWidth="1"/>
    <col min="2312" max="2312" width="7.42578125" style="809" bestFit="1" customWidth="1"/>
    <col min="2313" max="2313" width="19.42578125" style="809" customWidth="1"/>
    <col min="2314" max="2317" width="0" style="809" hidden="1" customWidth="1"/>
    <col min="2318" max="2560" width="9.140625" style="809"/>
    <col min="2561" max="2561" width="6.42578125" style="809" customWidth="1"/>
    <col min="2562" max="2562" width="13.28515625" style="809" customWidth="1"/>
    <col min="2563" max="2563" width="70.85546875" style="809" customWidth="1"/>
    <col min="2564" max="2564" width="8.85546875" style="809" customWidth="1"/>
    <col min="2565" max="2565" width="15.140625" style="809" customWidth="1"/>
    <col min="2566" max="2566" width="14.5703125" style="809" customWidth="1"/>
    <col min="2567" max="2567" width="13.85546875" style="809" bestFit="1" customWidth="1"/>
    <col min="2568" max="2568" width="7.42578125" style="809" bestFit="1" customWidth="1"/>
    <col min="2569" max="2569" width="19.42578125" style="809" customWidth="1"/>
    <col min="2570" max="2573" width="0" style="809" hidden="1" customWidth="1"/>
    <col min="2574" max="2816" width="9.140625" style="809"/>
    <col min="2817" max="2817" width="6.42578125" style="809" customWidth="1"/>
    <col min="2818" max="2818" width="13.28515625" style="809" customWidth="1"/>
    <col min="2819" max="2819" width="70.85546875" style="809" customWidth="1"/>
    <col min="2820" max="2820" width="8.85546875" style="809" customWidth="1"/>
    <col min="2821" max="2821" width="15.140625" style="809" customWidth="1"/>
    <col min="2822" max="2822" width="14.5703125" style="809" customWidth="1"/>
    <col min="2823" max="2823" width="13.85546875" style="809" bestFit="1" customWidth="1"/>
    <col min="2824" max="2824" width="7.42578125" style="809" bestFit="1" customWidth="1"/>
    <col min="2825" max="2825" width="19.42578125" style="809" customWidth="1"/>
    <col min="2826" max="2829" width="0" style="809" hidden="1" customWidth="1"/>
    <col min="2830" max="3072" width="9.140625" style="809"/>
    <col min="3073" max="3073" width="6.42578125" style="809" customWidth="1"/>
    <col min="3074" max="3074" width="13.28515625" style="809" customWidth="1"/>
    <col min="3075" max="3075" width="70.85546875" style="809" customWidth="1"/>
    <col min="3076" max="3076" width="8.85546875" style="809" customWidth="1"/>
    <col min="3077" max="3077" width="15.140625" style="809" customWidth="1"/>
    <col min="3078" max="3078" width="14.5703125" style="809" customWidth="1"/>
    <col min="3079" max="3079" width="13.85546875" style="809" bestFit="1" customWidth="1"/>
    <col min="3080" max="3080" width="7.42578125" style="809" bestFit="1" customWidth="1"/>
    <col min="3081" max="3081" width="19.42578125" style="809" customWidth="1"/>
    <col min="3082" max="3085" width="0" style="809" hidden="1" customWidth="1"/>
    <col min="3086" max="3328" width="9.140625" style="809"/>
    <col min="3329" max="3329" width="6.42578125" style="809" customWidth="1"/>
    <col min="3330" max="3330" width="13.28515625" style="809" customWidth="1"/>
    <col min="3331" max="3331" width="70.85546875" style="809" customWidth="1"/>
    <col min="3332" max="3332" width="8.85546875" style="809" customWidth="1"/>
    <col min="3333" max="3333" width="15.140625" style="809" customWidth="1"/>
    <col min="3334" max="3334" width="14.5703125" style="809" customWidth="1"/>
    <col min="3335" max="3335" width="13.85546875" style="809" bestFit="1" customWidth="1"/>
    <col min="3336" max="3336" width="7.42578125" style="809" bestFit="1" customWidth="1"/>
    <col min="3337" max="3337" width="19.42578125" style="809" customWidth="1"/>
    <col min="3338" max="3341" width="0" style="809" hidden="1" customWidth="1"/>
    <col min="3342" max="3584" width="9.140625" style="809"/>
    <col min="3585" max="3585" width="6.42578125" style="809" customWidth="1"/>
    <col min="3586" max="3586" width="13.28515625" style="809" customWidth="1"/>
    <col min="3587" max="3587" width="70.85546875" style="809" customWidth="1"/>
    <col min="3588" max="3588" width="8.85546875" style="809" customWidth="1"/>
    <col min="3589" max="3589" width="15.140625" style="809" customWidth="1"/>
    <col min="3590" max="3590" width="14.5703125" style="809" customWidth="1"/>
    <col min="3591" max="3591" width="13.85546875" style="809" bestFit="1" customWidth="1"/>
    <col min="3592" max="3592" width="7.42578125" style="809" bestFit="1" customWidth="1"/>
    <col min="3593" max="3593" width="19.42578125" style="809" customWidth="1"/>
    <col min="3594" max="3597" width="0" style="809" hidden="1" customWidth="1"/>
    <col min="3598" max="3840" width="9.140625" style="809"/>
    <col min="3841" max="3841" width="6.42578125" style="809" customWidth="1"/>
    <col min="3842" max="3842" width="13.28515625" style="809" customWidth="1"/>
    <col min="3843" max="3843" width="70.85546875" style="809" customWidth="1"/>
    <col min="3844" max="3844" width="8.85546875" style="809" customWidth="1"/>
    <col min="3845" max="3845" width="15.140625" style="809" customWidth="1"/>
    <col min="3846" max="3846" width="14.5703125" style="809" customWidth="1"/>
    <col min="3847" max="3847" width="13.85546875" style="809" bestFit="1" customWidth="1"/>
    <col min="3848" max="3848" width="7.42578125" style="809" bestFit="1" customWidth="1"/>
    <col min="3849" max="3849" width="19.42578125" style="809" customWidth="1"/>
    <col min="3850" max="3853" width="0" style="809" hidden="1" customWidth="1"/>
    <col min="3854" max="4096" width="9.140625" style="809"/>
    <col min="4097" max="4097" width="6.42578125" style="809" customWidth="1"/>
    <col min="4098" max="4098" width="13.28515625" style="809" customWidth="1"/>
    <col min="4099" max="4099" width="70.85546875" style="809" customWidth="1"/>
    <col min="4100" max="4100" width="8.85546875" style="809" customWidth="1"/>
    <col min="4101" max="4101" width="15.140625" style="809" customWidth="1"/>
    <col min="4102" max="4102" width="14.5703125" style="809" customWidth="1"/>
    <col min="4103" max="4103" width="13.85546875" style="809" bestFit="1" customWidth="1"/>
    <col min="4104" max="4104" width="7.42578125" style="809" bestFit="1" customWidth="1"/>
    <col min="4105" max="4105" width="19.42578125" style="809" customWidth="1"/>
    <col min="4106" max="4109" width="0" style="809" hidden="1" customWidth="1"/>
    <col min="4110" max="4352" width="9.140625" style="809"/>
    <col min="4353" max="4353" width="6.42578125" style="809" customWidth="1"/>
    <col min="4354" max="4354" width="13.28515625" style="809" customWidth="1"/>
    <col min="4355" max="4355" width="70.85546875" style="809" customWidth="1"/>
    <col min="4356" max="4356" width="8.85546875" style="809" customWidth="1"/>
    <col min="4357" max="4357" width="15.140625" style="809" customWidth="1"/>
    <col min="4358" max="4358" width="14.5703125" style="809" customWidth="1"/>
    <col min="4359" max="4359" width="13.85546875" style="809" bestFit="1" customWidth="1"/>
    <col min="4360" max="4360" width="7.42578125" style="809" bestFit="1" customWidth="1"/>
    <col min="4361" max="4361" width="19.42578125" style="809" customWidth="1"/>
    <col min="4362" max="4365" width="0" style="809" hidden="1" customWidth="1"/>
    <col min="4366" max="4608" width="9.140625" style="809"/>
    <col min="4609" max="4609" width="6.42578125" style="809" customWidth="1"/>
    <col min="4610" max="4610" width="13.28515625" style="809" customWidth="1"/>
    <col min="4611" max="4611" width="70.85546875" style="809" customWidth="1"/>
    <col min="4612" max="4612" width="8.85546875" style="809" customWidth="1"/>
    <col min="4613" max="4613" width="15.140625" style="809" customWidth="1"/>
    <col min="4614" max="4614" width="14.5703125" style="809" customWidth="1"/>
    <col min="4615" max="4615" width="13.85546875" style="809" bestFit="1" customWidth="1"/>
    <col min="4616" max="4616" width="7.42578125" style="809" bestFit="1" customWidth="1"/>
    <col min="4617" max="4617" width="19.42578125" style="809" customWidth="1"/>
    <col min="4618" max="4621" width="0" style="809" hidden="1" customWidth="1"/>
    <col min="4622" max="4864" width="9.140625" style="809"/>
    <col min="4865" max="4865" width="6.42578125" style="809" customWidth="1"/>
    <col min="4866" max="4866" width="13.28515625" style="809" customWidth="1"/>
    <col min="4867" max="4867" width="70.85546875" style="809" customWidth="1"/>
    <col min="4868" max="4868" width="8.85546875" style="809" customWidth="1"/>
    <col min="4869" max="4869" width="15.140625" style="809" customWidth="1"/>
    <col min="4870" max="4870" width="14.5703125" style="809" customWidth="1"/>
    <col min="4871" max="4871" width="13.85546875" style="809" bestFit="1" customWidth="1"/>
    <col min="4872" max="4872" width="7.42578125" style="809" bestFit="1" customWidth="1"/>
    <col min="4873" max="4873" width="19.42578125" style="809" customWidth="1"/>
    <col min="4874" max="4877" width="0" style="809" hidden="1" customWidth="1"/>
    <col min="4878" max="5120" width="9.140625" style="809"/>
    <col min="5121" max="5121" width="6.42578125" style="809" customWidth="1"/>
    <col min="5122" max="5122" width="13.28515625" style="809" customWidth="1"/>
    <col min="5123" max="5123" width="70.85546875" style="809" customWidth="1"/>
    <col min="5124" max="5124" width="8.85546875" style="809" customWidth="1"/>
    <col min="5125" max="5125" width="15.140625" style="809" customWidth="1"/>
    <col min="5126" max="5126" width="14.5703125" style="809" customWidth="1"/>
    <col min="5127" max="5127" width="13.85546875" style="809" bestFit="1" customWidth="1"/>
    <col min="5128" max="5128" width="7.42578125" style="809" bestFit="1" customWidth="1"/>
    <col min="5129" max="5129" width="19.42578125" style="809" customWidth="1"/>
    <col min="5130" max="5133" width="0" style="809" hidden="1" customWidth="1"/>
    <col min="5134" max="5376" width="9.140625" style="809"/>
    <col min="5377" max="5377" width="6.42578125" style="809" customWidth="1"/>
    <col min="5378" max="5378" width="13.28515625" style="809" customWidth="1"/>
    <col min="5379" max="5379" width="70.85546875" style="809" customWidth="1"/>
    <col min="5380" max="5380" width="8.85546875" style="809" customWidth="1"/>
    <col min="5381" max="5381" width="15.140625" style="809" customWidth="1"/>
    <col min="5382" max="5382" width="14.5703125" style="809" customWidth="1"/>
    <col min="5383" max="5383" width="13.85546875" style="809" bestFit="1" customWidth="1"/>
    <col min="5384" max="5384" width="7.42578125" style="809" bestFit="1" customWidth="1"/>
    <col min="5385" max="5385" width="19.42578125" style="809" customWidth="1"/>
    <col min="5386" max="5389" width="0" style="809" hidden="1" customWidth="1"/>
    <col min="5390" max="5632" width="9.140625" style="809"/>
    <col min="5633" max="5633" width="6.42578125" style="809" customWidth="1"/>
    <col min="5634" max="5634" width="13.28515625" style="809" customWidth="1"/>
    <col min="5635" max="5635" width="70.85546875" style="809" customWidth="1"/>
    <col min="5636" max="5636" width="8.85546875" style="809" customWidth="1"/>
    <col min="5637" max="5637" width="15.140625" style="809" customWidth="1"/>
    <col min="5638" max="5638" width="14.5703125" style="809" customWidth="1"/>
    <col min="5639" max="5639" width="13.85546875" style="809" bestFit="1" customWidth="1"/>
    <col min="5640" max="5640" width="7.42578125" style="809" bestFit="1" customWidth="1"/>
    <col min="5641" max="5641" width="19.42578125" style="809" customWidth="1"/>
    <col min="5642" max="5645" width="0" style="809" hidden="1" customWidth="1"/>
    <col min="5646" max="5888" width="9.140625" style="809"/>
    <col min="5889" max="5889" width="6.42578125" style="809" customWidth="1"/>
    <col min="5890" max="5890" width="13.28515625" style="809" customWidth="1"/>
    <col min="5891" max="5891" width="70.85546875" style="809" customWidth="1"/>
    <col min="5892" max="5892" width="8.85546875" style="809" customWidth="1"/>
    <col min="5893" max="5893" width="15.140625" style="809" customWidth="1"/>
    <col min="5894" max="5894" width="14.5703125" style="809" customWidth="1"/>
    <col min="5895" max="5895" width="13.85546875" style="809" bestFit="1" customWidth="1"/>
    <col min="5896" max="5896" width="7.42578125" style="809" bestFit="1" customWidth="1"/>
    <col min="5897" max="5897" width="19.42578125" style="809" customWidth="1"/>
    <col min="5898" max="5901" width="0" style="809" hidden="1" customWidth="1"/>
    <col min="5902" max="6144" width="9.140625" style="809"/>
    <col min="6145" max="6145" width="6.42578125" style="809" customWidth="1"/>
    <col min="6146" max="6146" width="13.28515625" style="809" customWidth="1"/>
    <col min="6147" max="6147" width="70.85546875" style="809" customWidth="1"/>
    <col min="6148" max="6148" width="8.85546875" style="809" customWidth="1"/>
    <col min="6149" max="6149" width="15.140625" style="809" customWidth="1"/>
    <col min="6150" max="6150" width="14.5703125" style="809" customWidth="1"/>
    <col min="6151" max="6151" width="13.85546875" style="809" bestFit="1" customWidth="1"/>
    <col min="6152" max="6152" width="7.42578125" style="809" bestFit="1" customWidth="1"/>
    <col min="6153" max="6153" width="19.42578125" style="809" customWidth="1"/>
    <col min="6154" max="6157" width="0" style="809" hidden="1" customWidth="1"/>
    <col min="6158" max="6400" width="9.140625" style="809"/>
    <col min="6401" max="6401" width="6.42578125" style="809" customWidth="1"/>
    <col min="6402" max="6402" width="13.28515625" style="809" customWidth="1"/>
    <col min="6403" max="6403" width="70.85546875" style="809" customWidth="1"/>
    <col min="6404" max="6404" width="8.85546875" style="809" customWidth="1"/>
    <col min="6405" max="6405" width="15.140625" style="809" customWidth="1"/>
    <col min="6406" max="6406" width="14.5703125" style="809" customWidth="1"/>
    <col min="6407" max="6407" width="13.85546875" style="809" bestFit="1" customWidth="1"/>
    <col min="6408" max="6408" width="7.42578125" style="809" bestFit="1" customWidth="1"/>
    <col min="6409" max="6409" width="19.42578125" style="809" customWidth="1"/>
    <col min="6410" max="6413" width="0" style="809" hidden="1" customWidth="1"/>
    <col min="6414" max="6656" width="9.140625" style="809"/>
    <col min="6657" max="6657" width="6.42578125" style="809" customWidth="1"/>
    <col min="6658" max="6658" width="13.28515625" style="809" customWidth="1"/>
    <col min="6659" max="6659" width="70.85546875" style="809" customWidth="1"/>
    <col min="6660" max="6660" width="8.85546875" style="809" customWidth="1"/>
    <col min="6661" max="6661" width="15.140625" style="809" customWidth="1"/>
    <col min="6662" max="6662" width="14.5703125" style="809" customWidth="1"/>
    <col min="6663" max="6663" width="13.85546875" style="809" bestFit="1" customWidth="1"/>
    <col min="6664" max="6664" width="7.42578125" style="809" bestFit="1" customWidth="1"/>
    <col min="6665" max="6665" width="19.42578125" style="809" customWidth="1"/>
    <col min="6666" max="6669" width="0" style="809" hidden="1" customWidth="1"/>
    <col min="6670" max="6912" width="9.140625" style="809"/>
    <col min="6913" max="6913" width="6.42578125" style="809" customWidth="1"/>
    <col min="6914" max="6914" width="13.28515625" style="809" customWidth="1"/>
    <col min="6915" max="6915" width="70.85546875" style="809" customWidth="1"/>
    <col min="6916" max="6916" width="8.85546875" style="809" customWidth="1"/>
    <col min="6917" max="6917" width="15.140625" style="809" customWidth="1"/>
    <col min="6918" max="6918" width="14.5703125" style="809" customWidth="1"/>
    <col min="6919" max="6919" width="13.85546875" style="809" bestFit="1" customWidth="1"/>
    <col min="6920" max="6920" width="7.42578125" style="809" bestFit="1" customWidth="1"/>
    <col min="6921" max="6921" width="19.42578125" style="809" customWidth="1"/>
    <col min="6922" max="6925" width="0" style="809" hidden="1" customWidth="1"/>
    <col min="6926" max="7168" width="9.140625" style="809"/>
    <col min="7169" max="7169" width="6.42578125" style="809" customWidth="1"/>
    <col min="7170" max="7170" width="13.28515625" style="809" customWidth="1"/>
    <col min="7171" max="7171" width="70.85546875" style="809" customWidth="1"/>
    <col min="7172" max="7172" width="8.85546875" style="809" customWidth="1"/>
    <col min="7173" max="7173" width="15.140625" style="809" customWidth="1"/>
    <col min="7174" max="7174" width="14.5703125" style="809" customWidth="1"/>
    <col min="7175" max="7175" width="13.85546875" style="809" bestFit="1" customWidth="1"/>
    <col min="7176" max="7176" width="7.42578125" style="809" bestFit="1" customWidth="1"/>
    <col min="7177" max="7177" width="19.42578125" style="809" customWidth="1"/>
    <col min="7178" max="7181" width="0" style="809" hidden="1" customWidth="1"/>
    <col min="7182" max="7424" width="9.140625" style="809"/>
    <col min="7425" max="7425" width="6.42578125" style="809" customWidth="1"/>
    <col min="7426" max="7426" width="13.28515625" style="809" customWidth="1"/>
    <col min="7427" max="7427" width="70.85546875" style="809" customWidth="1"/>
    <col min="7428" max="7428" width="8.85546875" style="809" customWidth="1"/>
    <col min="7429" max="7429" width="15.140625" style="809" customWidth="1"/>
    <col min="7430" max="7430" width="14.5703125" style="809" customWidth="1"/>
    <col min="7431" max="7431" width="13.85546875" style="809" bestFit="1" customWidth="1"/>
    <col min="7432" max="7432" width="7.42578125" style="809" bestFit="1" customWidth="1"/>
    <col min="7433" max="7433" width="19.42578125" style="809" customWidth="1"/>
    <col min="7434" max="7437" width="0" style="809" hidden="1" customWidth="1"/>
    <col min="7438" max="7680" width="9.140625" style="809"/>
    <col min="7681" max="7681" width="6.42578125" style="809" customWidth="1"/>
    <col min="7682" max="7682" width="13.28515625" style="809" customWidth="1"/>
    <col min="7683" max="7683" width="70.85546875" style="809" customWidth="1"/>
    <col min="7684" max="7684" width="8.85546875" style="809" customWidth="1"/>
    <col min="7685" max="7685" width="15.140625" style="809" customWidth="1"/>
    <col min="7686" max="7686" width="14.5703125" style="809" customWidth="1"/>
    <col min="7687" max="7687" width="13.85546875" style="809" bestFit="1" customWidth="1"/>
    <col min="7688" max="7688" width="7.42578125" style="809" bestFit="1" customWidth="1"/>
    <col min="7689" max="7689" width="19.42578125" style="809" customWidth="1"/>
    <col min="7690" max="7693" width="0" style="809" hidden="1" customWidth="1"/>
    <col min="7694" max="7936" width="9.140625" style="809"/>
    <col min="7937" max="7937" width="6.42578125" style="809" customWidth="1"/>
    <col min="7938" max="7938" width="13.28515625" style="809" customWidth="1"/>
    <col min="7939" max="7939" width="70.85546875" style="809" customWidth="1"/>
    <col min="7940" max="7940" width="8.85546875" style="809" customWidth="1"/>
    <col min="7941" max="7941" width="15.140625" style="809" customWidth="1"/>
    <col min="7942" max="7942" width="14.5703125" style="809" customWidth="1"/>
    <col min="7943" max="7943" width="13.85546875" style="809" bestFit="1" customWidth="1"/>
    <col min="7944" max="7944" width="7.42578125" style="809" bestFit="1" customWidth="1"/>
    <col min="7945" max="7945" width="19.42578125" style="809" customWidth="1"/>
    <col min="7946" max="7949" width="0" style="809" hidden="1" customWidth="1"/>
    <col min="7950" max="8192" width="9.140625" style="809"/>
    <col min="8193" max="8193" width="6.42578125" style="809" customWidth="1"/>
    <col min="8194" max="8194" width="13.28515625" style="809" customWidth="1"/>
    <col min="8195" max="8195" width="70.85546875" style="809" customWidth="1"/>
    <col min="8196" max="8196" width="8.85546875" style="809" customWidth="1"/>
    <col min="8197" max="8197" width="15.140625" style="809" customWidth="1"/>
    <col min="8198" max="8198" width="14.5703125" style="809" customWidth="1"/>
    <col min="8199" max="8199" width="13.85546875" style="809" bestFit="1" customWidth="1"/>
    <col min="8200" max="8200" width="7.42578125" style="809" bestFit="1" customWidth="1"/>
    <col min="8201" max="8201" width="19.42578125" style="809" customWidth="1"/>
    <col min="8202" max="8205" width="0" style="809" hidden="1" customWidth="1"/>
    <col min="8206" max="8448" width="9.140625" style="809"/>
    <col min="8449" max="8449" width="6.42578125" style="809" customWidth="1"/>
    <col min="8450" max="8450" width="13.28515625" style="809" customWidth="1"/>
    <col min="8451" max="8451" width="70.85546875" style="809" customWidth="1"/>
    <col min="8452" max="8452" width="8.85546875" style="809" customWidth="1"/>
    <col min="8453" max="8453" width="15.140625" style="809" customWidth="1"/>
    <col min="8454" max="8454" width="14.5703125" style="809" customWidth="1"/>
    <col min="8455" max="8455" width="13.85546875" style="809" bestFit="1" customWidth="1"/>
    <col min="8456" max="8456" width="7.42578125" style="809" bestFit="1" customWidth="1"/>
    <col min="8457" max="8457" width="19.42578125" style="809" customWidth="1"/>
    <col min="8458" max="8461" width="0" style="809" hidden="1" customWidth="1"/>
    <col min="8462" max="8704" width="9.140625" style="809"/>
    <col min="8705" max="8705" width="6.42578125" style="809" customWidth="1"/>
    <col min="8706" max="8706" width="13.28515625" style="809" customWidth="1"/>
    <col min="8707" max="8707" width="70.85546875" style="809" customWidth="1"/>
    <col min="8708" max="8708" width="8.85546875" style="809" customWidth="1"/>
    <col min="8709" max="8709" width="15.140625" style="809" customWidth="1"/>
    <col min="8710" max="8710" width="14.5703125" style="809" customWidth="1"/>
    <col min="8711" max="8711" width="13.85546875" style="809" bestFit="1" customWidth="1"/>
    <col min="8712" max="8712" width="7.42578125" style="809" bestFit="1" customWidth="1"/>
    <col min="8713" max="8713" width="19.42578125" style="809" customWidth="1"/>
    <col min="8714" max="8717" width="0" style="809" hidden="1" customWidth="1"/>
    <col min="8718" max="8960" width="9.140625" style="809"/>
    <col min="8961" max="8961" width="6.42578125" style="809" customWidth="1"/>
    <col min="8962" max="8962" width="13.28515625" style="809" customWidth="1"/>
    <col min="8963" max="8963" width="70.85546875" style="809" customWidth="1"/>
    <col min="8964" max="8964" width="8.85546875" style="809" customWidth="1"/>
    <col min="8965" max="8965" width="15.140625" style="809" customWidth="1"/>
    <col min="8966" max="8966" width="14.5703125" style="809" customWidth="1"/>
    <col min="8967" max="8967" width="13.85546875" style="809" bestFit="1" customWidth="1"/>
    <col min="8968" max="8968" width="7.42578125" style="809" bestFit="1" customWidth="1"/>
    <col min="8969" max="8969" width="19.42578125" style="809" customWidth="1"/>
    <col min="8970" max="8973" width="0" style="809" hidden="1" customWidth="1"/>
    <col min="8974" max="9216" width="9.140625" style="809"/>
    <col min="9217" max="9217" width="6.42578125" style="809" customWidth="1"/>
    <col min="9218" max="9218" width="13.28515625" style="809" customWidth="1"/>
    <col min="9219" max="9219" width="70.85546875" style="809" customWidth="1"/>
    <col min="9220" max="9220" width="8.85546875" style="809" customWidth="1"/>
    <col min="9221" max="9221" width="15.140625" style="809" customWidth="1"/>
    <col min="9222" max="9222" width="14.5703125" style="809" customWidth="1"/>
    <col min="9223" max="9223" width="13.85546875" style="809" bestFit="1" customWidth="1"/>
    <col min="9224" max="9224" width="7.42578125" style="809" bestFit="1" customWidth="1"/>
    <col min="9225" max="9225" width="19.42578125" style="809" customWidth="1"/>
    <col min="9226" max="9229" width="0" style="809" hidden="1" customWidth="1"/>
    <col min="9230" max="9472" width="9.140625" style="809"/>
    <col min="9473" max="9473" width="6.42578125" style="809" customWidth="1"/>
    <col min="9474" max="9474" width="13.28515625" style="809" customWidth="1"/>
    <col min="9475" max="9475" width="70.85546875" style="809" customWidth="1"/>
    <col min="9476" max="9476" width="8.85546875" style="809" customWidth="1"/>
    <col min="9477" max="9477" width="15.140625" style="809" customWidth="1"/>
    <col min="9478" max="9478" width="14.5703125" style="809" customWidth="1"/>
    <col min="9479" max="9479" width="13.85546875" style="809" bestFit="1" customWidth="1"/>
    <col min="9480" max="9480" width="7.42578125" style="809" bestFit="1" customWidth="1"/>
    <col min="9481" max="9481" width="19.42578125" style="809" customWidth="1"/>
    <col min="9482" max="9485" width="0" style="809" hidden="1" customWidth="1"/>
    <col min="9486" max="9728" width="9.140625" style="809"/>
    <col min="9729" max="9729" width="6.42578125" style="809" customWidth="1"/>
    <col min="9730" max="9730" width="13.28515625" style="809" customWidth="1"/>
    <col min="9731" max="9731" width="70.85546875" style="809" customWidth="1"/>
    <col min="9732" max="9732" width="8.85546875" style="809" customWidth="1"/>
    <col min="9733" max="9733" width="15.140625" style="809" customWidth="1"/>
    <col min="9734" max="9734" width="14.5703125" style="809" customWidth="1"/>
    <col min="9735" max="9735" width="13.85546875" style="809" bestFit="1" customWidth="1"/>
    <col min="9736" max="9736" width="7.42578125" style="809" bestFit="1" customWidth="1"/>
    <col min="9737" max="9737" width="19.42578125" style="809" customWidth="1"/>
    <col min="9738" max="9741" width="0" style="809" hidden="1" customWidth="1"/>
    <col min="9742" max="9984" width="9.140625" style="809"/>
    <col min="9985" max="9985" width="6.42578125" style="809" customWidth="1"/>
    <col min="9986" max="9986" width="13.28515625" style="809" customWidth="1"/>
    <col min="9987" max="9987" width="70.85546875" style="809" customWidth="1"/>
    <col min="9988" max="9988" width="8.85546875" style="809" customWidth="1"/>
    <col min="9989" max="9989" width="15.140625" style="809" customWidth="1"/>
    <col min="9990" max="9990" width="14.5703125" style="809" customWidth="1"/>
    <col min="9991" max="9991" width="13.85546875" style="809" bestFit="1" customWidth="1"/>
    <col min="9992" max="9992" width="7.42578125" style="809" bestFit="1" customWidth="1"/>
    <col min="9993" max="9993" width="19.42578125" style="809" customWidth="1"/>
    <col min="9994" max="9997" width="0" style="809" hidden="1" customWidth="1"/>
    <col min="9998" max="10240" width="9.140625" style="809"/>
    <col min="10241" max="10241" width="6.42578125" style="809" customWidth="1"/>
    <col min="10242" max="10242" width="13.28515625" style="809" customWidth="1"/>
    <col min="10243" max="10243" width="70.85546875" style="809" customWidth="1"/>
    <col min="10244" max="10244" width="8.85546875" style="809" customWidth="1"/>
    <col min="10245" max="10245" width="15.140625" style="809" customWidth="1"/>
    <col min="10246" max="10246" width="14.5703125" style="809" customWidth="1"/>
    <col min="10247" max="10247" width="13.85546875" style="809" bestFit="1" customWidth="1"/>
    <col min="10248" max="10248" width="7.42578125" style="809" bestFit="1" customWidth="1"/>
    <col min="10249" max="10249" width="19.42578125" style="809" customWidth="1"/>
    <col min="10250" max="10253" width="0" style="809" hidden="1" customWidth="1"/>
    <col min="10254" max="10496" width="9.140625" style="809"/>
    <col min="10497" max="10497" width="6.42578125" style="809" customWidth="1"/>
    <col min="10498" max="10498" width="13.28515625" style="809" customWidth="1"/>
    <col min="10499" max="10499" width="70.85546875" style="809" customWidth="1"/>
    <col min="10500" max="10500" width="8.85546875" style="809" customWidth="1"/>
    <col min="10501" max="10501" width="15.140625" style="809" customWidth="1"/>
    <col min="10502" max="10502" width="14.5703125" style="809" customWidth="1"/>
    <col min="10503" max="10503" width="13.85546875" style="809" bestFit="1" customWidth="1"/>
    <col min="10504" max="10504" width="7.42578125" style="809" bestFit="1" customWidth="1"/>
    <col min="10505" max="10505" width="19.42578125" style="809" customWidth="1"/>
    <col min="10506" max="10509" width="0" style="809" hidden="1" customWidth="1"/>
    <col min="10510" max="10752" width="9.140625" style="809"/>
    <col min="10753" max="10753" width="6.42578125" style="809" customWidth="1"/>
    <col min="10754" max="10754" width="13.28515625" style="809" customWidth="1"/>
    <col min="10755" max="10755" width="70.85546875" style="809" customWidth="1"/>
    <col min="10756" max="10756" width="8.85546875" style="809" customWidth="1"/>
    <col min="10757" max="10757" width="15.140625" style="809" customWidth="1"/>
    <col min="10758" max="10758" width="14.5703125" style="809" customWidth="1"/>
    <col min="10759" max="10759" width="13.85546875" style="809" bestFit="1" customWidth="1"/>
    <col min="10760" max="10760" width="7.42578125" style="809" bestFit="1" customWidth="1"/>
    <col min="10761" max="10761" width="19.42578125" style="809" customWidth="1"/>
    <col min="10762" max="10765" width="0" style="809" hidden="1" customWidth="1"/>
    <col min="10766" max="11008" width="9.140625" style="809"/>
    <col min="11009" max="11009" width="6.42578125" style="809" customWidth="1"/>
    <col min="11010" max="11010" width="13.28515625" style="809" customWidth="1"/>
    <col min="11011" max="11011" width="70.85546875" style="809" customWidth="1"/>
    <col min="11012" max="11012" width="8.85546875" style="809" customWidth="1"/>
    <col min="11013" max="11013" width="15.140625" style="809" customWidth="1"/>
    <col min="11014" max="11014" width="14.5703125" style="809" customWidth="1"/>
    <col min="11015" max="11015" width="13.85546875" style="809" bestFit="1" customWidth="1"/>
    <col min="11016" max="11016" width="7.42578125" style="809" bestFit="1" customWidth="1"/>
    <col min="11017" max="11017" width="19.42578125" style="809" customWidth="1"/>
    <col min="11018" max="11021" width="0" style="809" hidden="1" customWidth="1"/>
    <col min="11022" max="11264" width="9.140625" style="809"/>
    <col min="11265" max="11265" width="6.42578125" style="809" customWidth="1"/>
    <col min="11266" max="11266" width="13.28515625" style="809" customWidth="1"/>
    <col min="11267" max="11267" width="70.85546875" style="809" customWidth="1"/>
    <col min="11268" max="11268" width="8.85546875" style="809" customWidth="1"/>
    <col min="11269" max="11269" width="15.140625" style="809" customWidth="1"/>
    <col min="11270" max="11270" width="14.5703125" style="809" customWidth="1"/>
    <col min="11271" max="11271" width="13.85546875" style="809" bestFit="1" customWidth="1"/>
    <col min="11272" max="11272" width="7.42578125" style="809" bestFit="1" customWidth="1"/>
    <col min="11273" max="11273" width="19.42578125" style="809" customWidth="1"/>
    <col min="11274" max="11277" width="0" style="809" hidden="1" customWidth="1"/>
    <col min="11278" max="11520" width="9.140625" style="809"/>
    <col min="11521" max="11521" width="6.42578125" style="809" customWidth="1"/>
    <col min="11522" max="11522" width="13.28515625" style="809" customWidth="1"/>
    <col min="11523" max="11523" width="70.85546875" style="809" customWidth="1"/>
    <col min="11524" max="11524" width="8.85546875" style="809" customWidth="1"/>
    <col min="11525" max="11525" width="15.140625" style="809" customWidth="1"/>
    <col min="11526" max="11526" width="14.5703125" style="809" customWidth="1"/>
    <col min="11527" max="11527" width="13.85546875" style="809" bestFit="1" customWidth="1"/>
    <col min="11528" max="11528" width="7.42578125" style="809" bestFit="1" customWidth="1"/>
    <col min="11529" max="11529" width="19.42578125" style="809" customWidth="1"/>
    <col min="11530" max="11533" width="0" style="809" hidden="1" customWidth="1"/>
    <col min="11534" max="11776" width="9.140625" style="809"/>
    <col min="11777" max="11777" width="6.42578125" style="809" customWidth="1"/>
    <col min="11778" max="11778" width="13.28515625" style="809" customWidth="1"/>
    <col min="11779" max="11779" width="70.85546875" style="809" customWidth="1"/>
    <col min="11780" max="11780" width="8.85546875" style="809" customWidth="1"/>
    <col min="11781" max="11781" width="15.140625" style="809" customWidth="1"/>
    <col min="11782" max="11782" width="14.5703125" style="809" customWidth="1"/>
    <col min="11783" max="11783" width="13.85546875" style="809" bestFit="1" customWidth="1"/>
    <col min="11784" max="11784" width="7.42578125" style="809" bestFit="1" customWidth="1"/>
    <col min="11785" max="11785" width="19.42578125" style="809" customWidth="1"/>
    <col min="11786" max="11789" width="0" style="809" hidden="1" customWidth="1"/>
    <col min="11790" max="12032" width="9.140625" style="809"/>
    <col min="12033" max="12033" width="6.42578125" style="809" customWidth="1"/>
    <col min="12034" max="12034" width="13.28515625" style="809" customWidth="1"/>
    <col min="12035" max="12035" width="70.85546875" style="809" customWidth="1"/>
    <col min="12036" max="12036" width="8.85546875" style="809" customWidth="1"/>
    <col min="12037" max="12037" width="15.140625" style="809" customWidth="1"/>
    <col min="12038" max="12038" width="14.5703125" style="809" customWidth="1"/>
    <col min="12039" max="12039" width="13.85546875" style="809" bestFit="1" customWidth="1"/>
    <col min="12040" max="12040" width="7.42578125" style="809" bestFit="1" customWidth="1"/>
    <col min="12041" max="12041" width="19.42578125" style="809" customWidth="1"/>
    <col min="12042" max="12045" width="0" style="809" hidden="1" customWidth="1"/>
    <col min="12046" max="12288" width="9.140625" style="809"/>
    <col min="12289" max="12289" width="6.42578125" style="809" customWidth="1"/>
    <col min="12290" max="12290" width="13.28515625" style="809" customWidth="1"/>
    <col min="12291" max="12291" width="70.85546875" style="809" customWidth="1"/>
    <col min="12292" max="12292" width="8.85546875" style="809" customWidth="1"/>
    <col min="12293" max="12293" width="15.140625" style="809" customWidth="1"/>
    <col min="12294" max="12294" width="14.5703125" style="809" customWidth="1"/>
    <col min="12295" max="12295" width="13.85546875" style="809" bestFit="1" customWidth="1"/>
    <col min="12296" max="12296" width="7.42578125" style="809" bestFit="1" customWidth="1"/>
    <col min="12297" max="12297" width="19.42578125" style="809" customWidth="1"/>
    <col min="12298" max="12301" width="0" style="809" hidden="1" customWidth="1"/>
    <col min="12302" max="12544" width="9.140625" style="809"/>
    <col min="12545" max="12545" width="6.42578125" style="809" customWidth="1"/>
    <col min="12546" max="12546" width="13.28515625" style="809" customWidth="1"/>
    <col min="12547" max="12547" width="70.85546875" style="809" customWidth="1"/>
    <col min="12548" max="12548" width="8.85546875" style="809" customWidth="1"/>
    <col min="12549" max="12549" width="15.140625" style="809" customWidth="1"/>
    <col min="12550" max="12550" width="14.5703125" style="809" customWidth="1"/>
    <col min="12551" max="12551" width="13.85546875" style="809" bestFit="1" customWidth="1"/>
    <col min="12552" max="12552" width="7.42578125" style="809" bestFit="1" customWidth="1"/>
    <col min="12553" max="12553" width="19.42578125" style="809" customWidth="1"/>
    <col min="12554" max="12557" width="0" style="809" hidden="1" customWidth="1"/>
    <col min="12558" max="12800" width="9.140625" style="809"/>
    <col min="12801" max="12801" width="6.42578125" style="809" customWidth="1"/>
    <col min="12802" max="12802" width="13.28515625" style="809" customWidth="1"/>
    <col min="12803" max="12803" width="70.85546875" style="809" customWidth="1"/>
    <col min="12804" max="12804" width="8.85546875" style="809" customWidth="1"/>
    <col min="12805" max="12805" width="15.140625" style="809" customWidth="1"/>
    <col min="12806" max="12806" width="14.5703125" style="809" customWidth="1"/>
    <col min="12807" max="12807" width="13.85546875" style="809" bestFit="1" customWidth="1"/>
    <col min="12808" max="12808" width="7.42578125" style="809" bestFit="1" customWidth="1"/>
    <col min="12809" max="12809" width="19.42578125" style="809" customWidth="1"/>
    <col min="12810" max="12813" width="0" style="809" hidden="1" customWidth="1"/>
    <col min="12814" max="13056" width="9.140625" style="809"/>
    <col min="13057" max="13057" width="6.42578125" style="809" customWidth="1"/>
    <col min="13058" max="13058" width="13.28515625" style="809" customWidth="1"/>
    <col min="13059" max="13059" width="70.85546875" style="809" customWidth="1"/>
    <col min="13060" max="13060" width="8.85546875" style="809" customWidth="1"/>
    <col min="13061" max="13061" width="15.140625" style="809" customWidth="1"/>
    <col min="13062" max="13062" width="14.5703125" style="809" customWidth="1"/>
    <col min="13063" max="13063" width="13.85546875" style="809" bestFit="1" customWidth="1"/>
    <col min="13064" max="13064" width="7.42578125" style="809" bestFit="1" customWidth="1"/>
    <col min="13065" max="13065" width="19.42578125" style="809" customWidth="1"/>
    <col min="13066" max="13069" width="0" style="809" hidden="1" customWidth="1"/>
    <col min="13070" max="13312" width="9.140625" style="809"/>
    <col min="13313" max="13313" width="6.42578125" style="809" customWidth="1"/>
    <col min="13314" max="13314" width="13.28515625" style="809" customWidth="1"/>
    <col min="13315" max="13315" width="70.85546875" style="809" customWidth="1"/>
    <col min="13316" max="13316" width="8.85546875" style="809" customWidth="1"/>
    <col min="13317" max="13317" width="15.140625" style="809" customWidth="1"/>
    <col min="13318" max="13318" width="14.5703125" style="809" customWidth="1"/>
    <col min="13319" max="13319" width="13.85546875" style="809" bestFit="1" customWidth="1"/>
    <col min="13320" max="13320" width="7.42578125" style="809" bestFit="1" customWidth="1"/>
    <col min="13321" max="13321" width="19.42578125" style="809" customWidth="1"/>
    <col min="13322" max="13325" width="0" style="809" hidden="1" customWidth="1"/>
    <col min="13326" max="13568" width="9.140625" style="809"/>
    <col min="13569" max="13569" width="6.42578125" style="809" customWidth="1"/>
    <col min="13570" max="13570" width="13.28515625" style="809" customWidth="1"/>
    <col min="13571" max="13571" width="70.85546875" style="809" customWidth="1"/>
    <col min="13572" max="13572" width="8.85546875" style="809" customWidth="1"/>
    <col min="13573" max="13573" width="15.140625" style="809" customWidth="1"/>
    <col min="13574" max="13574" width="14.5703125" style="809" customWidth="1"/>
    <col min="13575" max="13575" width="13.85546875" style="809" bestFit="1" customWidth="1"/>
    <col min="13576" max="13576" width="7.42578125" style="809" bestFit="1" customWidth="1"/>
    <col min="13577" max="13577" width="19.42578125" style="809" customWidth="1"/>
    <col min="13578" max="13581" width="0" style="809" hidden="1" customWidth="1"/>
    <col min="13582" max="13824" width="9.140625" style="809"/>
    <col min="13825" max="13825" width="6.42578125" style="809" customWidth="1"/>
    <col min="13826" max="13826" width="13.28515625" style="809" customWidth="1"/>
    <col min="13827" max="13827" width="70.85546875" style="809" customWidth="1"/>
    <col min="13828" max="13828" width="8.85546875" style="809" customWidth="1"/>
    <col min="13829" max="13829" width="15.140625" style="809" customWidth="1"/>
    <col min="13830" max="13830" width="14.5703125" style="809" customWidth="1"/>
    <col min="13831" max="13831" width="13.85546875" style="809" bestFit="1" customWidth="1"/>
    <col min="13832" max="13832" width="7.42578125" style="809" bestFit="1" customWidth="1"/>
    <col min="13833" max="13833" width="19.42578125" style="809" customWidth="1"/>
    <col min="13834" max="13837" width="0" style="809" hidden="1" customWidth="1"/>
    <col min="13838" max="14080" width="9.140625" style="809"/>
    <col min="14081" max="14081" width="6.42578125" style="809" customWidth="1"/>
    <col min="14082" max="14082" width="13.28515625" style="809" customWidth="1"/>
    <col min="14083" max="14083" width="70.85546875" style="809" customWidth="1"/>
    <col min="14084" max="14084" width="8.85546875" style="809" customWidth="1"/>
    <col min="14085" max="14085" width="15.140625" style="809" customWidth="1"/>
    <col min="14086" max="14086" width="14.5703125" style="809" customWidth="1"/>
    <col min="14087" max="14087" width="13.85546875" style="809" bestFit="1" customWidth="1"/>
    <col min="14088" max="14088" width="7.42578125" style="809" bestFit="1" customWidth="1"/>
    <col min="14089" max="14089" width="19.42578125" style="809" customWidth="1"/>
    <col min="14090" max="14093" width="0" style="809" hidden="1" customWidth="1"/>
    <col min="14094" max="14336" width="9.140625" style="809"/>
    <col min="14337" max="14337" width="6.42578125" style="809" customWidth="1"/>
    <col min="14338" max="14338" width="13.28515625" style="809" customWidth="1"/>
    <col min="14339" max="14339" width="70.85546875" style="809" customWidth="1"/>
    <col min="14340" max="14340" width="8.85546875" style="809" customWidth="1"/>
    <col min="14341" max="14341" width="15.140625" style="809" customWidth="1"/>
    <col min="14342" max="14342" width="14.5703125" style="809" customWidth="1"/>
    <col min="14343" max="14343" width="13.85546875" style="809" bestFit="1" customWidth="1"/>
    <col min="14344" max="14344" width="7.42578125" style="809" bestFit="1" customWidth="1"/>
    <col min="14345" max="14345" width="19.42578125" style="809" customWidth="1"/>
    <col min="14346" max="14349" width="0" style="809" hidden="1" customWidth="1"/>
    <col min="14350" max="14592" width="9.140625" style="809"/>
    <col min="14593" max="14593" width="6.42578125" style="809" customWidth="1"/>
    <col min="14594" max="14594" width="13.28515625" style="809" customWidth="1"/>
    <col min="14595" max="14595" width="70.85546875" style="809" customWidth="1"/>
    <col min="14596" max="14596" width="8.85546875" style="809" customWidth="1"/>
    <col min="14597" max="14597" width="15.140625" style="809" customWidth="1"/>
    <col min="14598" max="14598" width="14.5703125" style="809" customWidth="1"/>
    <col min="14599" max="14599" width="13.85546875" style="809" bestFit="1" customWidth="1"/>
    <col min="14600" max="14600" width="7.42578125" style="809" bestFit="1" customWidth="1"/>
    <col min="14601" max="14601" width="19.42578125" style="809" customWidth="1"/>
    <col min="14602" max="14605" width="0" style="809" hidden="1" customWidth="1"/>
    <col min="14606" max="14848" width="9.140625" style="809"/>
    <col min="14849" max="14849" width="6.42578125" style="809" customWidth="1"/>
    <col min="14850" max="14850" width="13.28515625" style="809" customWidth="1"/>
    <col min="14851" max="14851" width="70.85546875" style="809" customWidth="1"/>
    <col min="14852" max="14852" width="8.85546875" style="809" customWidth="1"/>
    <col min="14853" max="14853" width="15.140625" style="809" customWidth="1"/>
    <col min="14854" max="14854" width="14.5703125" style="809" customWidth="1"/>
    <col min="14855" max="14855" width="13.85546875" style="809" bestFit="1" customWidth="1"/>
    <col min="14856" max="14856" width="7.42578125" style="809" bestFit="1" customWidth="1"/>
    <col min="14857" max="14857" width="19.42578125" style="809" customWidth="1"/>
    <col min="14858" max="14861" width="0" style="809" hidden="1" customWidth="1"/>
    <col min="14862" max="15104" width="9.140625" style="809"/>
    <col min="15105" max="15105" width="6.42578125" style="809" customWidth="1"/>
    <col min="15106" max="15106" width="13.28515625" style="809" customWidth="1"/>
    <col min="15107" max="15107" width="70.85546875" style="809" customWidth="1"/>
    <col min="15108" max="15108" width="8.85546875" style="809" customWidth="1"/>
    <col min="15109" max="15109" width="15.140625" style="809" customWidth="1"/>
    <col min="15110" max="15110" width="14.5703125" style="809" customWidth="1"/>
    <col min="15111" max="15111" width="13.85546875" style="809" bestFit="1" customWidth="1"/>
    <col min="15112" max="15112" width="7.42578125" style="809" bestFit="1" customWidth="1"/>
    <col min="15113" max="15113" width="19.42578125" style="809" customWidth="1"/>
    <col min="15114" max="15117" width="0" style="809" hidden="1" customWidth="1"/>
    <col min="15118" max="15360" width="9.140625" style="809"/>
    <col min="15361" max="15361" width="6.42578125" style="809" customWidth="1"/>
    <col min="15362" max="15362" width="13.28515625" style="809" customWidth="1"/>
    <col min="15363" max="15363" width="70.85546875" style="809" customWidth="1"/>
    <col min="15364" max="15364" width="8.85546875" style="809" customWidth="1"/>
    <col min="15365" max="15365" width="15.140625" style="809" customWidth="1"/>
    <col min="15366" max="15366" width="14.5703125" style="809" customWidth="1"/>
    <col min="15367" max="15367" width="13.85546875" style="809" bestFit="1" customWidth="1"/>
    <col min="15368" max="15368" width="7.42578125" style="809" bestFit="1" customWidth="1"/>
    <col min="15369" max="15369" width="19.42578125" style="809" customWidth="1"/>
    <col min="15370" max="15373" width="0" style="809" hidden="1" customWidth="1"/>
    <col min="15374" max="15616" width="9.140625" style="809"/>
    <col min="15617" max="15617" width="6.42578125" style="809" customWidth="1"/>
    <col min="15618" max="15618" width="13.28515625" style="809" customWidth="1"/>
    <col min="15619" max="15619" width="70.85546875" style="809" customWidth="1"/>
    <col min="15620" max="15620" width="8.85546875" style="809" customWidth="1"/>
    <col min="15621" max="15621" width="15.140625" style="809" customWidth="1"/>
    <col min="15622" max="15622" width="14.5703125" style="809" customWidth="1"/>
    <col min="15623" max="15623" width="13.85546875" style="809" bestFit="1" customWidth="1"/>
    <col min="15624" max="15624" width="7.42578125" style="809" bestFit="1" customWidth="1"/>
    <col min="15625" max="15625" width="19.42578125" style="809" customWidth="1"/>
    <col min="15626" max="15629" width="0" style="809" hidden="1" customWidth="1"/>
    <col min="15630" max="15872" width="9.140625" style="809"/>
    <col min="15873" max="15873" width="6.42578125" style="809" customWidth="1"/>
    <col min="15874" max="15874" width="13.28515625" style="809" customWidth="1"/>
    <col min="15875" max="15875" width="70.85546875" style="809" customWidth="1"/>
    <col min="15876" max="15876" width="8.85546875" style="809" customWidth="1"/>
    <col min="15877" max="15877" width="15.140625" style="809" customWidth="1"/>
    <col min="15878" max="15878" width="14.5703125" style="809" customWidth="1"/>
    <col min="15879" max="15879" width="13.85546875" style="809" bestFit="1" customWidth="1"/>
    <col min="15880" max="15880" width="7.42578125" style="809" bestFit="1" customWidth="1"/>
    <col min="15881" max="15881" width="19.42578125" style="809" customWidth="1"/>
    <col min="15882" max="15885" width="0" style="809" hidden="1" customWidth="1"/>
    <col min="15886" max="16128" width="9.140625" style="809"/>
    <col min="16129" max="16129" width="6.42578125" style="809" customWidth="1"/>
    <col min="16130" max="16130" width="13.28515625" style="809" customWidth="1"/>
    <col min="16131" max="16131" width="70.85546875" style="809" customWidth="1"/>
    <col min="16132" max="16132" width="8.85546875" style="809" customWidth="1"/>
    <col min="16133" max="16133" width="15.140625" style="809" customWidth="1"/>
    <col min="16134" max="16134" width="14.5703125" style="809" customWidth="1"/>
    <col min="16135" max="16135" width="13.85546875" style="809" bestFit="1" customWidth="1"/>
    <col min="16136" max="16136" width="7.42578125" style="809" bestFit="1" customWidth="1"/>
    <col min="16137" max="16137" width="19.42578125" style="809" customWidth="1"/>
    <col min="16138" max="16141" width="0" style="809" hidden="1" customWidth="1"/>
    <col min="16142" max="16384" width="9.140625" style="809"/>
  </cols>
  <sheetData>
    <row r="1" spans="1:11" ht="57.75" customHeight="1">
      <c r="A1" s="1374" t="s">
        <v>1262</v>
      </c>
      <c r="B1" s="1374"/>
      <c r="C1" s="1374"/>
      <c r="D1" s="1374"/>
      <c r="E1" s="1374"/>
      <c r="F1" s="1374"/>
      <c r="G1" s="1374"/>
      <c r="H1" s="1374"/>
      <c r="I1" s="1374"/>
    </row>
    <row r="2" spans="1:11" ht="20.25" customHeight="1">
      <c r="A2" s="1403" t="s">
        <v>809</v>
      </c>
      <c r="B2" s="1404"/>
      <c r="C2" s="1404"/>
      <c r="D2" s="1404"/>
      <c r="E2" s="1404"/>
      <c r="F2" s="1404"/>
      <c r="G2" s="1404"/>
      <c r="H2" s="1404"/>
      <c r="I2" s="1405"/>
    </row>
    <row r="3" spans="1:11">
      <c r="A3" s="1374" t="s">
        <v>1263</v>
      </c>
      <c r="B3" s="1374"/>
      <c r="C3" s="1374"/>
      <c r="D3" s="1374"/>
      <c r="E3" s="1374"/>
      <c r="F3" s="1374"/>
      <c r="G3" s="1374"/>
      <c r="H3" s="1374"/>
      <c r="I3" s="1374"/>
    </row>
    <row r="4" spans="1:11" ht="23.25">
      <c r="A4" s="1395" t="s">
        <v>1</v>
      </c>
      <c r="B4" s="1396"/>
      <c r="C4" s="1396"/>
      <c r="D4" s="1396"/>
      <c r="E4" s="1396"/>
      <c r="F4" s="1396"/>
      <c r="G4" s="1396"/>
      <c r="H4" s="1396"/>
      <c r="I4" s="1397"/>
    </row>
    <row r="5" spans="1:11" s="815" customFormat="1" ht="54" customHeight="1">
      <c r="A5" s="810" t="s">
        <v>810</v>
      </c>
      <c r="B5" s="811" t="s">
        <v>737</v>
      </c>
      <c r="C5" s="812" t="s">
        <v>811</v>
      </c>
      <c r="D5" s="810" t="s">
        <v>812</v>
      </c>
      <c r="E5" s="810" t="s">
        <v>6</v>
      </c>
      <c r="F5" s="812" t="s">
        <v>813</v>
      </c>
      <c r="G5" s="813" t="s">
        <v>814</v>
      </c>
      <c r="H5" s="812" t="s">
        <v>742</v>
      </c>
      <c r="I5" s="814" t="s">
        <v>815</v>
      </c>
    </row>
    <row r="6" spans="1:11" s="824" customFormat="1">
      <c r="A6" s="816">
        <v>1</v>
      </c>
      <c r="B6" s="817">
        <v>2</v>
      </c>
      <c r="C6" s="818" t="s">
        <v>11</v>
      </c>
      <c r="D6" s="819" t="s">
        <v>610</v>
      </c>
      <c r="E6" s="819" t="s">
        <v>13</v>
      </c>
      <c r="F6" s="819" t="s">
        <v>14</v>
      </c>
      <c r="G6" s="820">
        <v>5805.84</v>
      </c>
      <c r="H6" s="816" t="s">
        <v>15</v>
      </c>
      <c r="I6" s="821">
        <f>B6*G6</f>
        <v>11611.68</v>
      </c>
      <c r="J6" s="822"/>
      <c r="K6" s="823">
        <f>J6-I6</f>
        <v>-11611.68</v>
      </c>
    </row>
    <row r="7" spans="1:11" s="824" customFormat="1" ht="48">
      <c r="A7" s="816">
        <f>A6+1</f>
        <v>2</v>
      </c>
      <c r="B7" s="817">
        <v>2</v>
      </c>
      <c r="C7" s="818" t="s">
        <v>821</v>
      </c>
      <c r="D7" s="819" t="s">
        <v>610</v>
      </c>
      <c r="E7" s="819" t="s">
        <v>13</v>
      </c>
      <c r="F7" s="819" t="s">
        <v>18</v>
      </c>
      <c r="G7" s="820">
        <v>21945</v>
      </c>
      <c r="H7" s="816" t="s">
        <v>15</v>
      </c>
      <c r="I7" s="821">
        <f t="shared" ref="I7:I70" si="0">B7*G7</f>
        <v>43890</v>
      </c>
      <c r="J7" s="822"/>
      <c r="K7" s="823">
        <f t="shared" ref="K7:K70" si="1">J7-I7</f>
        <v>-43890</v>
      </c>
    </row>
    <row r="8" spans="1:11" s="824" customFormat="1">
      <c r="A8" s="816">
        <f t="shared" ref="A8:A71" si="2">A7+1</f>
        <v>3</v>
      </c>
      <c r="B8" s="817">
        <v>2</v>
      </c>
      <c r="C8" s="818" t="s">
        <v>19</v>
      </c>
      <c r="D8" s="819" t="s">
        <v>610</v>
      </c>
      <c r="E8" s="819" t="s">
        <v>13</v>
      </c>
      <c r="F8" s="819" t="s">
        <v>20</v>
      </c>
      <c r="G8" s="820">
        <v>5805.84</v>
      </c>
      <c r="H8" s="816" t="s">
        <v>15</v>
      </c>
      <c r="I8" s="821">
        <f t="shared" si="0"/>
        <v>11611.68</v>
      </c>
      <c r="J8" s="822"/>
      <c r="K8" s="823">
        <f t="shared" si="1"/>
        <v>-11611.68</v>
      </c>
    </row>
    <row r="9" spans="1:11" s="824" customFormat="1" ht="16.5">
      <c r="A9" s="816">
        <f t="shared" si="2"/>
        <v>4</v>
      </c>
      <c r="B9" s="817">
        <v>2</v>
      </c>
      <c r="C9" s="818" t="s">
        <v>613</v>
      </c>
      <c r="D9" s="819" t="s">
        <v>610</v>
      </c>
      <c r="E9" s="819" t="s">
        <v>13</v>
      </c>
      <c r="F9" s="819" t="s">
        <v>21</v>
      </c>
      <c r="G9" s="820">
        <v>49480.2</v>
      </c>
      <c r="H9" s="816" t="s">
        <v>15</v>
      </c>
      <c r="I9" s="821">
        <f t="shared" si="0"/>
        <v>98960.4</v>
      </c>
      <c r="J9" s="822"/>
      <c r="K9" s="823">
        <f t="shared" si="1"/>
        <v>-98960.4</v>
      </c>
    </row>
    <row r="10" spans="1:11" s="824" customFormat="1">
      <c r="A10" s="816">
        <f t="shared" si="2"/>
        <v>5</v>
      </c>
      <c r="B10" s="817">
        <v>1</v>
      </c>
      <c r="C10" s="818" t="s">
        <v>22</v>
      </c>
      <c r="D10" s="819" t="s">
        <v>610</v>
      </c>
      <c r="E10" s="819" t="s">
        <v>13</v>
      </c>
      <c r="F10" s="816" t="s">
        <v>23</v>
      </c>
      <c r="G10" s="820">
        <v>350</v>
      </c>
      <c r="H10" s="816" t="s">
        <v>15</v>
      </c>
      <c r="I10" s="821">
        <f t="shared" si="0"/>
        <v>350</v>
      </c>
      <c r="J10" s="825"/>
      <c r="K10" s="823">
        <f t="shared" si="1"/>
        <v>-350</v>
      </c>
    </row>
    <row r="11" spans="1:11" s="824" customFormat="1" ht="79.5">
      <c r="A11" s="816">
        <f t="shared" si="2"/>
        <v>6</v>
      </c>
      <c r="B11" s="817">
        <v>1</v>
      </c>
      <c r="C11" s="818" t="s">
        <v>614</v>
      </c>
      <c r="D11" s="819" t="s">
        <v>610</v>
      </c>
      <c r="E11" s="819" t="s">
        <v>13</v>
      </c>
      <c r="F11" s="819" t="s">
        <v>24</v>
      </c>
      <c r="G11" s="820">
        <v>3299.7</v>
      </c>
      <c r="H11" s="816" t="s">
        <v>15</v>
      </c>
      <c r="I11" s="821">
        <f t="shared" si="0"/>
        <v>3299.7</v>
      </c>
      <c r="J11" s="822"/>
      <c r="K11" s="823">
        <f t="shared" si="1"/>
        <v>-3299.7</v>
      </c>
    </row>
    <row r="12" spans="1:11" s="824" customFormat="1">
      <c r="A12" s="816">
        <f t="shared" si="2"/>
        <v>7</v>
      </c>
      <c r="B12" s="817">
        <v>1</v>
      </c>
      <c r="C12" s="818" t="s">
        <v>25</v>
      </c>
      <c r="D12" s="819" t="s">
        <v>610</v>
      </c>
      <c r="E12" s="819" t="s">
        <v>13</v>
      </c>
      <c r="F12" s="819" t="s">
        <v>26</v>
      </c>
      <c r="G12" s="820">
        <v>280</v>
      </c>
      <c r="H12" s="816" t="s">
        <v>15</v>
      </c>
      <c r="I12" s="821">
        <f t="shared" si="0"/>
        <v>280</v>
      </c>
      <c r="J12" s="825"/>
      <c r="K12" s="823">
        <f t="shared" si="1"/>
        <v>-280</v>
      </c>
    </row>
    <row r="13" spans="1:11" s="824" customFormat="1" ht="33">
      <c r="A13" s="816">
        <f t="shared" si="2"/>
        <v>8</v>
      </c>
      <c r="B13" s="817">
        <v>1</v>
      </c>
      <c r="C13" s="818" t="s">
        <v>615</v>
      </c>
      <c r="D13" s="819" t="s">
        <v>610</v>
      </c>
      <c r="E13" s="819" t="s">
        <v>13</v>
      </c>
      <c r="F13" s="819" t="s">
        <v>27</v>
      </c>
      <c r="G13" s="820">
        <v>25967.57</v>
      </c>
      <c r="H13" s="816" t="s">
        <v>15</v>
      </c>
      <c r="I13" s="821">
        <f t="shared" si="0"/>
        <v>25967.57</v>
      </c>
      <c r="J13" s="822"/>
      <c r="K13" s="823">
        <f t="shared" si="1"/>
        <v>-25967.57</v>
      </c>
    </row>
    <row r="14" spans="1:11" s="824" customFormat="1" ht="31.5">
      <c r="A14" s="816">
        <f t="shared" si="2"/>
        <v>9</v>
      </c>
      <c r="B14" s="817">
        <v>1</v>
      </c>
      <c r="C14" s="818" t="s">
        <v>28</v>
      </c>
      <c r="D14" s="819" t="s">
        <v>610</v>
      </c>
      <c r="E14" s="819" t="s">
        <v>13</v>
      </c>
      <c r="F14" s="819" t="s">
        <v>29</v>
      </c>
      <c r="G14" s="820">
        <v>1650</v>
      </c>
      <c r="H14" s="816" t="s">
        <v>15</v>
      </c>
      <c r="I14" s="821">
        <f t="shared" si="0"/>
        <v>1650</v>
      </c>
      <c r="J14" s="822"/>
      <c r="K14" s="823">
        <f t="shared" si="1"/>
        <v>-1650</v>
      </c>
    </row>
    <row r="15" spans="1:11" s="824" customFormat="1">
      <c r="A15" s="816">
        <f t="shared" si="2"/>
        <v>10</v>
      </c>
      <c r="B15" s="817">
        <v>16</v>
      </c>
      <c r="C15" s="818" t="s">
        <v>30</v>
      </c>
      <c r="D15" s="819" t="s">
        <v>610</v>
      </c>
      <c r="E15" s="819" t="s">
        <v>13</v>
      </c>
      <c r="F15" s="819" t="s">
        <v>31</v>
      </c>
      <c r="G15" s="820">
        <v>1024</v>
      </c>
      <c r="H15" s="819" t="s">
        <v>15</v>
      </c>
      <c r="I15" s="821">
        <f t="shared" si="0"/>
        <v>16384</v>
      </c>
      <c r="J15" s="822"/>
      <c r="K15" s="823">
        <f t="shared" si="1"/>
        <v>-16384</v>
      </c>
    </row>
    <row r="16" spans="1:11" s="824" customFormat="1" ht="79.5">
      <c r="A16" s="816">
        <f t="shared" si="2"/>
        <v>11</v>
      </c>
      <c r="B16" s="817">
        <v>8</v>
      </c>
      <c r="C16" s="818" t="s">
        <v>614</v>
      </c>
      <c r="D16" s="819" t="s">
        <v>610</v>
      </c>
      <c r="E16" s="819" t="s">
        <v>13</v>
      </c>
      <c r="F16" s="819" t="s">
        <v>24</v>
      </c>
      <c r="G16" s="820">
        <v>3299.7</v>
      </c>
      <c r="H16" s="816" t="s">
        <v>15</v>
      </c>
      <c r="I16" s="821">
        <f t="shared" si="0"/>
        <v>26397.599999999999</v>
      </c>
      <c r="J16" s="822"/>
      <c r="K16" s="823">
        <f t="shared" si="1"/>
        <v>-26397.599999999999</v>
      </c>
    </row>
    <row r="17" spans="1:11" s="824" customFormat="1">
      <c r="A17" s="816">
        <f t="shared" si="2"/>
        <v>12</v>
      </c>
      <c r="B17" s="817">
        <v>16</v>
      </c>
      <c r="C17" s="818" t="s">
        <v>32</v>
      </c>
      <c r="D17" s="819" t="s">
        <v>610</v>
      </c>
      <c r="E17" s="819" t="s">
        <v>13</v>
      </c>
      <c r="F17" s="819" t="s">
        <v>33</v>
      </c>
      <c r="G17" s="820">
        <v>1044.48</v>
      </c>
      <c r="H17" s="819" t="s">
        <v>15</v>
      </c>
      <c r="I17" s="821">
        <f t="shared" si="0"/>
        <v>16711.68</v>
      </c>
      <c r="J17" s="822"/>
      <c r="K17" s="823">
        <f t="shared" si="1"/>
        <v>-16711.68</v>
      </c>
    </row>
    <row r="18" spans="1:11" s="824" customFormat="1" ht="47.25">
      <c r="A18" s="816">
        <f t="shared" si="2"/>
        <v>13</v>
      </c>
      <c r="B18" s="817">
        <v>16</v>
      </c>
      <c r="C18" s="818" t="s">
        <v>34</v>
      </c>
      <c r="D18" s="819" t="s">
        <v>610</v>
      </c>
      <c r="E18" s="819" t="s">
        <v>13</v>
      </c>
      <c r="F18" s="819" t="s">
        <v>35</v>
      </c>
      <c r="G18" s="820">
        <v>8894</v>
      </c>
      <c r="H18" s="819" t="s">
        <v>15</v>
      </c>
      <c r="I18" s="821">
        <f t="shared" si="0"/>
        <v>142304</v>
      </c>
      <c r="J18" s="822"/>
      <c r="K18" s="823">
        <f t="shared" si="1"/>
        <v>-142304</v>
      </c>
    </row>
    <row r="19" spans="1:11" s="824" customFormat="1">
      <c r="A19" s="816">
        <f t="shared" si="2"/>
        <v>14</v>
      </c>
      <c r="B19" s="817">
        <v>10</v>
      </c>
      <c r="C19" s="818" t="s">
        <v>36</v>
      </c>
      <c r="D19" s="819" t="s">
        <v>610</v>
      </c>
      <c r="E19" s="819" t="s">
        <v>13</v>
      </c>
      <c r="F19" s="816" t="s">
        <v>37</v>
      </c>
      <c r="G19" s="820">
        <v>1024</v>
      </c>
      <c r="H19" s="819" t="s">
        <v>15</v>
      </c>
      <c r="I19" s="821">
        <f t="shared" si="0"/>
        <v>10240</v>
      </c>
      <c r="J19" s="822"/>
      <c r="K19" s="823">
        <f t="shared" si="1"/>
        <v>-10240</v>
      </c>
    </row>
    <row r="20" spans="1:11" s="824" customFormat="1" ht="79.5">
      <c r="A20" s="816">
        <f t="shared" si="2"/>
        <v>15</v>
      </c>
      <c r="B20" s="817">
        <v>5</v>
      </c>
      <c r="C20" s="818" t="s">
        <v>614</v>
      </c>
      <c r="D20" s="819" t="s">
        <v>610</v>
      </c>
      <c r="E20" s="819" t="s">
        <v>13</v>
      </c>
      <c r="F20" s="819" t="s">
        <v>24</v>
      </c>
      <c r="G20" s="820">
        <v>3299.7</v>
      </c>
      <c r="H20" s="819" t="s">
        <v>15</v>
      </c>
      <c r="I20" s="821">
        <f t="shared" si="0"/>
        <v>16498.5</v>
      </c>
      <c r="J20" s="822"/>
      <c r="K20" s="823">
        <f t="shared" si="1"/>
        <v>-16498.5</v>
      </c>
    </row>
    <row r="21" spans="1:11" s="824" customFormat="1">
      <c r="A21" s="816">
        <f t="shared" si="2"/>
        <v>16</v>
      </c>
      <c r="B21" s="817">
        <v>10</v>
      </c>
      <c r="C21" s="818" t="s">
        <v>38</v>
      </c>
      <c r="D21" s="819" t="s">
        <v>610</v>
      </c>
      <c r="E21" s="819" t="s">
        <v>13</v>
      </c>
      <c r="F21" s="819" t="s">
        <v>39</v>
      </c>
      <c r="G21" s="820">
        <v>1044.48</v>
      </c>
      <c r="H21" s="819" t="s">
        <v>15</v>
      </c>
      <c r="I21" s="821">
        <f t="shared" si="0"/>
        <v>10444.799999999999</v>
      </c>
      <c r="J21" s="822"/>
      <c r="K21" s="823">
        <f t="shared" si="1"/>
        <v>-10444.799999999999</v>
      </c>
    </row>
    <row r="22" spans="1:11" s="824" customFormat="1" ht="31.5">
      <c r="A22" s="816">
        <f t="shared" si="2"/>
        <v>17</v>
      </c>
      <c r="B22" s="817">
        <v>10</v>
      </c>
      <c r="C22" s="818" t="s">
        <v>786</v>
      </c>
      <c r="D22" s="819" t="s">
        <v>610</v>
      </c>
      <c r="E22" s="819" t="s">
        <v>13</v>
      </c>
      <c r="F22" s="819" t="s">
        <v>41</v>
      </c>
      <c r="G22" s="820">
        <v>9847</v>
      </c>
      <c r="H22" s="816" t="s">
        <v>15</v>
      </c>
      <c r="I22" s="821">
        <f t="shared" si="0"/>
        <v>98470</v>
      </c>
      <c r="J22" s="822"/>
      <c r="K22" s="823">
        <f t="shared" si="1"/>
        <v>-98470</v>
      </c>
    </row>
    <row r="23" spans="1:11" s="824" customFormat="1">
      <c r="A23" s="816">
        <f t="shared" si="2"/>
        <v>18</v>
      </c>
      <c r="B23" s="817">
        <v>1</v>
      </c>
      <c r="C23" s="818" t="s">
        <v>42</v>
      </c>
      <c r="D23" s="819" t="s">
        <v>610</v>
      </c>
      <c r="E23" s="819" t="s">
        <v>13</v>
      </c>
      <c r="F23" s="819" t="s">
        <v>43</v>
      </c>
      <c r="G23" s="820">
        <v>1612</v>
      </c>
      <c r="H23" s="816" t="s">
        <v>44</v>
      </c>
      <c r="I23" s="821">
        <f t="shared" si="0"/>
        <v>1612</v>
      </c>
      <c r="J23" s="822"/>
      <c r="K23" s="823">
        <f t="shared" si="1"/>
        <v>-1612</v>
      </c>
    </row>
    <row r="24" spans="1:11" s="824" customFormat="1" ht="96">
      <c r="A24" s="816">
        <f t="shared" si="2"/>
        <v>19</v>
      </c>
      <c r="B24" s="817">
        <v>1</v>
      </c>
      <c r="C24" s="818" t="s">
        <v>616</v>
      </c>
      <c r="D24" s="819" t="s">
        <v>610</v>
      </c>
      <c r="E24" s="819" t="s">
        <v>13</v>
      </c>
      <c r="F24" s="819" t="s">
        <v>24</v>
      </c>
      <c r="G24" s="820">
        <v>3299.7</v>
      </c>
      <c r="H24" s="816" t="s">
        <v>15</v>
      </c>
      <c r="I24" s="821">
        <f t="shared" si="0"/>
        <v>3299.7</v>
      </c>
      <c r="J24" s="822"/>
      <c r="K24" s="823">
        <f t="shared" si="1"/>
        <v>-3299.7</v>
      </c>
    </row>
    <row r="25" spans="1:11" s="824" customFormat="1">
      <c r="A25" s="816">
        <f t="shared" si="2"/>
        <v>20</v>
      </c>
      <c r="B25" s="817">
        <v>1</v>
      </c>
      <c r="C25" s="818" t="s">
        <v>45</v>
      </c>
      <c r="D25" s="819" t="s">
        <v>610</v>
      </c>
      <c r="E25" s="819" t="s">
        <v>13</v>
      </c>
      <c r="F25" s="819" t="s">
        <v>46</v>
      </c>
      <c r="G25" s="820">
        <v>1024</v>
      </c>
      <c r="H25" s="816" t="s">
        <v>44</v>
      </c>
      <c r="I25" s="821">
        <f t="shared" si="0"/>
        <v>1024</v>
      </c>
      <c r="J25" s="822"/>
      <c r="K25" s="823">
        <f t="shared" si="1"/>
        <v>-1024</v>
      </c>
    </row>
    <row r="26" spans="1:11" s="824" customFormat="1" ht="31.5">
      <c r="A26" s="816">
        <f t="shared" si="2"/>
        <v>21</v>
      </c>
      <c r="B26" s="817">
        <v>1</v>
      </c>
      <c r="C26" s="818" t="s">
        <v>1264</v>
      </c>
      <c r="D26" s="819" t="s">
        <v>610</v>
      </c>
      <c r="E26" s="819" t="s">
        <v>13</v>
      </c>
      <c r="F26" s="819" t="s">
        <v>1251</v>
      </c>
      <c r="G26" s="820">
        <v>7666</v>
      </c>
      <c r="H26" s="816" t="s">
        <v>15</v>
      </c>
      <c r="I26" s="821">
        <f t="shared" si="0"/>
        <v>7666</v>
      </c>
      <c r="J26" s="826"/>
      <c r="K26" s="823">
        <f t="shared" si="1"/>
        <v>-7666</v>
      </c>
    </row>
    <row r="27" spans="1:11" s="824" customFormat="1" ht="47.25">
      <c r="A27" s="816">
        <f t="shared" si="2"/>
        <v>22</v>
      </c>
      <c r="B27" s="817">
        <v>1</v>
      </c>
      <c r="C27" s="818" t="s">
        <v>49</v>
      </c>
      <c r="D27" s="819" t="s">
        <v>610</v>
      </c>
      <c r="E27" s="819" t="s">
        <v>50</v>
      </c>
      <c r="F27" s="816" t="s">
        <v>51</v>
      </c>
      <c r="G27" s="817">
        <v>42000</v>
      </c>
      <c r="H27" s="816" t="s">
        <v>15</v>
      </c>
      <c r="I27" s="821">
        <f t="shared" si="0"/>
        <v>42000</v>
      </c>
      <c r="J27" s="822"/>
      <c r="K27" s="823">
        <f t="shared" si="1"/>
        <v>-42000</v>
      </c>
    </row>
    <row r="28" spans="1:11" s="824" customFormat="1" ht="63">
      <c r="A28" s="816">
        <f t="shared" si="2"/>
        <v>23</v>
      </c>
      <c r="B28" s="817">
        <v>1</v>
      </c>
      <c r="C28" s="818" t="s">
        <v>52</v>
      </c>
      <c r="D28" s="819" t="s">
        <v>610</v>
      </c>
      <c r="E28" s="819" t="s">
        <v>13</v>
      </c>
      <c r="F28" s="816" t="s">
        <v>53</v>
      </c>
      <c r="G28" s="817">
        <v>2122</v>
      </c>
      <c r="H28" s="816" t="s">
        <v>15</v>
      </c>
      <c r="I28" s="821">
        <f t="shared" si="0"/>
        <v>2122</v>
      </c>
      <c r="J28" s="822"/>
      <c r="K28" s="823">
        <f t="shared" si="1"/>
        <v>-2122</v>
      </c>
    </row>
    <row r="29" spans="1:11" s="824" customFormat="1">
      <c r="A29" s="816">
        <f t="shared" si="2"/>
        <v>24</v>
      </c>
      <c r="B29" s="817">
        <v>44</v>
      </c>
      <c r="C29" s="818" t="s">
        <v>54</v>
      </c>
      <c r="D29" s="819" t="s">
        <v>610</v>
      </c>
      <c r="E29" s="819" t="s">
        <v>13</v>
      </c>
      <c r="F29" s="816" t="s">
        <v>55</v>
      </c>
      <c r="G29" s="820">
        <v>48</v>
      </c>
      <c r="H29" s="816" t="s">
        <v>15</v>
      </c>
      <c r="I29" s="821">
        <f t="shared" si="0"/>
        <v>2112</v>
      </c>
      <c r="J29" s="822"/>
      <c r="K29" s="823">
        <f t="shared" si="1"/>
        <v>-2112</v>
      </c>
    </row>
    <row r="30" spans="1:11" s="824" customFormat="1" ht="78.75">
      <c r="A30" s="816">
        <f t="shared" si="2"/>
        <v>25</v>
      </c>
      <c r="B30" s="817">
        <v>5.35</v>
      </c>
      <c r="C30" s="818" t="s">
        <v>56</v>
      </c>
      <c r="D30" s="819" t="s">
        <v>610</v>
      </c>
      <c r="E30" s="819" t="s">
        <v>13</v>
      </c>
      <c r="F30" s="816" t="s">
        <v>57</v>
      </c>
      <c r="G30" s="820">
        <v>3426</v>
      </c>
      <c r="H30" s="816" t="s">
        <v>58</v>
      </c>
      <c r="I30" s="821">
        <f t="shared" si="0"/>
        <v>18329.099999999999</v>
      </c>
      <c r="J30" s="822"/>
      <c r="K30" s="823">
        <f t="shared" si="1"/>
        <v>-18329.099999999999</v>
      </c>
    </row>
    <row r="31" spans="1:11" s="824" customFormat="1" ht="63">
      <c r="A31" s="816">
        <f t="shared" si="2"/>
        <v>26</v>
      </c>
      <c r="B31" s="817">
        <v>9.15</v>
      </c>
      <c r="C31" s="818" t="s">
        <v>59</v>
      </c>
      <c r="D31" s="819" t="s">
        <v>610</v>
      </c>
      <c r="E31" s="819" t="s">
        <v>13</v>
      </c>
      <c r="F31" s="819" t="s">
        <v>60</v>
      </c>
      <c r="G31" s="820">
        <v>1470</v>
      </c>
      <c r="H31" s="816" t="s">
        <v>58</v>
      </c>
      <c r="I31" s="821">
        <f t="shared" si="0"/>
        <v>13450.5</v>
      </c>
      <c r="J31" s="822"/>
      <c r="K31" s="823">
        <f t="shared" si="1"/>
        <v>-13450.5</v>
      </c>
    </row>
    <row r="32" spans="1:11" s="824" customFormat="1" ht="111.75">
      <c r="A32" s="816">
        <f t="shared" si="2"/>
        <v>27</v>
      </c>
      <c r="B32" s="817">
        <v>9.15</v>
      </c>
      <c r="C32" s="818" t="s">
        <v>617</v>
      </c>
      <c r="D32" s="819" t="s">
        <v>610</v>
      </c>
      <c r="E32" s="819" t="s">
        <v>50</v>
      </c>
      <c r="F32" s="819" t="s">
        <v>61</v>
      </c>
      <c r="G32" s="820">
        <v>2181</v>
      </c>
      <c r="H32" s="816" t="s">
        <v>58</v>
      </c>
      <c r="I32" s="821">
        <f t="shared" si="0"/>
        <v>19956.150000000001</v>
      </c>
      <c r="J32" s="822"/>
      <c r="K32" s="823">
        <f t="shared" si="1"/>
        <v>-19956.150000000001</v>
      </c>
    </row>
    <row r="33" spans="1:11" s="824" customFormat="1" ht="128.25">
      <c r="A33" s="816">
        <f t="shared" si="2"/>
        <v>28</v>
      </c>
      <c r="B33" s="817">
        <v>9.15</v>
      </c>
      <c r="C33" s="818" t="s">
        <v>618</v>
      </c>
      <c r="D33" s="819" t="s">
        <v>610</v>
      </c>
      <c r="E33" s="819" t="s">
        <v>13</v>
      </c>
      <c r="F33" s="819" t="s">
        <v>62</v>
      </c>
      <c r="G33" s="820">
        <v>851</v>
      </c>
      <c r="H33" s="816" t="s">
        <v>58</v>
      </c>
      <c r="I33" s="821">
        <f t="shared" si="0"/>
        <v>7786.6500000000005</v>
      </c>
      <c r="J33" s="822"/>
      <c r="K33" s="823">
        <f t="shared" si="1"/>
        <v>-7786.6500000000005</v>
      </c>
    </row>
    <row r="34" spans="1:11" s="824" customFormat="1" ht="127.5">
      <c r="A34" s="816">
        <f t="shared" si="2"/>
        <v>29</v>
      </c>
      <c r="B34" s="817">
        <v>9.15</v>
      </c>
      <c r="C34" s="818" t="s">
        <v>619</v>
      </c>
      <c r="D34" s="819" t="s">
        <v>610</v>
      </c>
      <c r="E34" s="819" t="s">
        <v>50</v>
      </c>
      <c r="F34" s="816" t="s">
        <v>63</v>
      </c>
      <c r="G34" s="817">
        <v>1293</v>
      </c>
      <c r="H34" s="816" t="s">
        <v>58</v>
      </c>
      <c r="I34" s="821">
        <f t="shared" si="0"/>
        <v>11830.95</v>
      </c>
      <c r="J34" s="822"/>
      <c r="K34" s="823">
        <f t="shared" si="1"/>
        <v>-11830.95</v>
      </c>
    </row>
    <row r="35" spans="1:11" s="824" customFormat="1" ht="128.25">
      <c r="A35" s="816">
        <f t="shared" si="2"/>
        <v>30</v>
      </c>
      <c r="B35" s="817">
        <v>9.15</v>
      </c>
      <c r="C35" s="818" t="s">
        <v>620</v>
      </c>
      <c r="D35" s="819" t="s">
        <v>610</v>
      </c>
      <c r="E35" s="819" t="s">
        <v>13</v>
      </c>
      <c r="F35" s="816" t="s">
        <v>64</v>
      </c>
      <c r="G35" s="817">
        <v>482</v>
      </c>
      <c r="H35" s="816" t="s">
        <v>58</v>
      </c>
      <c r="I35" s="821">
        <f t="shared" si="0"/>
        <v>4410.3</v>
      </c>
      <c r="J35" s="822"/>
      <c r="K35" s="823">
        <f t="shared" si="1"/>
        <v>-4410.3</v>
      </c>
    </row>
    <row r="36" spans="1:11" s="824" customFormat="1">
      <c r="A36" s="816">
        <f t="shared" si="2"/>
        <v>31</v>
      </c>
      <c r="B36" s="817">
        <v>43</v>
      </c>
      <c r="C36" s="818" t="s">
        <v>65</v>
      </c>
      <c r="D36" s="819" t="s">
        <v>610</v>
      </c>
      <c r="E36" s="819" t="s">
        <v>13</v>
      </c>
      <c r="F36" s="816" t="s">
        <v>66</v>
      </c>
      <c r="G36" s="817">
        <v>122</v>
      </c>
      <c r="H36" s="816" t="s">
        <v>15</v>
      </c>
      <c r="I36" s="821">
        <f t="shared" si="0"/>
        <v>5246</v>
      </c>
      <c r="J36" s="822"/>
      <c r="K36" s="823">
        <f t="shared" si="1"/>
        <v>-5246</v>
      </c>
    </row>
    <row r="37" spans="1:11" s="824" customFormat="1" ht="31.5">
      <c r="A37" s="816">
        <f t="shared" si="2"/>
        <v>32</v>
      </c>
      <c r="B37" s="817">
        <v>36</v>
      </c>
      <c r="C37" s="818" t="s">
        <v>621</v>
      </c>
      <c r="D37" s="819" t="s">
        <v>610</v>
      </c>
      <c r="E37" s="819" t="s">
        <v>50</v>
      </c>
      <c r="F37" s="816" t="s">
        <v>67</v>
      </c>
      <c r="G37" s="817">
        <v>3486</v>
      </c>
      <c r="H37" s="816" t="s">
        <v>15</v>
      </c>
      <c r="I37" s="821">
        <f t="shared" si="0"/>
        <v>125496</v>
      </c>
      <c r="J37" s="822"/>
      <c r="K37" s="823">
        <f t="shared" si="1"/>
        <v>-125496</v>
      </c>
    </row>
    <row r="38" spans="1:11" s="824" customFormat="1" ht="63">
      <c r="A38" s="816">
        <f t="shared" si="2"/>
        <v>33</v>
      </c>
      <c r="B38" s="817">
        <v>36</v>
      </c>
      <c r="C38" s="818" t="s">
        <v>68</v>
      </c>
      <c r="D38" s="819" t="s">
        <v>610</v>
      </c>
      <c r="E38" s="819" t="s">
        <v>13</v>
      </c>
      <c r="F38" s="816" t="s">
        <v>69</v>
      </c>
      <c r="G38" s="817">
        <v>1234.2</v>
      </c>
      <c r="H38" s="816" t="s">
        <v>15</v>
      </c>
      <c r="I38" s="821">
        <f t="shared" si="0"/>
        <v>44431.200000000004</v>
      </c>
      <c r="J38" s="822"/>
      <c r="K38" s="823">
        <f t="shared" si="1"/>
        <v>-44431.200000000004</v>
      </c>
    </row>
    <row r="39" spans="1:11" s="824" customFormat="1" ht="63">
      <c r="A39" s="816">
        <f t="shared" si="2"/>
        <v>34</v>
      </c>
      <c r="B39" s="817">
        <v>36</v>
      </c>
      <c r="C39" s="818" t="s">
        <v>70</v>
      </c>
      <c r="D39" s="819" t="s">
        <v>610</v>
      </c>
      <c r="E39" s="819" t="s">
        <v>13</v>
      </c>
      <c r="F39" s="816" t="s">
        <v>71</v>
      </c>
      <c r="G39" s="817">
        <v>386</v>
      </c>
      <c r="H39" s="816" t="s">
        <v>15</v>
      </c>
      <c r="I39" s="821">
        <f t="shared" si="0"/>
        <v>13896</v>
      </c>
      <c r="J39" s="822"/>
      <c r="K39" s="823">
        <f t="shared" si="1"/>
        <v>-13896</v>
      </c>
    </row>
    <row r="40" spans="1:11" s="824" customFormat="1" ht="78.75">
      <c r="A40" s="816">
        <f t="shared" si="2"/>
        <v>35</v>
      </c>
      <c r="B40" s="817">
        <v>400</v>
      </c>
      <c r="C40" s="818" t="s">
        <v>72</v>
      </c>
      <c r="D40" s="819" t="s">
        <v>610</v>
      </c>
      <c r="E40" s="819" t="s">
        <v>13</v>
      </c>
      <c r="F40" s="816" t="s">
        <v>73</v>
      </c>
      <c r="G40" s="817">
        <v>65</v>
      </c>
      <c r="H40" s="816" t="s">
        <v>74</v>
      </c>
      <c r="I40" s="821">
        <f t="shared" si="0"/>
        <v>26000</v>
      </c>
      <c r="J40" s="822"/>
      <c r="K40" s="823">
        <f t="shared" si="1"/>
        <v>-26000</v>
      </c>
    </row>
    <row r="41" spans="1:11" s="824" customFormat="1" ht="47.25">
      <c r="A41" s="816">
        <f t="shared" si="2"/>
        <v>36</v>
      </c>
      <c r="B41" s="817">
        <v>240</v>
      </c>
      <c r="C41" s="818" t="s">
        <v>75</v>
      </c>
      <c r="D41" s="819" t="s">
        <v>610</v>
      </c>
      <c r="E41" s="819" t="s">
        <v>13</v>
      </c>
      <c r="F41" s="816" t="s">
        <v>76</v>
      </c>
      <c r="G41" s="817">
        <v>41</v>
      </c>
      <c r="H41" s="816" t="s">
        <v>74</v>
      </c>
      <c r="I41" s="821">
        <f t="shared" si="0"/>
        <v>9840</v>
      </c>
      <c r="J41" s="822"/>
      <c r="K41" s="823">
        <f t="shared" si="1"/>
        <v>-9840</v>
      </c>
    </row>
    <row r="42" spans="1:11" s="824" customFormat="1">
      <c r="A42" s="816">
        <f t="shared" si="2"/>
        <v>37</v>
      </c>
      <c r="B42" s="817">
        <v>50</v>
      </c>
      <c r="C42" s="818" t="s">
        <v>77</v>
      </c>
      <c r="D42" s="819" t="s">
        <v>610</v>
      </c>
      <c r="E42" s="819" t="s">
        <v>50</v>
      </c>
      <c r="F42" s="816" t="s">
        <v>78</v>
      </c>
      <c r="G42" s="817">
        <v>117.5</v>
      </c>
      <c r="H42" s="816" t="s">
        <v>79</v>
      </c>
      <c r="I42" s="821">
        <f t="shared" si="0"/>
        <v>5875</v>
      </c>
      <c r="J42" s="822"/>
      <c r="K42" s="823">
        <f t="shared" si="1"/>
        <v>-5875</v>
      </c>
    </row>
    <row r="43" spans="1:11" s="824" customFormat="1" ht="63">
      <c r="A43" s="816">
        <f t="shared" si="2"/>
        <v>38</v>
      </c>
      <c r="B43" s="817">
        <v>2</v>
      </c>
      <c r="C43" s="818" t="s">
        <v>83</v>
      </c>
      <c r="D43" s="819" t="s">
        <v>610</v>
      </c>
      <c r="E43" s="819" t="s">
        <v>50</v>
      </c>
      <c r="F43" s="816" t="s">
        <v>84</v>
      </c>
      <c r="G43" s="817">
        <v>4725</v>
      </c>
      <c r="H43" s="816" t="s">
        <v>15</v>
      </c>
      <c r="I43" s="821">
        <f t="shared" si="0"/>
        <v>9450</v>
      </c>
      <c r="J43" s="822"/>
      <c r="K43" s="823">
        <f t="shared" si="1"/>
        <v>-9450</v>
      </c>
    </row>
    <row r="44" spans="1:11" s="824" customFormat="1" ht="31.5">
      <c r="A44" s="816">
        <f t="shared" si="2"/>
        <v>39</v>
      </c>
      <c r="B44" s="817">
        <v>2</v>
      </c>
      <c r="C44" s="818" t="s">
        <v>85</v>
      </c>
      <c r="D44" s="819" t="s">
        <v>610</v>
      </c>
      <c r="E44" s="819" t="s">
        <v>13</v>
      </c>
      <c r="F44" s="816" t="s">
        <v>86</v>
      </c>
      <c r="G44" s="817">
        <v>1323</v>
      </c>
      <c r="H44" s="816" t="s">
        <v>15</v>
      </c>
      <c r="I44" s="821">
        <f t="shared" si="0"/>
        <v>2646</v>
      </c>
      <c r="J44" s="822"/>
      <c r="K44" s="823">
        <f t="shared" si="1"/>
        <v>-2646</v>
      </c>
    </row>
    <row r="45" spans="1:11" s="824" customFormat="1">
      <c r="A45" s="816">
        <f t="shared" si="2"/>
        <v>40</v>
      </c>
      <c r="B45" s="817">
        <v>106</v>
      </c>
      <c r="C45" s="818" t="s">
        <v>89</v>
      </c>
      <c r="D45" s="819" t="s">
        <v>610</v>
      </c>
      <c r="E45" s="819" t="s">
        <v>13</v>
      </c>
      <c r="F45" s="816" t="s">
        <v>90</v>
      </c>
      <c r="G45" s="817">
        <v>200</v>
      </c>
      <c r="H45" s="816" t="s">
        <v>82</v>
      </c>
      <c r="I45" s="821">
        <f t="shared" si="0"/>
        <v>21200</v>
      </c>
      <c r="J45" s="822"/>
      <c r="K45" s="823">
        <f t="shared" si="1"/>
        <v>-21200</v>
      </c>
    </row>
    <row r="46" spans="1:11" s="824" customFormat="1" ht="78.75">
      <c r="A46" s="816">
        <f t="shared" si="2"/>
        <v>41</v>
      </c>
      <c r="B46" s="817">
        <v>14</v>
      </c>
      <c r="C46" s="818" t="s">
        <v>1265</v>
      </c>
      <c r="D46" s="819" t="s">
        <v>610</v>
      </c>
      <c r="E46" s="819" t="s">
        <v>13</v>
      </c>
      <c r="F46" s="816" t="s">
        <v>91</v>
      </c>
      <c r="G46" s="817">
        <v>135.66</v>
      </c>
      <c r="H46" s="816" t="s">
        <v>82</v>
      </c>
      <c r="I46" s="821">
        <f t="shared" si="0"/>
        <v>1899.24</v>
      </c>
      <c r="J46" s="822"/>
      <c r="K46" s="823">
        <f t="shared" si="1"/>
        <v>-1899.24</v>
      </c>
    </row>
    <row r="47" spans="1:11" s="824" customFormat="1">
      <c r="A47" s="816">
        <f t="shared" si="2"/>
        <v>42</v>
      </c>
      <c r="B47" s="817">
        <v>4</v>
      </c>
      <c r="C47" s="818" t="s">
        <v>96</v>
      </c>
      <c r="D47" s="819" t="s">
        <v>610</v>
      </c>
      <c r="E47" s="819" t="s">
        <v>13</v>
      </c>
      <c r="F47" s="816" t="s">
        <v>97</v>
      </c>
      <c r="G47" s="817">
        <v>2764.76</v>
      </c>
      <c r="H47" s="816" t="s">
        <v>15</v>
      </c>
      <c r="I47" s="821">
        <f t="shared" si="0"/>
        <v>11059.04</v>
      </c>
      <c r="J47" s="822"/>
      <c r="K47" s="823">
        <f t="shared" si="1"/>
        <v>-11059.04</v>
      </c>
    </row>
    <row r="48" spans="1:11" s="824" customFormat="1" ht="207.75">
      <c r="A48" s="816">
        <f t="shared" si="2"/>
        <v>43</v>
      </c>
      <c r="B48" s="817">
        <v>85</v>
      </c>
      <c r="C48" s="818" t="s">
        <v>793</v>
      </c>
      <c r="D48" s="819" t="s">
        <v>610</v>
      </c>
      <c r="E48" s="819" t="s">
        <v>13</v>
      </c>
      <c r="F48" s="816" t="s">
        <v>98</v>
      </c>
      <c r="G48" s="817">
        <v>465.46</v>
      </c>
      <c r="H48" s="816" t="s">
        <v>82</v>
      </c>
      <c r="I48" s="821">
        <f t="shared" si="0"/>
        <v>39564.1</v>
      </c>
      <c r="J48" s="822"/>
      <c r="K48" s="823">
        <f t="shared" si="1"/>
        <v>-39564.1</v>
      </c>
    </row>
    <row r="49" spans="1:11" s="824" customFormat="1" ht="79.5">
      <c r="A49" s="816">
        <f t="shared" si="2"/>
        <v>44</v>
      </c>
      <c r="B49" s="817">
        <v>15</v>
      </c>
      <c r="C49" s="818" t="s">
        <v>1266</v>
      </c>
      <c r="D49" s="819" t="s">
        <v>610</v>
      </c>
      <c r="E49" s="819" t="s">
        <v>13</v>
      </c>
      <c r="F49" s="816" t="s">
        <v>99</v>
      </c>
      <c r="G49" s="817">
        <v>126.23</v>
      </c>
      <c r="H49" s="816" t="s">
        <v>82</v>
      </c>
      <c r="I49" s="821">
        <f t="shared" si="0"/>
        <v>1893.45</v>
      </c>
      <c r="J49" s="822"/>
      <c r="K49" s="823">
        <f t="shared" si="1"/>
        <v>-1893.45</v>
      </c>
    </row>
    <row r="50" spans="1:11" s="824" customFormat="1" ht="31.5">
      <c r="A50" s="816">
        <f t="shared" si="2"/>
        <v>45</v>
      </c>
      <c r="B50" s="817">
        <v>2</v>
      </c>
      <c r="C50" s="818" t="s">
        <v>100</v>
      </c>
      <c r="D50" s="819" t="s">
        <v>610</v>
      </c>
      <c r="E50" s="819" t="s">
        <v>13</v>
      </c>
      <c r="F50" s="816" t="s">
        <v>101</v>
      </c>
      <c r="G50" s="817">
        <v>2370.63</v>
      </c>
      <c r="H50" s="816" t="s">
        <v>15</v>
      </c>
      <c r="I50" s="821">
        <f t="shared" si="0"/>
        <v>4741.26</v>
      </c>
      <c r="J50" s="822"/>
      <c r="K50" s="823">
        <f t="shared" si="1"/>
        <v>-4741.26</v>
      </c>
    </row>
    <row r="51" spans="1:11" s="824" customFormat="1" ht="207.75">
      <c r="A51" s="816">
        <f t="shared" si="2"/>
        <v>46</v>
      </c>
      <c r="B51" s="817">
        <v>90</v>
      </c>
      <c r="C51" s="818" t="s">
        <v>1267</v>
      </c>
      <c r="D51" s="819" t="s">
        <v>610</v>
      </c>
      <c r="E51" s="819" t="s">
        <v>13</v>
      </c>
      <c r="F51" s="816" t="s">
        <v>102</v>
      </c>
      <c r="G51" s="817">
        <v>377.63</v>
      </c>
      <c r="H51" s="816" t="s">
        <v>82</v>
      </c>
      <c r="I51" s="821">
        <f t="shared" si="0"/>
        <v>33986.699999999997</v>
      </c>
      <c r="J51" s="822"/>
      <c r="K51" s="823">
        <f t="shared" si="1"/>
        <v>-33986.699999999997</v>
      </c>
    </row>
    <row r="52" spans="1:11" s="824" customFormat="1" ht="81">
      <c r="A52" s="816">
        <f t="shared" si="2"/>
        <v>47</v>
      </c>
      <c r="B52" s="817">
        <v>10</v>
      </c>
      <c r="C52" s="818" t="s">
        <v>1268</v>
      </c>
      <c r="D52" s="819" t="s">
        <v>610</v>
      </c>
      <c r="E52" s="819" t="s">
        <v>13</v>
      </c>
      <c r="F52" s="816" t="s">
        <v>103</v>
      </c>
      <c r="G52" s="817">
        <v>85.43</v>
      </c>
      <c r="H52" s="816" t="s">
        <v>82</v>
      </c>
      <c r="I52" s="821">
        <f t="shared" si="0"/>
        <v>854.30000000000007</v>
      </c>
      <c r="J52" s="822"/>
      <c r="K52" s="823">
        <f t="shared" si="1"/>
        <v>-854.30000000000007</v>
      </c>
    </row>
    <row r="53" spans="1:11" s="824" customFormat="1" ht="31.5">
      <c r="A53" s="816">
        <f t="shared" si="2"/>
        <v>48</v>
      </c>
      <c r="B53" s="817">
        <v>2</v>
      </c>
      <c r="C53" s="818" t="s">
        <v>104</v>
      </c>
      <c r="D53" s="819" t="s">
        <v>610</v>
      </c>
      <c r="E53" s="819" t="s">
        <v>13</v>
      </c>
      <c r="F53" s="816" t="s">
        <v>105</v>
      </c>
      <c r="G53" s="817">
        <v>968.9</v>
      </c>
      <c r="H53" s="816" t="s">
        <v>15</v>
      </c>
      <c r="I53" s="821">
        <f t="shared" si="0"/>
        <v>1937.8</v>
      </c>
      <c r="J53" s="822"/>
      <c r="K53" s="823">
        <f t="shared" si="1"/>
        <v>-1937.8</v>
      </c>
    </row>
    <row r="54" spans="1:11" s="824" customFormat="1" ht="47.25">
      <c r="A54" s="816">
        <f t="shared" si="2"/>
        <v>49</v>
      </c>
      <c r="B54" s="817">
        <v>2200</v>
      </c>
      <c r="C54" s="818" t="s">
        <v>106</v>
      </c>
      <c r="D54" s="819" t="s">
        <v>610</v>
      </c>
      <c r="E54" s="819" t="s">
        <v>13</v>
      </c>
      <c r="F54" s="816" t="s">
        <v>107</v>
      </c>
      <c r="G54" s="817">
        <v>27</v>
      </c>
      <c r="H54" s="816" t="s">
        <v>82</v>
      </c>
      <c r="I54" s="821">
        <f t="shared" si="0"/>
        <v>59400</v>
      </c>
      <c r="J54" s="822"/>
      <c r="K54" s="823">
        <f t="shared" si="1"/>
        <v>-59400</v>
      </c>
    </row>
    <row r="55" spans="1:11" s="824" customFormat="1" ht="63">
      <c r="A55" s="816">
        <f t="shared" si="2"/>
        <v>50</v>
      </c>
      <c r="B55" s="817">
        <v>500</v>
      </c>
      <c r="C55" s="818" t="s">
        <v>108</v>
      </c>
      <c r="D55" s="819" t="s">
        <v>610</v>
      </c>
      <c r="E55" s="819" t="s">
        <v>13</v>
      </c>
      <c r="F55" s="816" t="s">
        <v>109</v>
      </c>
      <c r="G55" s="817">
        <v>27</v>
      </c>
      <c r="H55" s="816" t="s">
        <v>15</v>
      </c>
      <c r="I55" s="821">
        <f t="shared" si="0"/>
        <v>13500</v>
      </c>
      <c r="J55" s="822"/>
      <c r="K55" s="823">
        <f t="shared" si="1"/>
        <v>-13500</v>
      </c>
    </row>
    <row r="56" spans="1:11" s="824" customFormat="1" ht="80.25">
      <c r="A56" s="816">
        <f t="shared" si="2"/>
        <v>51</v>
      </c>
      <c r="B56" s="817">
        <v>2</v>
      </c>
      <c r="C56" s="818" t="s">
        <v>637</v>
      </c>
      <c r="D56" s="819" t="s">
        <v>610</v>
      </c>
      <c r="E56" s="819" t="s">
        <v>13</v>
      </c>
      <c r="F56" s="819" t="s">
        <v>111</v>
      </c>
      <c r="G56" s="820">
        <v>2643.83</v>
      </c>
      <c r="H56" s="816" t="s">
        <v>15</v>
      </c>
      <c r="I56" s="821">
        <f t="shared" si="0"/>
        <v>5287.66</v>
      </c>
      <c r="J56" s="822"/>
      <c r="K56" s="823">
        <f t="shared" si="1"/>
        <v>-5287.66</v>
      </c>
    </row>
    <row r="57" spans="1:11" s="824" customFormat="1" ht="48.75">
      <c r="A57" s="816">
        <f t="shared" si="2"/>
        <v>52</v>
      </c>
      <c r="B57" s="817">
        <v>2</v>
      </c>
      <c r="C57" s="818" t="s">
        <v>1269</v>
      </c>
      <c r="D57" s="819" t="s">
        <v>610</v>
      </c>
      <c r="E57" s="819" t="s">
        <v>13</v>
      </c>
      <c r="F57" s="819" t="s">
        <v>110</v>
      </c>
      <c r="G57" s="820">
        <v>990.68</v>
      </c>
      <c r="H57" s="816" t="s">
        <v>15</v>
      </c>
      <c r="I57" s="821">
        <f t="shared" si="0"/>
        <v>1981.36</v>
      </c>
      <c r="J57" s="822"/>
      <c r="K57" s="823">
        <f t="shared" si="1"/>
        <v>-1981.36</v>
      </c>
    </row>
    <row r="58" spans="1:11" s="824" customFormat="1" ht="47.25">
      <c r="A58" s="816">
        <f t="shared" si="2"/>
        <v>53</v>
      </c>
      <c r="B58" s="817">
        <v>2.1</v>
      </c>
      <c r="C58" s="818" t="s">
        <v>112</v>
      </c>
      <c r="D58" s="819" t="s">
        <v>610</v>
      </c>
      <c r="E58" s="819" t="s">
        <v>13</v>
      </c>
      <c r="F58" s="819" t="s">
        <v>113</v>
      </c>
      <c r="G58" s="820">
        <v>6579</v>
      </c>
      <c r="H58" s="816" t="s">
        <v>114</v>
      </c>
      <c r="I58" s="821">
        <f t="shared" si="0"/>
        <v>13815.900000000001</v>
      </c>
      <c r="J58" s="822"/>
      <c r="K58" s="823">
        <f t="shared" si="1"/>
        <v>-13815.900000000001</v>
      </c>
    </row>
    <row r="59" spans="1:11" s="824" customFormat="1" ht="31.5">
      <c r="A59" s="816">
        <f t="shared" si="2"/>
        <v>54</v>
      </c>
      <c r="B59" s="817">
        <v>6.2E-2</v>
      </c>
      <c r="C59" s="818" t="s">
        <v>115</v>
      </c>
      <c r="D59" s="819" t="s">
        <v>610</v>
      </c>
      <c r="E59" s="819" t="s">
        <v>13</v>
      </c>
      <c r="F59" s="819" t="s">
        <v>116</v>
      </c>
      <c r="G59" s="820">
        <v>3893.06</v>
      </c>
      <c r="H59" s="816" t="s">
        <v>114</v>
      </c>
      <c r="I59" s="821">
        <f t="shared" si="0"/>
        <v>241.36972</v>
      </c>
      <c r="J59" s="822"/>
      <c r="K59" s="823">
        <f t="shared" si="1"/>
        <v>-241.36972</v>
      </c>
    </row>
    <row r="60" spans="1:11" s="824" customFormat="1">
      <c r="A60" s="816">
        <f t="shared" si="2"/>
        <v>55</v>
      </c>
      <c r="B60" s="817">
        <v>2</v>
      </c>
      <c r="C60" s="818" t="s">
        <v>117</v>
      </c>
      <c r="D60" s="819" t="s">
        <v>610</v>
      </c>
      <c r="E60" s="819" t="s">
        <v>13</v>
      </c>
      <c r="F60" s="819" t="s">
        <v>118</v>
      </c>
      <c r="G60" s="820">
        <v>48</v>
      </c>
      <c r="H60" s="816" t="s">
        <v>15</v>
      </c>
      <c r="I60" s="821">
        <f t="shared" si="0"/>
        <v>96</v>
      </c>
      <c r="J60" s="822"/>
      <c r="K60" s="823">
        <f t="shared" si="1"/>
        <v>-96</v>
      </c>
    </row>
    <row r="61" spans="1:11" s="824" customFormat="1">
      <c r="A61" s="816">
        <f t="shared" si="2"/>
        <v>56</v>
      </c>
      <c r="B61" s="817">
        <v>1</v>
      </c>
      <c r="C61" s="818" t="s">
        <v>119</v>
      </c>
      <c r="D61" s="819" t="s">
        <v>610</v>
      </c>
      <c r="E61" s="819" t="s">
        <v>13</v>
      </c>
      <c r="F61" s="819" t="s">
        <v>120</v>
      </c>
      <c r="G61" s="820">
        <v>740.52</v>
      </c>
      <c r="H61" s="816" t="s">
        <v>44</v>
      </c>
      <c r="I61" s="821">
        <f t="shared" si="0"/>
        <v>740.52</v>
      </c>
      <c r="J61" s="822"/>
      <c r="K61" s="823">
        <f t="shared" si="1"/>
        <v>-740.52</v>
      </c>
    </row>
    <row r="62" spans="1:11" s="824" customFormat="1" ht="31.5">
      <c r="A62" s="816">
        <f t="shared" si="2"/>
        <v>57</v>
      </c>
      <c r="B62" s="817">
        <v>1</v>
      </c>
      <c r="C62" s="818" t="s">
        <v>121</v>
      </c>
      <c r="D62" s="819" t="s">
        <v>610</v>
      </c>
      <c r="E62" s="819" t="s">
        <v>13</v>
      </c>
      <c r="F62" s="819" t="s">
        <v>122</v>
      </c>
      <c r="G62" s="820">
        <v>1813.49</v>
      </c>
      <c r="H62" s="816" t="s">
        <v>15</v>
      </c>
      <c r="I62" s="821">
        <f t="shared" si="0"/>
        <v>1813.49</v>
      </c>
      <c r="J62" s="822"/>
      <c r="K62" s="823">
        <f t="shared" si="1"/>
        <v>-1813.49</v>
      </c>
    </row>
    <row r="63" spans="1:11" s="824" customFormat="1" ht="128.25">
      <c r="A63" s="816">
        <f t="shared" si="2"/>
        <v>58</v>
      </c>
      <c r="B63" s="817">
        <v>1</v>
      </c>
      <c r="C63" s="818" t="s">
        <v>638</v>
      </c>
      <c r="D63" s="819" t="s">
        <v>610</v>
      </c>
      <c r="E63" s="819" t="s">
        <v>13</v>
      </c>
      <c r="F63" s="819" t="s">
        <v>123</v>
      </c>
      <c r="G63" s="820">
        <v>142</v>
      </c>
      <c r="H63" s="816" t="s">
        <v>15</v>
      </c>
      <c r="I63" s="821">
        <f t="shared" si="0"/>
        <v>142</v>
      </c>
      <c r="J63" s="822"/>
      <c r="K63" s="823">
        <f t="shared" si="1"/>
        <v>-142</v>
      </c>
    </row>
    <row r="64" spans="1:11" s="824" customFormat="1" ht="63">
      <c r="A64" s="816">
        <f t="shared" si="2"/>
        <v>59</v>
      </c>
      <c r="B64" s="817">
        <v>1</v>
      </c>
      <c r="C64" s="818" t="s">
        <v>124</v>
      </c>
      <c r="D64" s="819" t="s">
        <v>610</v>
      </c>
      <c r="E64" s="819" t="s">
        <v>13</v>
      </c>
      <c r="F64" s="819" t="s">
        <v>125</v>
      </c>
      <c r="G64" s="820">
        <v>1594.67</v>
      </c>
      <c r="H64" s="816" t="s">
        <v>15</v>
      </c>
      <c r="I64" s="821">
        <f t="shared" si="0"/>
        <v>1594.67</v>
      </c>
      <c r="J64" s="822"/>
      <c r="K64" s="823">
        <f t="shared" si="1"/>
        <v>-1594.67</v>
      </c>
    </row>
    <row r="65" spans="1:11" s="824" customFormat="1" ht="16.5">
      <c r="A65" s="816">
        <f t="shared" si="2"/>
        <v>60</v>
      </c>
      <c r="B65" s="817">
        <v>18</v>
      </c>
      <c r="C65" s="818" t="s">
        <v>640</v>
      </c>
      <c r="D65" s="819" t="s">
        <v>610</v>
      </c>
      <c r="E65" s="819" t="s">
        <v>50</v>
      </c>
      <c r="F65" s="819" t="s">
        <v>126</v>
      </c>
      <c r="G65" s="820">
        <v>105</v>
      </c>
      <c r="H65" s="816" t="s">
        <v>79</v>
      </c>
      <c r="I65" s="821">
        <f t="shared" si="0"/>
        <v>1890</v>
      </c>
      <c r="J65" s="822"/>
      <c r="K65" s="823">
        <f t="shared" si="1"/>
        <v>-1890</v>
      </c>
    </row>
    <row r="66" spans="1:11" s="824" customFormat="1" ht="47.25">
      <c r="A66" s="816">
        <f t="shared" si="2"/>
        <v>61</v>
      </c>
      <c r="B66" s="817">
        <v>30</v>
      </c>
      <c r="C66" s="818" t="s">
        <v>127</v>
      </c>
      <c r="D66" s="819" t="s">
        <v>610</v>
      </c>
      <c r="E66" s="819" t="s">
        <v>13</v>
      </c>
      <c r="F66" s="819" t="s">
        <v>128</v>
      </c>
      <c r="G66" s="820">
        <v>14.03</v>
      </c>
      <c r="H66" s="816" t="s">
        <v>82</v>
      </c>
      <c r="I66" s="821">
        <f t="shared" si="0"/>
        <v>420.9</v>
      </c>
      <c r="J66" s="822"/>
      <c r="K66" s="823">
        <f t="shared" si="1"/>
        <v>-420.9</v>
      </c>
    </row>
    <row r="67" spans="1:11" s="824" customFormat="1">
      <c r="A67" s="816">
        <f t="shared" si="2"/>
        <v>62</v>
      </c>
      <c r="B67" s="817">
        <v>2</v>
      </c>
      <c r="C67" s="818" t="s">
        <v>129</v>
      </c>
      <c r="D67" s="819" t="s">
        <v>610</v>
      </c>
      <c r="E67" s="819" t="s">
        <v>13</v>
      </c>
      <c r="F67" s="819" t="s">
        <v>130</v>
      </c>
      <c r="G67" s="820">
        <v>1024</v>
      </c>
      <c r="H67" s="816" t="s">
        <v>131</v>
      </c>
      <c r="I67" s="821">
        <f t="shared" si="0"/>
        <v>2048</v>
      </c>
      <c r="J67" s="822"/>
      <c r="K67" s="823">
        <f t="shared" si="1"/>
        <v>-2048</v>
      </c>
    </row>
    <row r="68" spans="1:11" s="824" customFormat="1" ht="79.5">
      <c r="A68" s="816">
        <f t="shared" si="2"/>
        <v>63</v>
      </c>
      <c r="B68" s="817">
        <v>1</v>
      </c>
      <c r="C68" s="818" t="s">
        <v>641</v>
      </c>
      <c r="D68" s="819" t="s">
        <v>610</v>
      </c>
      <c r="E68" s="819" t="s">
        <v>13</v>
      </c>
      <c r="F68" s="819" t="s">
        <v>24</v>
      </c>
      <c r="G68" s="820">
        <v>3299.7</v>
      </c>
      <c r="H68" s="816" t="s">
        <v>15</v>
      </c>
      <c r="I68" s="821">
        <f t="shared" si="0"/>
        <v>3299.7</v>
      </c>
      <c r="J68" s="822"/>
      <c r="K68" s="823">
        <f t="shared" si="1"/>
        <v>-3299.7</v>
      </c>
    </row>
    <row r="69" spans="1:11" s="824" customFormat="1">
      <c r="A69" s="816">
        <f t="shared" si="2"/>
        <v>64</v>
      </c>
      <c r="B69" s="817">
        <v>2</v>
      </c>
      <c r="C69" s="818" t="s">
        <v>132</v>
      </c>
      <c r="D69" s="819" t="s">
        <v>610</v>
      </c>
      <c r="E69" s="819" t="s">
        <v>13</v>
      </c>
      <c r="F69" s="816" t="s">
        <v>133</v>
      </c>
      <c r="G69" s="817">
        <v>1024</v>
      </c>
      <c r="H69" s="816" t="s">
        <v>131</v>
      </c>
      <c r="I69" s="821">
        <f t="shared" si="0"/>
        <v>2048</v>
      </c>
      <c r="J69" s="822"/>
      <c r="K69" s="823">
        <f t="shared" si="1"/>
        <v>-2048</v>
      </c>
    </row>
    <row r="70" spans="1:11" s="824" customFormat="1" ht="94.5">
      <c r="A70" s="816">
        <f t="shared" si="2"/>
        <v>65</v>
      </c>
      <c r="B70" s="817">
        <v>8</v>
      </c>
      <c r="C70" s="818" t="s">
        <v>1270</v>
      </c>
      <c r="D70" s="819" t="s">
        <v>610</v>
      </c>
      <c r="E70" s="819" t="s">
        <v>50</v>
      </c>
      <c r="F70" s="819" t="s">
        <v>135</v>
      </c>
      <c r="G70" s="820">
        <v>13913</v>
      </c>
      <c r="H70" s="816" t="s">
        <v>15</v>
      </c>
      <c r="I70" s="821">
        <f t="shared" si="0"/>
        <v>111304</v>
      </c>
      <c r="J70" s="822"/>
      <c r="K70" s="823">
        <f t="shared" si="1"/>
        <v>-111304</v>
      </c>
    </row>
    <row r="71" spans="1:11" s="824" customFormat="1">
      <c r="A71" s="816">
        <f t="shared" si="2"/>
        <v>66</v>
      </c>
      <c r="B71" s="817">
        <v>8</v>
      </c>
      <c r="C71" s="818" t="s">
        <v>137</v>
      </c>
      <c r="D71" s="819" t="s">
        <v>610</v>
      </c>
      <c r="E71" s="819" t="s">
        <v>13</v>
      </c>
      <c r="F71" s="816" t="s">
        <v>138</v>
      </c>
      <c r="G71" s="820">
        <v>1379</v>
      </c>
      <c r="H71" s="816" t="s">
        <v>15</v>
      </c>
      <c r="I71" s="821">
        <f t="shared" ref="I71:I134" si="3">B71*G71</f>
        <v>11032</v>
      </c>
      <c r="J71" s="822"/>
      <c r="K71" s="823">
        <f t="shared" ref="K71:K135" si="4">J71-I71</f>
        <v>-11032</v>
      </c>
    </row>
    <row r="72" spans="1:11" s="824" customFormat="1" ht="47.25">
      <c r="A72" s="816">
        <f t="shared" ref="A72:A135" si="5">A71+1</f>
        <v>67</v>
      </c>
      <c r="B72" s="817">
        <v>6.1</v>
      </c>
      <c r="C72" s="818" t="s">
        <v>112</v>
      </c>
      <c r="D72" s="819" t="s">
        <v>610</v>
      </c>
      <c r="E72" s="819" t="s">
        <v>13</v>
      </c>
      <c r="F72" s="816" t="s">
        <v>113</v>
      </c>
      <c r="G72" s="820">
        <v>6579</v>
      </c>
      <c r="H72" s="816" t="s">
        <v>114</v>
      </c>
      <c r="I72" s="821">
        <f t="shared" si="3"/>
        <v>40131.899999999994</v>
      </c>
      <c r="J72" s="822"/>
      <c r="K72" s="823">
        <f t="shared" si="4"/>
        <v>-40131.899999999994</v>
      </c>
    </row>
    <row r="73" spans="1:11" s="824" customFormat="1" ht="31.5">
      <c r="A73" s="816">
        <f t="shared" si="5"/>
        <v>68</v>
      </c>
      <c r="B73" s="817">
        <v>0.25</v>
      </c>
      <c r="C73" s="818" t="s">
        <v>115</v>
      </c>
      <c r="D73" s="819" t="s">
        <v>610</v>
      </c>
      <c r="E73" s="819" t="s">
        <v>13</v>
      </c>
      <c r="F73" s="816" t="s">
        <v>116</v>
      </c>
      <c r="G73" s="820">
        <v>3893</v>
      </c>
      <c r="H73" s="816" t="s">
        <v>114</v>
      </c>
      <c r="I73" s="821">
        <f t="shared" si="3"/>
        <v>973.25</v>
      </c>
      <c r="J73" s="822"/>
      <c r="K73" s="823">
        <f t="shared" si="4"/>
        <v>-973.25</v>
      </c>
    </row>
    <row r="74" spans="1:11" s="824" customFormat="1">
      <c r="A74" s="816">
        <f t="shared" si="5"/>
        <v>69</v>
      </c>
      <c r="B74" s="817">
        <v>8</v>
      </c>
      <c r="C74" s="818" t="s">
        <v>117</v>
      </c>
      <c r="D74" s="819" t="s">
        <v>610</v>
      </c>
      <c r="E74" s="819" t="s">
        <v>13</v>
      </c>
      <c r="F74" s="816" t="s">
        <v>118</v>
      </c>
      <c r="G74" s="820">
        <v>48</v>
      </c>
      <c r="H74" s="816" t="s">
        <v>15</v>
      </c>
      <c r="I74" s="821">
        <f t="shared" si="3"/>
        <v>384</v>
      </c>
      <c r="J74" s="822"/>
      <c r="K74" s="823">
        <f t="shared" si="4"/>
        <v>-384</v>
      </c>
    </row>
    <row r="75" spans="1:11" s="824" customFormat="1">
      <c r="A75" s="816">
        <f t="shared" si="5"/>
        <v>70</v>
      </c>
      <c r="B75" s="817">
        <v>8</v>
      </c>
      <c r="C75" s="818" t="s">
        <v>139</v>
      </c>
      <c r="D75" s="819" t="s">
        <v>610</v>
      </c>
      <c r="E75" s="819" t="s">
        <v>50</v>
      </c>
      <c r="F75" s="816" t="s">
        <v>140</v>
      </c>
      <c r="G75" s="820">
        <v>6450</v>
      </c>
      <c r="H75" s="816" t="s">
        <v>15</v>
      </c>
      <c r="I75" s="821">
        <f t="shared" si="3"/>
        <v>51600</v>
      </c>
      <c r="J75" s="822"/>
      <c r="K75" s="823">
        <f t="shared" si="4"/>
        <v>-51600</v>
      </c>
    </row>
    <row r="76" spans="1:11" s="824" customFormat="1">
      <c r="A76" s="816">
        <f t="shared" si="5"/>
        <v>71</v>
      </c>
      <c r="B76" s="817">
        <v>50</v>
      </c>
      <c r="C76" s="818" t="s">
        <v>141</v>
      </c>
      <c r="D76" s="819" t="s">
        <v>610</v>
      </c>
      <c r="E76" s="819" t="s">
        <v>50</v>
      </c>
      <c r="F76" s="816" t="s">
        <v>78</v>
      </c>
      <c r="G76" s="820">
        <v>117.5</v>
      </c>
      <c r="H76" s="816" t="s">
        <v>79</v>
      </c>
      <c r="I76" s="821">
        <f t="shared" si="3"/>
        <v>5875</v>
      </c>
      <c r="J76" s="822"/>
      <c r="K76" s="823">
        <f t="shared" si="4"/>
        <v>-5875</v>
      </c>
    </row>
    <row r="77" spans="1:11" s="824" customFormat="1" ht="47.25">
      <c r="A77" s="816">
        <f t="shared" si="5"/>
        <v>72</v>
      </c>
      <c r="B77" s="817">
        <v>8</v>
      </c>
      <c r="C77" s="818" t="s">
        <v>142</v>
      </c>
      <c r="D77" s="819" t="s">
        <v>610</v>
      </c>
      <c r="E77" s="819" t="s">
        <v>13</v>
      </c>
      <c r="F77" s="816" t="s">
        <v>143</v>
      </c>
      <c r="G77" s="820">
        <v>1268</v>
      </c>
      <c r="H77" s="816" t="s">
        <v>15</v>
      </c>
      <c r="I77" s="821">
        <f t="shared" si="3"/>
        <v>10144</v>
      </c>
      <c r="J77" s="822"/>
      <c r="K77" s="823">
        <f t="shared" si="4"/>
        <v>-10144</v>
      </c>
    </row>
    <row r="78" spans="1:11" s="824" customFormat="1">
      <c r="A78" s="816">
        <f t="shared" si="5"/>
        <v>73</v>
      </c>
      <c r="B78" s="817">
        <v>1</v>
      </c>
      <c r="C78" s="818" t="s">
        <v>144</v>
      </c>
      <c r="D78" s="819" t="s">
        <v>610</v>
      </c>
      <c r="E78" s="819" t="s">
        <v>50</v>
      </c>
      <c r="F78" s="816" t="s">
        <v>145</v>
      </c>
      <c r="G78" s="820">
        <v>9818</v>
      </c>
      <c r="H78" s="816" t="s">
        <v>15</v>
      </c>
      <c r="I78" s="821">
        <f t="shared" si="3"/>
        <v>9818</v>
      </c>
      <c r="J78" s="822"/>
      <c r="K78" s="823">
        <f t="shared" si="4"/>
        <v>-9818</v>
      </c>
    </row>
    <row r="79" spans="1:11" s="824" customFormat="1" ht="31.5">
      <c r="A79" s="816">
        <f t="shared" si="5"/>
        <v>74</v>
      </c>
      <c r="B79" s="817">
        <v>750</v>
      </c>
      <c r="C79" s="818" t="s">
        <v>146</v>
      </c>
      <c r="D79" s="819" t="s">
        <v>610</v>
      </c>
      <c r="E79" s="819" t="s">
        <v>13</v>
      </c>
      <c r="F79" s="816" t="s">
        <v>147</v>
      </c>
      <c r="G79" s="820">
        <v>83</v>
      </c>
      <c r="H79" s="816" t="s">
        <v>79</v>
      </c>
      <c r="I79" s="821">
        <f t="shared" si="3"/>
        <v>62250</v>
      </c>
      <c r="J79" s="822"/>
      <c r="K79" s="823">
        <f t="shared" si="4"/>
        <v>-62250</v>
      </c>
    </row>
    <row r="80" spans="1:11" s="824" customFormat="1">
      <c r="A80" s="816">
        <f t="shared" si="5"/>
        <v>75</v>
      </c>
      <c r="B80" s="817">
        <v>12</v>
      </c>
      <c r="C80" s="818" t="s">
        <v>148</v>
      </c>
      <c r="D80" s="819" t="s">
        <v>610</v>
      </c>
      <c r="E80" s="819" t="s">
        <v>50</v>
      </c>
      <c r="F80" s="816" t="s">
        <v>149</v>
      </c>
      <c r="G80" s="820">
        <v>1386</v>
      </c>
      <c r="H80" s="816" t="s">
        <v>15</v>
      </c>
      <c r="I80" s="821">
        <f t="shared" si="3"/>
        <v>16632</v>
      </c>
      <c r="J80" s="822"/>
      <c r="K80" s="823">
        <f t="shared" si="4"/>
        <v>-16632</v>
      </c>
    </row>
    <row r="81" spans="1:11" s="824" customFormat="1">
      <c r="A81" s="816">
        <f t="shared" si="5"/>
        <v>76</v>
      </c>
      <c r="B81" s="817">
        <v>1</v>
      </c>
      <c r="C81" s="818" t="s">
        <v>150</v>
      </c>
      <c r="D81" s="819" t="s">
        <v>610</v>
      </c>
      <c r="E81" s="819" t="s">
        <v>50</v>
      </c>
      <c r="F81" s="816" t="s">
        <v>151</v>
      </c>
      <c r="G81" s="820">
        <v>4410</v>
      </c>
      <c r="H81" s="816" t="s">
        <v>15</v>
      </c>
      <c r="I81" s="821">
        <f t="shared" si="3"/>
        <v>4410</v>
      </c>
      <c r="J81" s="822"/>
      <c r="K81" s="823">
        <f t="shared" si="4"/>
        <v>-4410</v>
      </c>
    </row>
    <row r="82" spans="1:11" s="824" customFormat="1">
      <c r="A82" s="816">
        <f t="shared" si="5"/>
        <v>77</v>
      </c>
      <c r="B82" s="817">
        <v>2</v>
      </c>
      <c r="C82" s="818" t="s">
        <v>152</v>
      </c>
      <c r="D82" s="819" t="s">
        <v>610</v>
      </c>
      <c r="E82" s="819" t="s">
        <v>50</v>
      </c>
      <c r="F82" s="816" t="s">
        <v>153</v>
      </c>
      <c r="G82" s="820">
        <v>9240</v>
      </c>
      <c r="H82" s="816" t="s">
        <v>15</v>
      </c>
      <c r="I82" s="821">
        <f t="shared" si="3"/>
        <v>18480</v>
      </c>
      <c r="J82" s="822"/>
      <c r="K82" s="823">
        <f t="shared" si="4"/>
        <v>-18480</v>
      </c>
    </row>
    <row r="83" spans="1:11" s="824" customFormat="1">
      <c r="A83" s="816">
        <f t="shared" si="5"/>
        <v>78</v>
      </c>
      <c r="B83" s="817">
        <v>2</v>
      </c>
      <c r="C83" s="818" t="s">
        <v>826</v>
      </c>
      <c r="D83" s="819" t="s">
        <v>610</v>
      </c>
      <c r="E83" s="819" t="s">
        <v>50</v>
      </c>
      <c r="F83" s="816" t="s">
        <v>155</v>
      </c>
      <c r="G83" s="820">
        <v>1386</v>
      </c>
      <c r="H83" s="816" t="s">
        <v>44</v>
      </c>
      <c r="I83" s="821">
        <f t="shared" si="3"/>
        <v>2772</v>
      </c>
      <c r="J83" s="822"/>
      <c r="K83" s="823">
        <f t="shared" si="4"/>
        <v>-2772</v>
      </c>
    </row>
    <row r="84" spans="1:11" s="824" customFormat="1">
      <c r="A84" s="816">
        <f t="shared" si="5"/>
        <v>79</v>
      </c>
      <c r="B84" s="817">
        <v>6</v>
      </c>
      <c r="C84" s="818" t="s">
        <v>827</v>
      </c>
      <c r="D84" s="819" t="s">
        <v>610</v>
      </c>
      <c r="E84" s="819" t="s">
        <v>50</v>
      </c>
      <c r="F84" s="816" t="s">
        <v>157</v>
      </c>
      <c r="G84" s="820">
        <v>4620</v>
      </c>
      <c r="H84" s="816" t="s">
        <v>15</v>
      </c>
      <c r="I84" s="821">
        <f t="shared" si="3"/>
        <v>27720</v>
      </c>
      <c r="J84" s="822"/>
      <c r="K84" s="823">
        <f t="shared" si="4"/>
        <v>-27720</v>
      </c>
    </row>
    <row r="85" spans="1:11" s="824" customFormat="1">
      <c r="A85" s="816">
        <f t="shared" si="5"/>
        <v>80</v>
      </c>
      <c r="B85" s="817">
        <v>4</v>
      </c>
      <c r="C85" s="818" t="s">
        <v>828</v>
      </c>
      <c r="D85" s="819" t="s">
        <v>610</v>
      </c>
      <c r="E85" s="819" t="s">
        <v>50</v>
      </c>
      <c r="F85" s="816" t="s">
        <v>159</v>
      </c>
      <c r="G85" s="817">
        <v>231</v>
      </c>
      <c r="H85" s="816" t="s">
        <v>15</v>
      </c>
      <c r="I85" s="821">
        <f t="shared" si="3"/>
        <v>924</v>
      </c>
      <c r="J85" s="822"/>
      <c r="K85" s="823">
        <f t="shared" si="4"/>
        <v>-924</v>
      </c>
    </row>
    <row r="86" spans="1:11" s="824" customFormat="1">
      <c r="A86" s="816">
        <f t="shared" si="5"/>
        <v>81</v>
      </c>
      <c r="B86" s="817">
        <v>4</v>
      </c>
      <c r="C86" s="818" t="s">
        <v>160</v>
      </c>
      <c r="D86" s="819" t="s">
        <v>610</v>
      </c>
      <c r="E86" s="819" t="s">
        <v>50</v>
      </c>
      <c r="F86" s="816" t="s">
        <v>161</v>
      </c>
      <c r="G86" s="817">
        <v>578</v>
      </c>
      <c r="H86" s="816" t="s">
        <v>15</v>
      </c>
      <c r="I86" s="821">
        <f t="shared" si="3"/>
        <v>2312</v>
      </c>
      <c r="J86" s="822"/>
      <c r="K86" s="823">
        <f t="shared" si="4"/>
        <v>-2312</v>
      </c>
    </row>
    <row r="87" spans="1:11" s="824" customFormat="1">
      <c r="A87" s="816">
        <f t="shared" si="5"/>
        <v>82</v>
      </c>
      <c r="B87" s="817">
        <v>4</v>
      </c>
      <c r="C87" s="818" t="s">
        <v>162</v>
      </c>
      <c r="D87" s="819" t="s">
        <v>610</v>
      </c>
      <c r="E87" s="819" t="s">
        <v>50</v>
      </c>
      <c r="F87" s="816" t="s">
        <v>163</v>
      </c>
      <c r="G87" s="820">
        <v>289</v>
      </c>
      <c r="H87" s="816" t="s">
        <v>44</v>
      </c>
      <c r="I87" s="821">
        <f t="shared" si="3"/>
        <v>1156</v>
      </c>
      <c r="J87" s="822"/>
      <c r="K87" s="823">
        <f t="shared" si="4"/>
        <v>-1156</v>
      </c>
    </row>
    <row r="88" spans="1:11" s="824" customFormat="1">
      <c r="A88" s="816">
        <f t="shared" si="5"/>
        <v>83</v>
      </c>
      <c r="B88" s="817">
        <v>1</v>
      </c>
      <c r="C88" s="818" t="s">
        <v>825</v>
      </c>
      <c r="D88" s="819" t="s">
        <v>610</v>
      </c>
      <c r="E88" s="819" t="s">
        <v>50</v>
      </c>
      <c r="F88" s="816" t="s">
        <v>165</v>
      </c>
      <c r="G88" s="820">
        <v>1386</v>
      </c>
      <c r="H88" s="816" t="s">
        <v>15</v>
      </c>
      <c r="I88" s="821">
        <f t="shared" si="3"/>
        <v>1386</v>
      </c>
      <c r="J88" s="822"/>
      <c r="K88" s="823">
        <f t="shared" si="4"/>
        <v>-1386</v>
      </c>
    </row>
    <row r="89" spans="1:11" s="824" customFormat="1">
      <c r="A89" s="816">
        <f t="shared" si="5"/>
        <v>84</v>
      </c>
      <c r="B89" s="817">
        <v>1</v>
      </c>
      <c r="C89" s="818" t="s">
        <v>166</v>
      </c>
      <c r="D89" s="819" t="s">
        <v>610</v>
      </c>
      <c r="E89" s="819" t="s">
        <v>50</v>
      </c>
      <c r="F89" s="816" t="s">
        <v>167</v>
      </c>
      <c r="G89" s="820">
        <v>6050</v>
      </c>
      <c r="H89" s="816" t="s">
        <v>15</v>
      </c>
      <c r="I89" s="821">
        <f t="shared" si="3"/>
        <v>6050</v>
      </c>
      <c r="J89" s="822"/>
      <c r="K89" s="823">
        <f t="shared" si="4"/>
        <v>-6050</v>
      </c>
    </row>
    <row r="90" spans="1:11" s="824" customFormat="1">
      <c r="A90" s="816">
        <f t="shared" si="5"/>
        <v>85</v>
      </c>
      <c r="B90" s="817">
        <v>4</v>
      </c>
      <c r="C90" s="818" t="s">
        <v>168</v>
      </c>
      <c r="D90" s="819" t="s">
        <v>610</v>
      </c>
      <c r="E90" s="819" t="s">
        <v>50</v>
      </c>
      <c r="F90" s="816" t="s">
        <v>169</v>
      </c>
      <c r="G90" s="820">
        <v>924</v>
      </c>
      <c r="H90" s="816" t="s">
        <v>15</v>
      </c>
      <c r="I90" s="821">
        <f t="shared" si="3"/>
        <v>3696</v>
      </c>
      <c r="J90" s="822"/>
      <c r="K90" s="823">
        <f t="shared" si="4"/>
        <v>-3696</v>
      </c>
    </row>
    <row r="91" spans="1:11" s="824" customFormat="1">
      <c r="A91" s="816">
        <f t="shared" si="5"/>
        <v>86</v>
      </c>
      <c r="B91" s="817">
        <v>1</v>
      </c>
      <c r="C91" s="818" t="s">
        <v>798</v>
      </c>
      <c r="D91" s="819" t="s">
        <v>610</v>
      </c>
      <c r="E91" s="819" t="s">
        <v>50</v>
      </c>
      <c r="F91" s="816" t="s">
        <v>171</v>
      </c>
      <c r="G91" s="820">
        <v>1733</v>
      </c>
      <c r="H91" s="816" t="s">
        <v>15</v>
      </c>
      <c r="I91" s="821">
        <f t="shared" si="3"/>
        <v>1733</v>
      </c>
      <c r="J91" s="826"/>
      <c r="K91" s="823">
        <f t="shared" si="4"/>
        <v>-1733</v>
      </c>
    </row>
    <row r="92" spans="1:11" s="824" customFormat="1">
      <c r="A92" s="816">
        <f t="shared" si="5"/>
        <v>87</v>
      </c>
      <c r="B92" s="817">
        <v>10</v>
      </c>
      <c r="C92" s="818" t="s">
        <v>172</v>
      </c>
      <c r="D92" s="819" t="s">
        <v>610</v>
      </c>
      <c r="E92" s="819" t="s">
        <v>50</v>
      </c>
      <c r="F92" s="816" t="s">
        <v>173</v>
      </c>
      <c r="G92" s="820">
        <v>116</v>
      </c>
      <c r="H92" s="816" t="s">
        <v>15</v>
      </c>
      <c r="I92" s="821">
        <f t="shared" si="3"/>
        <v>1160</v>
      </c>
      <c r="J92" s="826"/>
      <c r="K92" s="823">
        <f t="shared" si="4"/>
        <v>-1160</v>
      </c>
    </row>
    <row r="93" spans="1:11" s="824" customFormat="1" ht="31.5">
      <c r="A93" s="816">
        <f t="shared" si="5"/>
        <v>88</v>
      </c>
      <c r="B93" s="817">
        <v>1</v>
      </c>
      <c r="C93" s="818" t="s">
        <v>830</v>
      </c>
      <c r="D93" s="819" t="s">
        <v>610</v>
      </c>
      <c r="E93" s="819" t="s">
        <v>50</v>
      </c>
      <c r="F93" s="816" t="s">
        <v>175</v>
      </c>
      <c r="G93" s="820">
        <v>10238</v>
      </c>
      <c r="H93" s="816" t="s">
        <v>15</v>
      </c>
      <c r="I93" s="821">
        <f t="shared" si="3"/>
        <v>10238</v>
      </c>
      <c r="J93" s="826"/>
      <c r="K93" s="823">
        <f t="shared" si="4"/>
        <v>-10238</v>
      </c>
    </row>
    <row r="94" spans="1:11" s="824" customFormat="1">
      <c r="A94" s="816">
        <f t="shared" si="5"/>
        <v>89</v>
      </c>
      <c r="B94" s="817">
        <v>1</v>
      </c>
      <c r="C94" s="818" t="s">
        <v>176</v>
      </c>
      <c r="D94" s="819" t="s">
        <v>610</v>
      </c>
      <c r="E94" s="819" t="s">
        <v>50</v>
      </c>
      <c r="F94" s="816" t="s">
        <v>177</v>
      </c>
      <c r="G94" s="820">
        <v>578</v>
      </c>
      <c r="H94" s="816" t="s">
        <v>15</v>
      </c>
      <c r="I94" s="821">
        <f t="shared" si="3"/>
        <v>578</v>
      </c>
      <c r="J94" s="826"/>
      <c r="K94" s="823">
        <f t="shared" si="4"/>
        <v>-578</v>
      </c>
    </row>
    <row r="95" spans="1:11" s="824" customFormat="1" ht="267.75">
      <c r="A95" s="816">
        <f t="shared" si="5"/>
        <v>90</v>
      </c>
      <c r="B95" s="817">
        <v>1</v>
      </c>
      <c r="C95" s="818" t="s">
        <v>1005</v>
      </c>
      <c r="D95" s="819" t="s">
        <v>610</v>
      </c>
      <c r="E95" s="819" t="s">
        <v>50</v>
      </c>
      <c r="F95" s="816" t="s">
        <v>179</v>
      </c>
      <c r="G95" s="820">
        <v>4925</v>
      </c>
      <c r="H95" s="816" t="s">
        <v>44</v>
      </c>
      <c r="I95" s="821">
        <f t="shared" si="3"/>
        <v>4925</v>
      </c>
      <c r="J95" s="822"/>
      <c r="K95" s="823">
        <f t="shared" si="4"/>
        <v>-4925</v>
      </c>
    </row>
    <row r="96" spans="1:11" s="824" customFormat="1">
      <c r="A96" s="816">
        <f t="shared" si="5"/>
        <v>91</v>
      </c>
      <c r="B96" s="817">
        <v>1</v>
      </c>
      <c r="C96" s="818" t="s">
        <v>824</v>
      </c>
      <c r="D96" s="819" t="s">
        <v>610</v>
      </c>
      <c r="E96" s="819" t="s">
        <v>50</v>
      </c>
      <c r="F96" s="816" t="s">
        <v>181</v>
      </c>
      <c r="G96" s="820">
        <v>1733</v>
      </c>
      <c r="H96" s="816" t="s">
        <v>15</v>
      </c>
      <c r="I96" s="821">
        <f t="shared" si="3"/>
        <v>1733</v>
      </c>
      <c r="J96" s="822"/>
      <c r="K96" s="823">
        <f t="shared" si="4"/>
        <v>-1733</v>
      </c>
    </row>
    <row r="97" spans="1:11" s="824" customFormat="1">
      <c r="A97" s="816">
        <f t="shared" si="5"/>
        <v>92</v>
      </c>
      <c r="B97" s="817">
        <v>1</v>
      </c>
      <c r="C97" s="818" t="s">
        <v>182</v>
      </c>
      <c r="D97" s="819" t="s">
        <v>610</v>
      </c>
      <c r="E97" s="819" t="s">
        <v>50</v>
      </c>
      <c r="F97" s="816" t="s">
        <v>183</v>
      </c>
      <c r="G97" s="820">
        <v>289</v>
      </c>
      <c r="H97" s="816" t="s">
        <v>15</v>
      </c>
      <c r="I97" s="821">
        <f t="shared" si="3"/>
        <v>289</v>
      </c>
      <c r="J97" s="826"/>
      <c r="K97" s="823">
        <f t="shared" si="4"/>
        <v>-289</v>
      </c>
    </row>
    <row r="98" spans="1:11" s="824" customFormat="1">
      <c r="A98" s="816">
        <f t="shared" si="5"/>
        <v>93</v>
      </c>
      <c r="B98" s="817">
        <v>8</v>
      </c>
      <c r="C98" s="818" t="s">
        <v>184</v>
      </c>
      <c r="D98" s="819" t="s">
        <v>610</v>
      </c>
      <c r="E98" s="819" t="s">
        <v>50</v>
      </c>
      <c r="F98" s="816" t="s">
        <v>185</v>
      </c>
      <c r="G98" s="820">
        <v>116</v>
      </c>
      <c r="H98" s="816" t="s">
        <v>15</v>
      </c>
      <c r="I98" s="821">
        <f t="shared" si="3"/>
        <v>928</v>
      </c>
      <c r="J98" s="826"/>
      <c r="K98" s="823">
        <f t="shared" si="4"/>
        <v>-928</v>
      </c>
    </row>
    <row r="99" spans="1:11" s="824" customFormat="1">
      <c r="A99" s="816">
        <f t="shared" si="5"/>
        <v>94</v>
      </c>
      <c r="B99" s="817">
        <v>2</v>
      </c>
      <c r="C99" s="818" t="s">
        <v>186</v>
      </c>
      <c r="D99" s="819" t="s">
        <v>610</v>
      </c>
      <c r="E99" s="819" t="s">
        <v>50</v>
      </c>
      <c r="F99" s="816" t="s">
        <v>187</v>
      </c>
      <c r="G99" s="820">
        <v>693</v>
      </c>
      <c r="H99" s="816" t="s">
        <v>15</v>
      </c>
      <c r="I99" s="821">
        <f t="shared" si="3"/>
        <v>1386</v>
      </c>
      <c r="J99" s="822"/>
      <c r="K99" s="823">
        <f t="shared" si="4"/>
        <v>-1386</v>
      </c>
    </row>
    <row r="100" spans="1:11" s="824" customFormat="1">
      <c r="A100" s="816">
        <f t="shared" si="5"/>
        <v>95</v>
      </c>
      <c r="B100" s="817">
        <v>1</v>
      </c>
      <c r="C100" s="818" t="s">
        <v>188</v>
      </c>
      <c r="D100" s="819" t="s">
        <v>610</v>
      </c>
      <c r="E100" s="819" t="s">
        <v>50</v>
      </c>
      <c r="F100" s="816" t="s">
        <v>189</v>
      </c>
      <c r="G100" s="820">
        <v>2888</v>
      </c>
      <c r="H100" s="816" t="s">
        <v>15</v>
      </c>
      <c r="I100" s="821">
        <f t="shared" si="3"/>
        <v>2888</v>
      </c>
      <c r="J100" s="822"/>
      <c r="K100" s="823">
        <f t="shared" si="4"/>
        <v>-2888</v>
      </c>
    </row>
    <row r="101" spans="1:11" s="824" customFormat="1">
      <c r="A101" s="816">
        <f t="shared" si="5"/>
        <v>96</v>
      </c>
      <c r="B101" s="817">
        <v>1</v>
      </c>
      <c r="C101" s="818" t="s">
        <v>190</v>
      </c>
      <c r="D101" s="819" t="s">
        <v>610</v>
      </c>
      <c r="E101" s="819" t="s">
        <v>50</v>
      </c>
      <c r="F101" s="816" t="s">
        <v>191</v>
      </c>
      <c r="G101" s="820">
        <v>13860</v>
      </c>
      <c r="H101" s="816" t="s">
        <v>15</v>
      </c>
      <c r="I101" s="821">
        <f t="shared" si="3"/>
        <v>13860</v>
      </c>
      <c r="J101" s="822"/>
      <c r="K101" s="823">
        <f t="shared" si="4"/>
        <v>-13860</v>
      </c>
    </row>
    <row r="102" spans="1:11" s="824" customFormat="1" ht="31.5">
      <c r="A102" s="816">
        <f t="shared" si="5"/>
        <v>97</v>
      </c>
      <c r="B102" s="817">
        <v>1</v>
      </c>
      <c r="C102" s="818" t="s">
        <v>822</v>
      </c>
      <c r="D102" s="819" t="s">
        <v>610</v>
      </c>
      <c r="E102" s="819" t="s">
        <v>13</v>
      </c>
      <c r="F102" s="816" t="s">
        <v>192</v>
      </c>
      <c r="G102" s="820">
        <v>1654</v>
      </c>
      <c r="H102" s="816" t="s">
        <v>15</v>
      </c>
      <c r="I102" s="821">
        <f t="shared" si="3"/>
        <v>1654</v>
      </c>
      <c r="J102" s="822"/>
      <c r="K102" s="823">
        <f t="shared" si="4"/>
        <v>-1654</v>
      </c>
    </row>
    <row r="103" spans="1:11" s="824" customFormat="1" ht="31.5">
      <c r="A103" s="816">
        <f t="shared" si="5"/>
        <v>98</v>
      </c>
      <c r="B103" s="817">
        <v>1</v>
      </c>
      <c r="C103" s="818" t="s">
        <v>823</v>
      </c>
      <c r="D103" s="819" t="s">
        <v>610</v>
      </c>
      <c r="E103" s="819" t="s">
        <v>13</v>
      </c>
      <c r="F103" s="816" t="s">
        <v>193</v>
      </c>
      <c r="G103" s="820">
        <v>2205</v>
      </c>
      <c r="H103" s="816" t="s">
        <v>15</v>
      </c>
      <c r="I103" s="821">
        <f t="shared" si="3"/>
        <v>2205</v>
      </c>
      <c r="J103" s="822"/>
      <c r="K103" s="823">
        <f t="shared" si="4"/>
        <v>-2205</v>
      </c>
    </row>
    <row r="104" spans="1:11" s="824" customFormat="1">
      <c r="A104" s="816">
        <f t="shared" si="5"/>
        <v>99</v>
      </c>
      <c r="B104" s="817">
        <v>1</v>
      </c>
      <c r="C104" s="818" t="s">
        <v>194</v>
      </c>
      <c r="D104" s="819" t="s">
        <v>610</v>
      </c>
      <c r="E104" s="819" t="s">
        <v>50</v>
      </c>
      <c r="F104" s="816" t="s">
        <v>195</v>
      </c>
      <c r="G104" s="820">
        <v>1654</v>
      </c>
      <c r="H104" s="816" t="s">
        <v>15</v>
      </c>
      <c r="I104" s="821">
        <f t="shared" si="3"/>
        <v>1654</v>
      </c>
      <c r="J104" s="822"/>
      <c r="K104" s="823">
        <f t="shared" si="4"/>
        <v>-1654</v>
      </c>
    </row>
    <row r="105" spans="1:11" s="824" customFormat="1" ht="32.25">
      <c r="A105" s="816">
        <f t="shared" si="5"/>
        <v>100</v>
      </c>
      <c r="B105" s="817">
        <v>2</v>
      </c>
      <c r="C105" s="818" t="s">
        <v>841</v>
      </c>
      <c r="D105" s="819" t="s">
        <v>610</v>
      </c>
      <c r="E105" s="819" t="s">
        <v>13</v>
      </c>
      <c r="F105" s="816" t="s">
        <v>1271</v>
      </c>
      <c r="G105" s="820">
        <v>6000</v>
      </c>
      <c r="H105" s="816" t="s">
        <v>1272</v>
      </c>
      <c r="I105" s="821">
        <f t="shared" si="3"/>
        <v>12000</v>
      </c>
      <c r="J105" s="822"/>
      <c r="K105" s="823">
        <f t="shared" si="4"/>
        <v>-12000</v>
      </c>
    </row>
    <row r="106" spans="1:11" s="824" customFormat="1" ht="63.75">
      <c r="A106" s="816">
        <f t="shared" si="5"/>
        <v>101</v>
      </c>
      <c r="B106" s="817">
        <v>8</v>
      </c>
      <c r="C106" s="818" t="s">
        <v>1273</v>
      </c>
      <c r="D106" s="819" t="s">
        <v>610</v>
      </c>
      <c r="E106" s="819" t="s">
        <v>13</v>
      </c>
      <c r="F106" s="816" t="s">
        <v>818</v>
      </c>
      <c r="G106" s="820">
        <v>1952.61</v>
      </c>
      <c r="H106" s="816" t="s">
        <v>15</v>
      </c>
      <c r="I106" s="821">
        <f t="shared" si="3"/>
        <v>15620.88</v>
      </c>
      <c r="J106" s="822"/>
      <c r="K106" s="823">
        <f t="shared" si="4"/>
        <v>-15620.88</v>
      </c>
    </row>
    <row r="107" spans="1:11" s="824" customFormat="1" ht="47.25">
      <c r="A107" s="816">
        <f t="shared" si="5"/>
        <v>102</v>
      </c>
      <c r="B107" s="817">
        <v>8</v>
      </c>
      <c r="C107" s="818" t="s">
        <v>1274</v>
      </c>
      <c r="D107" s="827" t="s">
        <v>610</v>
      </c>
      <c r="E107" s="819" t="s">
        <v>13</v>
      </c>
      <c r="F107" s="828" t="s">
        <v>817</v>
      </c>
      <c r="G107" s="829">
        <v>1770</v>
      </c>
      <c r="H107" s="828" t="s">
        <v>15</v>
      </c>
      <c r="I107" s="821">
        <f t="shared" si="3"/>
        <v>14160</v>
      </c>
      <c r="J107" s="822"/>
      <c r="K107" s="823">
        <f t="shared" si="4"/>
        <v>-14160</v>
      </c>
    </row>
    <row r="108" spans="1:11" s="824" customFormat="1" ht="47.25">
      <c r="A108" s="816">
        <f t="shared" si="5"/>
        <v>103</v>
      </c>
      <c r="B108" s="817">
        <v>8.4</v>
      </c>
      <c r="C108" s="818" t="s">
        <v>112</v>
      </c>
      <c r="D108" s="819" t="s">
        <v>610</v>
      </c>
      <c r="E108" s="819" t="s">
        <v>13</v>
      </c>
      <c r="F108" s="816" t="s">
        <v>113</v>
      </c>
      <c r="G108" s="820">
        <v>6579</v>
      </c>
      <c r="H108" s="816" t="s">
        <v>114</v>
      </c>
      <c r="I108" s="821">
        <f t="shared" si="3"/>
        <v>55263.600000000006</v>
      </c>
      <c r="J108" s="822"/>
      <c r="K108" s="823">
        <f t="shared" si="4"/>
        <v>-55263.600000000006</v>
      </c>
    </row>
    <row r="109" spans="1:11" s="824" customFormat="1">
      <c r="A109" s="816">
        <f t="shared" si="5"/>
        <v>104</v>
      </c>
      <c r="B109" s="817">
        <v>4.62</v>
      </c>
      <c r="C109" s="818" t="s">
        <v>320</v>
      </c>
      <c r="D109" s="819" t="s">
        <v>610</v>
      </c>
      <c r="E109" s="819" t="s">
        <v>13</v>
      </c>
      <c r="F109" s="816" t="s">
        <v>321</v>
      </c>
      <c r="G109" s="820">
        <v>373</v>
      </c>
      <c r="H109" s="816" t="s">
        <v>322</v>
      </c>
      <c r="I109" s="821">
        <f t="shared" si="3"/>
        <v>1723.26</v>
      </c>
      <c r="J109" s="822"/>
      <c r="K109" s="823">
        <f t="shared" si="4"/>
        <v>-1723.26</v>
      </c>
    </row>
    <row r="110" spans="1:11" s="824" customFormat="1">
      <c r="A110" s="816">
        <f t="shared" si="5"/>
        <v>105</v>
      </c>
      <c r="B110" s="817">
        <v>8</v>
      </c>
      <c r="C110" s="818" t="s">
        <v>117</v>
      </c>
      <c r="D110" s="819" t="s">
        <v>610</v>
      </c>
      <c r="E110" s="819" t="s">
        <v>13</v>
      </c>
      <c r="F110" s="816" t="s">
        <v>118</v>
      </c>
      <c r="G110" s="820">
        <v>48</v>
      </c>
      <c r="H110" s="816" t="s">
        <v>15</v>
      </c>
      <c r="I110" s="821">
        <f t="shared" si="3"/>
        <v>384</v>
      </c>
      <c r="J110" s="822"/>
      <c r="K110" s="823">
        <f t="shared" si="4"/>
        <v>-384</v>
      </c>
    </row>
    <row r="111" spans="1:11" s="824" customFormat="1" ht="223.5">
      <c r="A111" s="816">
        <f t="shared" si="5"/>
        <v>106</v>
      </c>
      <c r="B111" s="817">
        <v>106</v>
      </c>
      <c r="C111" s="818" t="s">
        <v>1275</v>
      </c>
      <c r="D111" s="819" t="s">
        <v>610</v>
      </c>
      <c r="E111" s="819" t="s">
        <v>13</v>
      </c>
      <c r="F111" s="830" t="s">
        <v>1097</v>
      </c>
      <c r="G111" s="820">
        <v>465.46</v>
      </c>
      <c r="H111" s="816" t="s">
        <v>82</v>
      </c>
      <c r="I111" s="821">
        <f t="shared" si="3"/>
        <v>49338.759999999995</v>
      </c>
      <c r="J111" s="822"/>
      <c r="K111" s="823">
        <f t="shared" si="4"/>
        <v>-49338.759999999995</v>
      </c>
    </row>
    <row r="112" spans="1:11" s="824" customFormat="1" ht="63">
      <c r="A112" s="816">
        <f t="shared" si="5"/>
        <v>107</v>
      </c>
      <c r="B112" s="817">
        <v>14</v>
      </c>
      <c r="C112" s="818" t="s">
        <v>1276</v>
      </c>
      <c r="D112" s="819" t="s">
        <v>610</v>
      </c>
      <c r="E112" s="819" t="s">
        <v>13</v>
      </c>
      <c r="F112" s="830" t="s">
        <v>285</v>
      </c>
      <c r="G112" s="820">
        <v>144.08000000000001</v>
      </c>
      <c r="H112" s="816" t="s">
        <v>82</v>
      </c>
      <c r="I112" s="821">
        <f t="shared" si="3"/>
        <v>2017.1200000000001</v>
      </c>
      <c r="J112" s="822"/>
      <c r="K112" s="823">
        <f t="shared" si="4"/>
        <v>-2017.1200000000001</v>
      </c>
    </row>
    <row r="113" spans="1:12" s="824" customFormat="1" ht="31.5">
      <c r="A113" s="816">
        <f t="shared" si="5"/>
        <v>108</v>
      </c>
      <c r="B113" s="817">
        <v>2</v>
      </c>
      <c r="C113" s="818" t="s">
        <v>294</v>
      </c>
      <c r="D113" s="819" t="s">
        <v>610</v>
      </c>
      <c r="E113" s="819" t="s">
        <v>13</v>
      </c>
      <c r="F113" s="830" t="s">
        <v>295</v>
      </c>
      <c r="G113" s="820">
        <v>2370.63</v>
      </c>
      <c r="H113" s="816" t="s">
        <v>15</v>
      </c>
      <c r="I113" s="821">
        <f t="shared" si="3"/>
        <v>4741.26</v>
      </c>
      <c r="J113" s="822"/>
      <c r="K113" s="823">
        <f t="shared" si="4"/>
        <v>-4741.26</v>
      </c>
    </row>
    <row r="114" spans="1:12" s="824" customFormat="1" ht="47.25">
      <c r="A114" s="816">
        <f t="shared" si="5"/>
        <v>109</v>
      </c>
      <c r="B114" s="817">
        <v>8</v>
      </c>
      <c r="C114" s="818" t="s">
        <v>1277</v>
      </c>
      <c r="D114" s="831" t="s">
        <v>610</v>
      </c>
      <c r="E114" s="819" t="s">
        <v>13</v>
      </c>
      <c r="F114" s="832" t="s">
        <v>732</v>
      </c>
      <c r="G114" s="833">
        <v>700</v>
      </c>
      <c r="H114" s="834" t="s">
        <v>15</v>
      </c>
      <c r="I114" s="821">
        <f t="shared" si="3"/>
        <v>5600</v>
      </c>
      <c r="J114" s="822"/>
      <c r="K114" s="823">
        <f t="shared" si="4"/>
        <v>-5600</v>
      </c>
    </row>
    <row r="115" spans="1:12" s="824" customFormat="1" ht="63">
      <c r="A115" s="816">
        <f t="shared" si="5"/>
        <v>110</v>
      </c>
      <c r="B115" s="817">
        <v>4</v>
      </c>
      <c r="C115" s="818" t="s">
        <v>296</v>
      </c>
      <c r="D115" s="827" t="s">
        <v>610</v>
      </c>
      <c r="E115" s="819" t="s">
        <v>13</v>
      </c>
      <c r="F115" s="830" t="s">
        <v>249</v>
      </c>
      <c r="G115" s="829">
        <v>512.54999999999995</v>
      </c>
      <c r="H115" s="834" t="s">
        <v>15</v>
      </c>
      <c r="I115" s="821">
        <f t="shared" si="3"/>
        <v>2050.1999999999998</v>
      </c>
      <c r="J115" s="822"/>
      <c r="K115" s="823">
        <f t="shared" si="4"/>
        <v>-2050.1999999999998</v>
      </c>
    </row>
    <row r="116" spans="1:12" s="824" customFormat="1">
      <c r="A116" s="816">
        <f t="shared" si="5"/>
        <v>111</v>
      </c>
      <c r="B116" s="817">
        <v>2800</v>
      </c>
      <c r="C116" s="818" t="s">
        <v>196</v>
      </c>
      <c r="D116" s="817" t="s">
        <v>610</v>
      </c>
      <c r="E116" s="819" t="s">
        <v>50</v>
      </c>
      <c r="F116" s="817" t="s">
        <v>197</v>
      </c>
      <c r="G116" s="817">
        <v>59.25</v>
      </c>
      <c r="H116" s="817" t="s">
        <v>79</v>
      </c>
      <c r="I116" s="821">
        <f t="shared" si="3"/>
        <v>165900</v>
      </c>
      <c r="J116" s="822"/>
      <c r="K116" s="823">
        <f t="shared" si="4"/>
        <v>-165900</v>
      </c>
    </row>
    <row r="117" spans="1:12" s="824" customFormat="1">
      <c r="A117" s="816">
        <f t="shared" si="5"/>
        <v>112</v>
      </c>
      <c r="B117" s="817">
        <v>2650</v>
      </c>
      <c r="C117" s="818" t="s">
        <v>833</v>
      </c>
      <c r="D117" s="817" t="s">
        <v>610</v>
      </c>
      <c r="E117" s="819" t="s">
        <v>50</v>
      </c>
      <c r="F117" s="817" t="s">
        <v>199</v>
      </c>
      <c r="G117" s="817">
        <v>57.45</v>
      </c>
      <c r="H117" s="817" t="s">
        <v>834</v>
      </c>
      <c r="I117" s="821">
        <f t="shared" si="3"/>
        <v>152242.5</v>
      </c>
      <c r="J117" s="822"/>
      <c r="K117" s="823">
        <f t="shared" si="4"/>
        <v>-152242.5</v>
      </c>
    </row>
    <row r="118" spans="1:12" s="824" customFormat="1">
      <c r="A118" s="816">
        <f t="shared" si="5"/>
        <v>113</v>
      </c>
      <c r="B118" s="817">
        <v>2000</v>
      </c>
      <c r="C118" s="818" t="s">
        <v>200</v>
      </c>
      <c r="D118" s="817" t="s">
        <v>610</v>
      </c>
      <c r="E118" s="819" t="s">
        <v>50</v>
      </c>
      <c r="F118" s="817" t="s">
        <v>201</v>
      </c>
      <c r="G118" s="817">
        <v>56.42</v>
      </c>
      <c r="H118" s="817" t="s">
        <v>79</v>
      </c>
      <c r="I118" s="821">
        <f t="shared" si="3"/>
        <v>112840</v>
      </c>
      <c r="J118" s="822"/>
      <c r="K118" s="823">
        <f t="shared" si="4"/>
        <v>-112840</v>
      </c>
    </row>
    <row r="119" spans="1:12" s="824" customFormat="1">
      <c r="A119" s="816">
        <f t="shared" si="5"/>
        <v>114</v>
      </c>
      <c r="B119" s="817">
        <v>600</v>
      </c>
      <c r="C119" s="818" t="s">
        <v>202</v>
      </c>
      <c r="D119" s="817" t="s">
        <v>610</v>
      </c>
      <c r="E119" s="819" t="s">
        <v>50</v>
      </c>
      <c r="F119" s="817" t="s">
        <v>203</v>
      </c>
      <c r="G119" s="817">
        <v>56.5</v>
      </c>
      <c r="H119" s="817" t="s">
        <v>79</v>
      </c>
      <c r="I119" s="821">
        <f t="shared" si="3"/>
        <v>33900</v>
      </c>
      <c r="J119" s="822"/>
      <c r="K119" s="823">
        <f t="shared" si="4"/>
        <v>-33900</v>
      </c>
    </row>
    <row r="120" spans="1:12" s="824" customFormat="1">
      <c r="A120" s="816">
        <f t="shared" si="5"/>
        <v>115</v>
      </c>
      <c r="B120" s="817">
        <v>100</v>
      </c>
      <c r="C120" s="818" t="s">
        <v>214</v>
      </c>
      <c r="D120" s="817" t="s">
        <v>610</v>
      </c>
      <c r="E120" s="819" t="s">
        <v>50</v>
      </c>
      <c r="F120" s="817" t="s">
        <v>215</v>
      </c>
      <c r="G120" s="817">
        <v>58.45</v>
      </c>
      <c r="H120" s="817" t="s">
        <v>79</v>
      </c>
      <c r="I120" s="821">
        <f t="shared" si="3"/>
        <v>5845</v>
      </c>
      <c r="J120" s="822"/>
      <c r="K120" s="823">
        <f t="shared" si="4"/>
        <v>-5845</v>
      </c>
    </row>
    <row r="121" spans="1:12" s="824" customFormat="1">
      <c r="A121" s="816">
        <f t="shared" si="5"/>
        <v>116</v>
      </c>
      <c r="B121" s="817">
        <v>2</v>
      </c>
      <c r="C121" s="818" t="s">
        <v>204</v>
      </c>
      <c r="D121" s="817" t="s">
        <v>610</v>
      </c>
      <c r="E121" s="819" t="s">
        <v>50</v>
      </c>
      <c r="F121" s="817" t="s">
        <v>205</v>
      </c>
      <c r="G121" s="817">
        <v>4554</v>
      </c>
      <c r="H121" s="817" t="s">
        <v>15</v>
      </c>
      <c r="I121" s="821">
        <f t="shared" si="3"/>
        <v>9108</v>
      </c>
      <c r="J121" s="822"/>
      <c r="K121" s="823">
        <f t="shared" si="4"/>
        <v>-9108</v>
      </c>
    </row>
    <row r="122" spans="1:12" s="824" customFormat="1">
      <c r="A122" s="816">
        <f t="shared" si="5"/>
        <v>117</v>
      </c>
      <c r="B122" s="817">
        <v>2</v>
      </c>
      <c r="C122" s="818" t="s">
        <v>206</v>
      </c>
      <c r="D122" s="817" t="s">
        <v>610</v>
      </c>
      <c r="E122" s="819" t="s">
        <v>50</v>
      </c>
      <c r="F122" s="817" t="s">
        <v>207</v>
      </c>
      <c r="G122" s="817">
        <v>3589.96</v>
      </c>
      <c r="H122" s="817" t="s">
        <v>15</v>
      </c>
      <c r="I122" s="821">
        <f t="shared" si="3"/>
        <v>7179.92</v>
      </c>
      <c r="J122" s="822"/>
      <c r="K122" s="823">
        <f t="shared" si="4"/>
        <v>-7179.92</v>
      </c>
    </row>
    <row r="123" spans="1:12" s="824" customFormat="1">
      <c r="A123" s="816">
        <f t="shared" si="5"/>
        <v>118</v>
      </c>
      <c r="B123" s="817">
        <v>1</v>
      </c>
      <c r="C123" s="818" t="s">
        <v>208</v>
      </c>
      <c r="D123" s="817" t="s">
        <v>610</v>
      </c>
      <c r="E123" s="819" t="s">
        <v>50</v>
      </c>
      <c r="F123" s="817" t="s">
        <v>209</v>
      </c>
      <c r="G123" s="817">
        <v>1182.97</v>
      </c>
      <c r="H123" s="817" t="s">
        <v>15</v>
      </c>
      <c r="I123" s="821">
        <f t="shared" si="3"/>
        <v>1182.97</v>
      </c>
      <c r="J123" s="822"/>
      <c r="K123" s="823">
        <f t="shared" si="4"/>
        <v>-1182.97</v>
      </c>
    </row>
    <row r="124" spans="1:12" s="824" customFormat="1">
      <c r="A124" s="816">
        <f t="shared" si="5"/>
        <v>119</v>
      </c>
      <c r="B124" s="817">
        <v>1</v>
      </c>
      <c r="C124" s="818" t="s">
        <v>210</v>
      </c>
      <c r="D124" s="817" t="s">
        <v>610</v>
      </c>
      <c r="E124" s="819" t="s">
        <v>50</v>
      </c>
      <c r="F124" s="817" t="s">
        <v>211</v>
      </c>
      <c r="G124" s="817">
        <v>1085</v>
      </c>
      <c r="H124" s="817" t="s">
        <v>15</v>
      </c>
      <c r="I124" s="821">
        <f t="shared" si="3"/>
        <v>1085</v>
      </c>
      <c r="J124" s="822"/>
      <c r="K124" s="823">
        <f t="shared" si="4"/>
        <v>-1085</v>
      </c>
    </row>
    <row r="125" spans="1:12" s="824" customFormat="1">
      <c r="A125" s="816">
        <f t="shared" si="5"/>
        <v>120</v>
      </c>
      <c r="B125" s="817">
        <v>100</v>
      </c>
      <c r="C125" s="818" t="s">
        <v>212</v>
      </c>
      <c r="D125" s="817" t="s">
        <v>610</v>
      </c>
      <c r="E125" s="819" t="s">
        <v>50</v>
      </c>
      <c r="F125" s="817" t="s">
        <v>213</v>
      </c>
      <c r="G125" s="817">
        <v>547</v>
      </c>
      <c r="H125" s="817" t="s">
        <v>82</v>
      </c>
      <c r="I125" s="821">
        <f t="shared" si="3"/>
        <v>54700</v>
      </c>
      <c r="J125" s="822"/>
      <c r="K125" s="823">
        <f t="shared" si="4"/>
        <v>-54700</v>
      </c>
      <c r="L125" s="835"/>
    </row>
    <row r="126" spans="1:12" s="824" customFormat="1">
      <c r="A126" s="816">
        <f t="shared" si="5"/>
        <v>121</v>
      </c>
      <c r="B126" s="817">
        <v>1000</v>
      </c>
      <c r="C126" s="818" t="s">
        <v>216</v>
      </c>
      <c r="D126" s="817" t="s">
        <v>610</v>
      </c>
      <c r="E126" s="819" t="s">
        <v>50</v>
      </c>
      <c r="F126" s="817" t="s">
        <v>217</v>
      </c>
      <c r="G126" s="817">
        <v>60.75</v>
      </c>
      <c r="H126" s="817" t="s">
        <v>79</v>
      </c>
      <c r="I126" s="821">
        <f t="shared" si="3"/>
        <v>60750</v>
      </c>
      <c r="J126" s="823"/>
      <c r="K126" s="823">
        <f t="shared" si="4"/>
        <v>-60750</v>
      </c>
      <c r="L126" s="835"/>
    </row>
    <row r="127" spans="1:12" s="824" customFormat="1">
      <c r="A127" s="816">
        <f t="shared" si="5"/>
        <v>122</v>
      </c>
      <c r="B127" s="817">
        <v>1</v>
      </c>
      <c r="C127" s="818" t="s">
        <v>218</v>
      </c>
      <c r="D127" s="817" t="s">
        <v>610</v>
      </c>
      <c r="E127" s="819" t="s">
        <v>50</v>
      </c>
      <c r="F127" s="817" t="s">
        <v>219</v>
      </c>
      <c r="G127" s="817">
        <v>1974</v>
      </c>
      <c r="H127" s="817" t="s">
        <v>15</v>
      </c>
      <c r="I127" s="821">
        <f t="shared" si="3"/>
        <v>1974</v>
      </c>
      <c r="J127" s="823"/>
      <c r="K127" s="823">
        <f t="shared" si="4"/>
        <v>-1974</v>
      </c>
      <c r="L127" s="835"/>
    </row>
    <row r="128" spans="1:12" s="838" customFormat="1" ht="16.5">
      <c r="A128" s="816">
        <f t="shared" si="5"/>
        <v>123</v>
      </c>
      <c r="B128" s="817">
        <v>1</v>
      </c>
      <c r="C128" s="818" t="s">
        <v>220</v>
      </c>
      <c r="D128" s="817" t="s">
        <v>610</v>
      </c>
      <c r="E128" s="819" t="s">
        <v>50</v>
      </c>
      <c r="F128" s="817" t="s">
        <v>221</v>
      </c>
      <c r="G128" s="817">
        <v>8991</v>
      </c>
      <c r="H128" s="817" t="s">
        <v>15</v>
      </c>
      <c r="I128" s="821">
        <f t="shared" si="3"/>
        <v>8991</v>
      </c>
      <c r="J128" s="836"/>
      <c r="K128" s="823">
        <f t="shared" si="4"/>
        <v>-8991</v>
      </c>
      <c r="L128" s="837">
        <f>SUM(I6:I127)</f>
        <v>2342894.23972</v>
      </c>
    </row>
    <row r="129" spans="1:11" s="824" customFormat="1">
      <c r="A129" s="816">
        <f t="shared" si="5"/>
        <v>124</v>
      </c>
      <c r="B129" s="817">
        <v>60</v>
      </c>
      <c r="C129" s="818" t="s">
        <v>1278</v>
      </c>
      <c r="D129" s="817" t="s">
        <v>610</v>
      </c>
      <c r="E129" s="819" t="s">
        <v>50</v>
      </c>
      <c r="F129" s="817" t="s">
        <v>225</v>
      </c>
      <c r="G129" s="817">
        <v>114.83</v>
      </c>
      <c r="H129" s="817" t="s">
        <v>82</v>
      </c>
      <c r="I129" s="821">
        <f t="shared" si="3"/>
        <v>6889.8</v>
      </c>
      <c r="J129" s="823"/>
      <c r="K129" s="823">
        <f t="shared" si="4"/>
        <v>-6889.8</v>
      </c>
    </row>
    <row r="130" spans="1:11" s="824" customFormat="1">
      <c r="A130" s="816">
        <f t="shared" si="5"/>
        <v>125</v>
      </c>
      <c r="B130" s="817">
        <v>1</v>
      </c>
      <c r="C130" s="818" t="s">
        <v>222</v>
      </c>
      <c r="D130" s="817" t="s">
        <v>610</v>
      </c>
      <c r="E130" s="819" t="s">
        <v>50</v>
      </c>
      <c r="F130" s="817" t="s">
        <v>223</v>
      </c>
      <c r="G130" s="817">
        <v>7797</v>
      </c>
      <c r="H130" s="817" t="s">
        <v>15</v>
      </c>
      <c r="I130" s="821">
        <f t="shared" si="3"/>
        <v>7797</v>
      </c>
      <c r="J130" s="823"/>
      <c r="K130" s="823">
        <f t="shared" si="4"/>
        <v>-7797</v>
      </c>
    </row>
    <row r="131" spans="1:11" s="824" customFormat="1">
      <c r="A131" s="816">
        <f t="shared" si="5"/>
        <v>126</v>
      </c>
      <c r="B131" s="817">
        <v>1</v>
      </c>
      <c r="C131" s="818" t="s">
        <v>307</v>
      </c>
      <c r="D131" s="817" t="s">
        <v>610</v>
      </c>
      <c r="E131" s="819" t="s">
        <v>50</v>
      </c>
      <c r="F131" s="817" t="s">
        <v>308</v>
      </c>
      <c r="G131" s="817">
        <v>1372.88</v>
      </c>
      <c r="H131" s="817" t="s">
        <v>15</v>
      </c>
      <c r="I131" s="821">
        <f t="shared" si="3"/>
        <v>1372.88</v>
      </c>
      <c r="J131" s="823"/>
      <c r="K131" s="823">
        <f t="shared" si="4"/>
        <v>-1372.88</v>
      </c>
    </row>
    <row r="132" spans="1:11" s="824" customFormat="1">
      <c r="A132" s="816">
        <f t="shared" si="5"/>
        <v>127</v>
      </c>
      <c r="B132" s="817">
        <v>1</v>
      </c>
      <c r="C132" s="818" t="s">
        <v>309</v>
      </c>
      <c r="D132" s="817" t="s">
        <v>610</v>
      </c>
      <c r="E132" s="819" t="s">
        <v>50</v>
      </c>
      <c r="F132" s="817" t="s">
        <v>310</v>
      </c>
      <c r="G132" s="817">
        <v>1459.83</v>
      </c>
      <c r="H132" s="817" t="s">
        <v>15</v>
      </c>
      <c r="I132" s="821">
        <f t="shared" si="3"/>
        <v>1459.83</v>
      </c>
      <c r="J132" s="823"/>
      <c r="K132" s="823">
        <f t="shared" si="4"/>
        <v>-1459.83</v>
      </c>
    </row>
    <row r="133" spans="1:11" s="824" customFormat="1" ht="16.5">
      <c r="A133" s="816">
        <f t="shared" si="5"/>
        <v>128</v>
      </c>
      <c r="B133" s="817">
        <v>1</v>
      </c>
      <c r="C133" s="818" t="s">
        <v>1279</v>
      </c>
      <c r="D133" s="839" t="s">
        <v>610</v>
      </c>
      <c r="E133" s="819" t="s">
        <v>13</v>
      </c>
      <c r="F133" s="840" t="s">
        <v>227</v>
      </c>
      <c r="G133" s="841">
        <v>765</v>
      </c>
      <c r="H133" s="840" t="s">
        <v>228</v>
      </c>
      <c r="I133" s="821">
        <f t="shared" si="3"/>
        <v>765</v>
      </c>
      <c r="J133" s="823"/>
      <c r="K133" s="823">
        <f t="shared" si="4"/>
        <v>-765</v>
      </c>
    </row>
    <row r="134" spans="1:11" s="824" customFormat="1">
      <c r="A134" s="816">
        <f t="shared" si="5"/>
        <v>129</v>
      </c>
      <c r="B134" s="817">
        <v>17</v>
      </c>
      <c r="C134" s="818" t="s">
        <v>1280</v>
      </c>
      <c r="D134" s="819" t="s">
        <v>610</v>
      </c>
      <c r="E134" s="819" t="s">
        <v>13</v>
      </c>
      <c r="F134" s="816" t="s">
        <v>130</v>
      </c>
      <c r="G134" s="820">
        <v>1024</v>
      </c>
      <c r="H134" s="816" t="s">
        <v>131</v>
      </c>
      <c r="I134" s="821">
        <f t="shared" si="3"/>
        <v>17408</v>
      </c>
      <c r="J134" s="835"/>
      <c r="K134" s="823">
        <f t="shared" si="4"/>
        <v>-17408</v>
      </c>
    </row>
    <row r="135" spans="1:11" s="824" customFormat="1" ht="80.25">
      <c r="A135" s="816">
        <f t="shared" si="5"/>
        <v>130</v>
      </c>
      <c r="B135" s="817">
        <v>9</v>
      </c>
      <c r="C135" s="818" t="s">
        <v>1281</v>
      </c>
      <c r="D135" s="819" t="s">
        <v>610</v>
      </c>
      <c r="E135" s="819" t="s">
        <v>13</v>
      </c>
      <c r="F135" s="816" t="s">
        <v>231</v>
      </c>
      <c r="G135" s="820">
        <v>2720.34</v>
      </c>
      <c r="H135" s="816" t="s">
        <v>15</v>
      </c>
      <c r="I135" s="821">
        <f t="shared" ref="I135:I198" si="6">B135*G135</f>
        <v>24483.06</v>
      </c>
      <c r="J135" s="835"/>
      <c r="K135" s="823">
        <f t="shared" si="4"/>
        <v>-24483.06</v>
      </c>
    </row>
    <row r="136" spans="1:11" s="824" customFormat="1">
      <c r="A136" s="816">
        <f t="shared" ref="A136:A199" si="7">A135+1</f>
        <v>131</v>
      </c>
      <c r="B136" s="817">
        <v>17</v>
      </c>
      <c r="C136" s="818" t="s">
        <v>1051</v>
      </c>
      <c r="D136" s="819" t="s">
        <v>610</v>
      </c>
      <c r="E136" s="819" t="s">
        <v>13</v>
      </c>
      <c r="F136" s="816" t="s">
        <v>133</v>
      </c>
      <c r="G136" s="820">
        <v>1024</v>
      </c>
      <c r="H136" s="816" t="s">
        <v>131</v>
      </c>
      <c r="I136" s="821">
        <f t="shared" si="6"/>
        <v>17408</v>
      </c>
      <c r="J136" s="835"/>
      <c r="K136" s="823">
        <f t="shared" ref="K136:K199" si="8">J136-I136</f>
        <v>-17408</v>
      </c>
    </row>
    <row r="137" spans="1:11" s="824" customFormat="1" ht="223.5">
      <c r="A137" s="816">
        <f t="shared" si="7"/>
        <v>132</v>
      </c>
      <c r="B137" s="817">
        <v>2500</v>
      </c>
      <c r="C137" s="818" t="s">
        <v>1282</v>
      </c>
      <c r="D137" s="819" t="s">
        <v>610</v>
      </c>
      <c r="E137" s="819" t="s">
        <v>13</v>
      </c>
      <c r="F137" s="816" t="s">
        <v>232</v>
      </c>
      <c r="G137" s="820">
        <v>1388.84</v>
      </c>
      <c r="H137" s="816" t="s">
        <v>82</v>
      </c>
      <c r="I137" s="821">
        <f t="shared" si="6"/>
        <v>3472100</v>
      </c>
      <c r="J137" s="823"/>
      <c r="K137" s="823">
        <f t="shared" si="8"/>
        <v>-3472100</v>
      </c>
    </row>
    <row r="138" spans="1:11" s="824" customFormat="1">
      <c r="A138" s="816">
        <f t="shared" si="7"/>
        <v>133</v>
      </c>
      <c r="B138" s="817">
        <v>2500</v>
      </c>
      <c r="C138" s="818" t="s">
        <v>233</v>
      </c>
      <c r="D138" s="819" t="s">
        <v>610</v>
      </c>
      <c r="E138" s="819" t="s">
        <v>13</v>
      </c>
      <c r="F138" s="816" t="s">
        <v>234</v>
      </c>
      <c r="G138" s="820">
        <v>204.1</v>
      </c>
      <c r="H138" s="816" t="s">
        <v>82</v>
      </c>
      <c r="I138" s="821">
        <f t="shared" si="6"/>
        <v>510250</v>
      </c>
      <c r="J138" s="835"/>
      <c r="K138" s="823">
        <f t="shared" si="8"/>
        <v>-510250</v>
      </c>
    </row>
    <row r="139" spans="1:11" s="824" customFormat="1">
      <c r="A139" s="816">
        <f t="shared" si="7"/>
        <v>134</v>
      </c>
      <c r="B139" s="817">
        <v>25</v>
      </c>
      <c r="C139" s="818" t="s">
        <v>235</v>
      </c>
      <c r="D139" s="819" t="s">
        <v>610</v>
      </c>
      <c r="E139" s="819" t="s">
        <v>13</v>
      </c>
      <c r="F139" s="816" t="s">
        <v>236</v>
      </c>
      <c r="G139" s="820">
        <v>2745</v>
      </c>
      <c r="H139" s="816" t="s">
        <v>15</v>
      </c>
      <c r="I139" s="821">
        <f t="shared" si="6"/>
        <v>68625</v>
      </c>
      <c r="J139" s="835"/>
      <c r="K139" s="823">
        <f t="shared" si="8"/>
        <v>-68625</v>
      </c>
    </row>
    <row r="140" spans="1:11" s="824" customFormat="1" ht="31.5">
      <c r="A140" s="816">
        <f t="shared" si="7"/>
        <v>135</v>
      </c>
      <c r="B140" s="817">
        <v>26</v>
      </c>
      <c r="C140" s="818" t="s">
        <v>1064</v>
      </c>
      <c r="D140" s="819" t="s">
        <v>610</v>
      </c>
      <c r="E140" s="819" t="s">
        <v>13</v>
      </c>
      <c r="F140" s="816" t="s">
        <v>238</v>
      </c>
      <c r="G140" s="820">
        <v>5700.78</v>
      </c>
      <c r="H140" s="816" t="s">
        <v>15</v>
      </c>
      <c r="I140" s="821">
        <f t="shared" si="6"/>
        <v>148220.28</v>
      </c>
      <c r="J140" s="823"/>
      <c r="K140" s="823">
        <f t="shared" si="8"/>
        <v>-148220.28</v>
      </c>
    </row>
    <row r="141" spans="1:11" s="824" customFormat="1">
      <c r="A141" s="816">
        <f t="shared" si="7"/>
        <v>136</v>
      </c>
      <c r="B141" s="817">
        <v>500</v>
      </c>
      <c r="C141" s="818" t="s">
        <v>837</v>
      </c>
      <c r="D141" s="819" t="s">
        <v>610</v>
      </c>
      <c r="E141" s="819" t="s">
        <v>50</v>
      </c>
      <c r="F141" s="816" t="s">
        <v>240</v>
      </c>
      <c r="G141" s="820">
        <v>1044</v>
      </c>
      <c r="H141" s="816" t="s">
        <v>82</v>
      </c>
      <c r="I141" s="821">
        <f t="shared" si="6"/>
        <v>522000</v>
      </c>
      <c r="J141" s="835"/>
      <c r="K141" s="823">
        <f t="shared" si="8"/>
        <v>-522000</v>
      </c>
    </row>
    <row r="142" spans="1:11" s="824" customFormat="1">
      <c r="A142" s="816">
        <f t="shared" si="7"/>
        <v>137</v>
      </c>
      <c r="B142" s="817">
        <v>800</v>
      </c>
      <c r="C142" s="818" t="s">
        <v>1068</v>
      </c>
      <c r="D142" s="819" t="s">
        <v>610</v>
      </c>
      <c r="E142" s="819" t="s">
        <v>50</v>
      </c>
      <c r="F142" s="816" t="s">
        <v>242</v>
      </c>
      <c r="G142" s="820">
        <v>1012</v>
      </c>
      <c r="H142" s="816" t="s">
        <v>82</v>
      </c>
      <c r="I142" s="821">
        <f t="shared" si="6"/>
        <v>809600</v>
      </c>
      <c r="J142" s="823"/>
      <c r="K142" s="823">
        <f t="shared" si="8"/>
        <v>-809600</v>
      </c>
    </row>
    <row r="143" spans="1:11" s="824" customFormat="1">
      <c r="A143" s="816">
        <f t="shared" si="7"/>
        <v>138</v>
      </c>
      <c r="B143" s="817">
        <v>400</v>
      </c>
      <c r="C143" s="818" t="s">
        <v>1070</v>
      </c>
      <c r="D143" s="819" t="s">
        <v>610</v>
      </c>
      <c r="E143" s="819" t="s">
        <v>50</v>
      </c>
      <c r="F143" s="816" t="s">
        <v>244</v>
      </c>
      <c r="G143" s="820">
        <v>125</v>
      </c>
      <c r="H143" s="816" t="s">
        <v>82</v>
      </c>
      <c r="I143" s="821">
        <f t="shared" si="6"/>
        <v>50000</v>
      </c>
      <c r="J143" s="823"/>
      <c r="K143" s="823">
        <f t="shared" si="8"/>
        <v>-50000</v>
      </c>
    </row>
    <row r="144" spans="1:11" s="824" customFormat="1" ht="31.5">
      <c r="A144" s="816">
        <f t="shared" si="7"/>
        <v>139</v>
      </c>
      <c r="B144" s="817">
        <v>10</v>
      </c>
      <c r="C144" s="818" t="s">
        <v>836</v>
      </c>
      <c r="D144" s="819" t="s">
        <v>610</v>
      </c>
      <c r="E144" s="819" t="s">
        <v>13</v>
      </c>
      <c r="F144" s="816" t="s">
        <v>97</v>
      </c>
      <c r="G144" s="820">
        <v>2764.76</v>
      </c>
      <c r="H144" s="816" t="s">
        <v>15</v>
      </c>
      <c r="I144" s="821">
        <f t="shared" si="6"/>
        <v>27647.600000000002</v>
      </c>
      <c r="J144" s="835"/>
      <c r="K144" s="823">
        <f t="shared" si="8"/>
        <v>-27647.600000000002</v>
      </c>
    </row>
    <row r="145" spans="1:11" s="824" customFormat="1" ht="79.5">
      <c r="A145" s="816">
        <f t="shared" si="7"/>
        <v>140</v>
      </c>
      <c r="B145" s="817">
        <v>50</v>
      </c>
      <c r="C145" s="818" t="s">
        <v>1283</v>
      </c>
      <c r="D145" s="819" t="s">
        <v>610</v>
      </c>
      <c r="E145" s="819" t="s">
        <v>13</v>
      </c>
      <c r="F145" s="816" t="s">
        <v>1221</v>
      </c>
      <c r="G145" s="820">
        <v>323.85000000000002</v>
      </c>
      <c r="H145" s="816" t="s">
        <v>82</v>
      </c>
      <c r="I145" s="821">
        <f t="shared" si="6"/>
        <v>16192.500000000002</v>
      </c>
      <c r="J145" s="823"/>
      <c r="K145" s="823">
        <f t="shared" si="8"/>
        <v>-16192.500000000002</v>
      </c>
    </row>
    <row r="146" spans="1:11" s="824" customFormat="1" ht="47.25">
      <c r="A146" s="816">
        <f t="shared" si="7"/>
        <v>141</v>
      </c>
      <c r="B146" s="817">
        <v>2500</v>
      </c>
      <c r="C146" s="818" t="s">
        <v>838</v>
      </c>
      <c r="D146" s="819" t="s">
        <v>610</v>
      </c>
      <c r="E146" s="819" t="s">
        <v>13</v>
      </c>
      <c r="F146" s="816" t="s">
        <v>247</v>
      </c>
      <c r="G146" s="820">
        <v>30</v>
      </c>
      <c r="H146" s="816" t="s">
        <v>82</v>
      </c>
      <c r="I146" s="821">
        <f t="shared" si="6"/>
        <v>75000</v>
      </c>
      <c r="J146" s="823"/>
      <c r="K146" s="823">
        <f t="shared" si="8"/>
        <v>-75000</v>
      </c>
    </row>
    <row r="147" spans="1:11" s="824" customFormat="1" ht="47.25">
      <c r="A147" s="816">
        <f t="shared" si="7"/>
        <v>142</v>
      </c>
      <c r="B147" s="817">
        <v>12</v>
      </c>
      <c r="C147" s="818" t="s">
        <v>1076</v>
      </c>
      <c r="D147" s="819" t="s">
        <v>610</v>
      </c>
      <c r="E147" s="819" t="s">
        <v>13</v>
      </c>
      <c r="F147" s="816" t="s">
        <v>249</v>
      </c>
      <c r="G147" s="820">
        <v>512.54999999999995</v>
      </c>
      <c r="H147" s="816" t="s">
        <v>15</v>
      </c>
      <c r="I147" s="821">
        <f t="shared" si="6"/>
        <v>6150.5999999999995</v>
      </c>
      <c r="J147" s="823"/>
      <c r="K147" s="823">
        <f t="shared" si="8"/>
        <v>-6150.5999999999995</v>
      </c>
    </row>
    <row r="148" spans="1:11" s="824" customFormat="1" ht="47.25">
      <c r="A148" s="816">
        <f t="shared" si="7"/>
        <v>143</v>
      </c>
      <c r="B148" s="817">
        <v>6</v>
      </c>
      <c r="C148" s="818" t="s">
        <v>1284</v>
      </c>
      <c r="D148" s="819" t="s">
        <v>610</v>
      </c>
      <c r="E148" s="819" t="s">
        <v>13</v>
      </c>
      <c r="F148" s="816" t="s">
        <v>251</v>
      </c>
      <c r="G148" s="820">
        <v>1132</v>
      </c>
      <c r="H148" s="816" t="s">
        <v>15</v>
      </c>
      <c r="I148" s="821">
        <f t="shared" si="6"/>
        <v>6792</v>
      </c>
      <c r="J148" s="823"/>
      <c r="K148" s="823">
        <f t="shared" si="8"/>
        <v>-6792</v>
      </c>
    </row>
    <row r="149" spans="1:11" s="824" customFormat="1" ht="31.5">
      <c r="A149" s="816">
        <f t="shared" si="7"/>
        <v>144</v>
      </c>
      <c r="B149" s="817">
        <v>6</v>
      </c>
      <c r="C149" s="818" t="s">
        <v>1160</v>
      </c>
      <c r="D149" s="819" t="s">
        <v>610</v>
      </c>
      <c r="E149" s="819" t="s">
        <v>13</v>
      </c>
      <c r="F149" s="816" t="s">
        <v>110</v>
      </c>
      <c r="G149" s="820">
        <v>990.68</v>
      </c>
      <c r="H149" s="816" t="s">
        <v>15</v>
      </c>
      <c r="I149" s="821">
        <f t="shared" si="6"/>
        <v>5944.08</v>
      </c>
      <c r="J149" s="823"/>
      <c r="K149" s="823">
        <f t="shared" si="8"/>
        <v>-5944.08</v>
      </c>
    </row>
    <row r="150" spans="1:11" s="824" customFormat="1" ht="80.25">
      <c r="A150" s="816">
        <f t="shared" si="7"/>
        <v>145</v>
      </c>
      <c r="B150" s="817">
        <v>6</v>
      </c>
      <c r="C150" s="818" t="s">
        <v>637</v>
      </c>
      <c r="D150" s="819" t="s">
        <v>610</v>
      </c>
      <c r="E150" s="819" t="s">
        <v>13</v>
      </c>
      <c r="F150" s="819" t="s">
        <v>111</v>
      </c>
      <c r="G150" s="820">
        <v>2643.83</v>
      </c>
      <c r="H150" s="816" t="s">
        <v>15</v>
      </c>
      <c r="I150" s="821">
        <f t="shared" si="6"/>
        <v>15862.98</v>
      </c>
      <c r="J150" s="823"/>
      <c r="K150" s="823">
        <f t="shared" si="8"/>
        <v>-15862.98</v>
      </c>
    </row>
    <row r="151" spans="1:11" s="824" customFormat="1" ht="48">
      <c r="A151" s="816">
        <f t="shared" si="7"/>
        <v>146</v>
      </c>
      <c r="B151" s="817">
        <v>106.38</v>
      </c>
      <c r="C151" s="818" t="s">
        <v>1285</v>
      </c>
      <c r="D151" s="842" t="s">
        <v>610</v>
      </c>
      <c r="E151" s="819" t="s">
        <v>13</v>
      </c>
      <c r="F151" s="842" t="s">
        <v>1286</v>
      </c>
      <c r="G151" s="843">
        <v>50</v>
      </c>
      <c r="H151" s="844" t="s">
        <v>74</v>
      </c>
      <c r="I151" s="821">
        <f t="shared" si="6"/>
        <v>5319</v>
      </c>
      <c r="J151" s="823"/>
      <c r="K151" s="823">
        <f t="shared" si="8"/>
        <v>-5319</v>
      </c>
    </row>
    <row r="152" spans="1:11" s="824" customFormat="1" ht="47.25">
      <c r="A152" s="816">
        <f t="shared" si="7"/>
        <v>147</v>
      </c>
      <c r="B152" s="817">
        <v>6.3</v>
      </c>
      <c r="C152" s="818" t="s">
        <v>112</v>
      </c>
      <c r="D152" s="819" t="s">
        <v>610</v>
      </c>
      <c r="E152" s="819" t="s">
        <v>13</v>
      </c>
      <c r="F152" s="819" t="s">
        <v>113</v>
      </c>
      <c r="G152" s="820">
        <v>6579</v>
      </c>
      <c r="H152" s="816" t="s">
        <v>114</v>
      </c>
      <c r="I152" s="821">
        <f t="shared" si="6"/>
        <v>41447.699999999997</v>
      </c>
      <c r="J152" s="823"/>
      <c r="K152" s="823">
        <f t="shared" si="8"/>
        <v>-41447.699999999997</v>
      </c>
    </row>
    <row r="153" spans="1:11" s="824" customFormat="1" ht="31.5">
      <c r="A153" s="816">
        <f t="shared" si="7"/>
        <v>148</v>
      </c>
      <c r="B153" s="817">
        <v>0.19</v>
      </c>
      <c r="C153" s="818" t="s">
        <v>115</v>
      </c>
      <c r="D153" s="819" t="s">
        <v>610</v>
      </c>
      <c r="E153" s="819" t="s">
        <v>13</v>
      </c>
      <c r="F153" s="816" t="s">
        <v>116</v>
      </c>
      <c r="G153" s="820">
        <v>3893</v>
      </c>
      <c r="H153" s="816" t="s">
        <v>114</v>
      </c>
      <c r="I153" s="821">
        <f t="shared" si="6"/>
        <v>739.67</v>
      </c>
      <c r="J153" s="835"/>
      <c r="K153" s="823">
        <f t="shared" si="8"/>
        <v>-739.67</v>
      </c>
    </row>
    <row r="154" spans="1:11" s="824" customFormat="1" ht="78.75">
      <c r="A154" s="816">
        <f t="shared" si="7"/>
        <v>149</v>
      </c>
      <c r="B154" s="817">
        <v>0.6</v>
      </c>
      <c r="C154" s="818" t="s">
        <v>634</v>
      </c>
      <c r="D154" s="819" t="s">
        <v>610</v>
      </c>
      <c r="E154" s="819" t="s">
        <v>13</v>
      </c>
      <c r="F154" s="816" t="s">
        <v>57</v>
      </c>
      <c r="G154" s="820">
        <v>3426</v>
      </c>
      <c r="H154" s="816" t="s">
        <v>58</v>
      </c>
      <c r="I154" s="821">
        <f t="shared" si="6"/>
        <v>2055.6</v>
      </c>
      <c r="J154" s="823"/>
      <c r="K154" s="823">
        <f t="shared" si="8"/>
        <v>-2055.6</v>
      </c>
    </row>
    <row r="155" spans="1:11" s="824" customFormat="1">
      <c r="A155" s="816">
        <f t="shared" si="7"/>
        <v>150</v>
      </c>
      <c r="B155" s="817">
        <v>3</v>
      </c>
      <c r="C155" s="818" t="s">
        <v>256</v>
      </c>
      <c r="D155" s="819" t="s">
        <v>610</v>
      </c>
      <c r="E155" s="819" t="s">
        <v>13</v>
      </c>
      <c r="F155" s="816" t="s">
        <v>257</v>
      </c>
      <c r="G155" s="820">
        <v>880</v>
      </c>
      <c r="H155" s="816" t="s">
        <v>44</v>
      </c>
      <c r="I155" s="821">
        <f t="shared" si="6"/>
        <v>2640</v>
      </c>
      <c r="J155" s="835"/>
      <c r="K155" s="823">
        <f t="shared" si="8"/>
        <v>-2640</v>
      </c>
    </row>
    <row r="156" spans="1:11" s="824" customFormat="1">
      <c r="A156" s="816">
        <f t="shared" si="7"/>
        <v>151</v>
      </c>
      <c r="B156" s="817">
        <v>3</v>
      </c>
      <c r="C156" s="818" t="s">
        <v>258</v>
      </c>
      <c r="D156" s="819" t="s">
        <v>610</v>
      </c>
      <c r="E156" s="819" t="s">
        <v>13</v>
      </c>
      <c r="F156" s="816" t="s">
        <v>259</v>
      </c>
      <c r="G156" s="820">
        <v>4500</v>
      </c>
      <c r="H156" s="816" t="s">
        <v>15</v>
      </c>
      <c r="I156" s="821">
        <f t="shared" si="6"/>
        <v>13500</v>
      </c>
      <c r="J156" s="823"/>
      <c r="K156" s="823">
        <f t="shared" si="8"/>
        <v>-13500</v>
      </c>
    </row>
    <row r="157" spans="1:11" s="824" customFormat="1">
      <c r="A157" s="816">
        <f t="shared" si="7"/>
        <v>152</v>
      </c>
      <c r="B157" s="817">
        <v>6</v>
      </c>
      <c r="C157" s="818" t="s">
        <v>1287</v>
      </c>
      <c r="D157" s="819" t="s">
        <v>610</v>
      </c>
      <c r="E157" s="819" t="s">
        <v>50</v>
      </c>
      <c r="F157" s="816" t="s">
        <v>260</v>
      </c>
      <c r="G157" s="820">
        <v>2789</v>
      </c>
      <c r="H157" s="816" t="s">
        <v>15</v>
      </c>
      <c r="I157" s="821">
        <f t="shared" si="6"/>
        <v>16734</v>
      </c>
      <c r="J157" s="823"/>
      <c r="K157" s="823">
        <f t="shared" si="8"/>
        <v>-16734</v>
      </c>
    </row>
    <row r="158" spans="1:11" s="824" customFormat="1" ht="63">
      <c r="A158" s="816">
        <f t="shared" si="7"/>
        <v>153</v>
      </c>
      <c r="B158" s="817">
        <v>6</v>
      </c>
      <c r="C158" s="818" t="s">
        <v>68</v>
      </c>
      <c r="D158" s="819" t="s">
        <v>610</v>
      </c>
      <c r="E158" s="819" t="s">
        <v>13</v>
      </c>
      <c r="F158" s="816" t="s">
        <v>69</v>
      </c>
      <c r="G158" s="820">
        <v>1234.2</v>
      </c>
      <c r="H158" s="816" t="s">
        <v>15</v>
      </c>
      <c r="I158" s="821">
        <f t="shared" si="6"/>
        <v>7405.2000000000007</v>
      </c>
      <c r="J158" s="823"/>
      <c r="K158" s="823">
        <f t="shared" si="8"/>
        <v>-7405.2000000000007</v>
      </c>
    </row>
    <row r="159" spans="1:11" s="824" customFormat="1" ht="63">
      <c r="A159" s="816">
        <f t="shared" si="7"/>
        <v>154</v>
      </c>
      <c r="B159" s="817">
        <v>6</v>
      </c>
      <c r="C159" s="818" t="s">
        <v>70</v>
      </c>
      <c r="D159" s="819" t="s">
        <v>610</v>
      </c>
      <c r="E159" s="819" t="s">
        <v>13</v>
      </c>
      <c r="F159" s="819" t="s">
        <v>71</v>
      </c>
      <c r="G159" s="820">
        <v>386</v>
      </c>
      <c r="H159" s="816" t="s">
        <v>15</v>
      </c>
      <c r="I159" s="821">
        <f t="shared" si="6"/>
        <v>2316</v>
      </c>
      <c r="J159" s="823"/>
      <c r="K159" s="823">
        <f t="shared" si="8"/>
        <v>-2316</v>
      </c>
    </row>
    <row r="160" spans="1:11" s="824" customFormat="1" ht="78.75">
      <c r="A160" s="816">
        <f t="shared" si="7"/>
        <v>155</v>
      </c>
      <c r="B160" s="817">
        <v>25</v>
      </c>
      <c r="C160" s="818" t="s">
        <v>1288</v>
      </c>
      <c r="D160" s="819" t="s">
        <v>610</v>
      </c>
      <c r="E160" s="819" t="s">
        <v>50</v>
      </c>
      <c r="F160" s="819" t="s">
        <v>264</v>
      </c>
      <c r="G160" s="820">
        <v>484</v>
      </c>
      <c r="H160" s="816" t="s">
        <v>15</v>
      </c>
      <c r="I160" s="821">
        <f t="shared" si="6"/>
        <v>12100</v>
      </c>
      <c r="J160" s="823"/>
      <c r="K160" s="823">
        <f t="shared" si="8"/>
        <v>-12100</v>
      </c>
    </row>
    <row r="161" spans="1:12" s="824" customFormat="1">
      <c r="A161" s="816">
        <f t="shared" si="7"/>
        <v>156</v>
      </c>
      <c r="B161" s="817">
        <v>12</v>
      </c>
      <c r="C161" s="818" t="s">
        <v>265</v>
      </c>
      <c r="D161" s="819" t="s">
        <v>610</v>
      </c>
      <c r="E161" s="819" t="s">
        <v>13</v>
      </c>
      <c r="F161" s="819" t="s">
        <v>266</v>
      </c>
      <c r="G161" s="820">
        <v>53</v>
      </c>
      <c r="H161" s="816" t="s">
        <v>15</v>
      </c>
      <c r="I161" s="821">
        <f t="shared" si="6"/>
        <v>636</v>
      </c>
      <c r="J161" s="823"/>
      <c r="K161" s="823">
        <f t="shared" si="8"/>
        <v>-636</v>
      </c>
    </row>
    <row r="162" spans="1:12" s="824" customFormat="1">
      <c r="A162" s="816">
        <f t="shared" si="7"/>
        <v>157</v>
      </c>
      <c r="B162" s="817">
        <v>100</v>
      </c>
      <c r="C162" s="818" t="s">
        <v>377</v>
      </c>
      <c r="D162" s="819" t="s">
        <v>610</v>
      </c>
      <c r="E162" s="819" t="s">
        <v>50</v>
      </c>
      <c r="F162" s="816" t="s">
        <v>78</v>
      </c>
      <c r="G162" s="820">
        <v>117.5</v>
      </c>
      <c r="H162" s="816" t="s">
        <v>79</v>
      </c>
      <c r="I162" s="821">
        <f t="shared" si="6"/>
        <v>11750</v>
      </c>
      <c r="J162" s="823"/>
      <c r="K162" s="823">
        <f t="shared" si="8"/>
        <v>-11750</v>
      </c>
    </row>
    <row r="163" spans="1:12" s="824" customFormat="1" ht="31.5">
      <c r="A163" s="816">
        <f t="shared" si="7"/>
        <v>158</v>
      </c>
      <c r="B163" s="817">
        <v>3</v>
      </c>
      <c r="C163" s="818" t="s">
        <v>276</v>
      </c>
      <c r="D163" s="819" t="s">
        <v>610</v>
      </c>
      <c r="E163" s="819" t="s">
        <v>13</v>
      </c>
      <c r="F163" s="816" t="s">
        <v>123</v>
      </c>
      <c r="G163" s="820">
        <v>142</v>
      </c>
      <c r="H163" s="816" t="s">
        <v>15</v>
      </c>
      <c r="I163" s="821">
        <f t="shared" si="6"/>
        <v>426</v>
      </c>
      <c r="J163" s="835"/>
      <c r="K163" s="823">
        <f t="shared" si="8"/>
        <v>-426</v>
      </c>
    </row>
    <row r="164" spans="1:12" s="824" customFormat="1" ht="31.5">
      <c r="A164" s="816">
        <f t="shared" si="7"/>
        <v>159</v>
      </c>
      <c r="B164" s="817">
        <v>3</v>
      </c>
      <c r="C164" s="818" t="s">
        <v>274</v>
      </c>
      <c r="D164" s="819" t="s">
        <v>610</v>
      </c>
      <c r="E164" s="819" t="s">
        <v>13</v>
      </c>
      <c r="F164" s="816" t="s">
        <v>275</v>
      </c>
      <c r="G164" s="820">
        <v>146.63</v>
      </c>
      <c r="H164" s="816" t="s">
        <v>15</v>
      </c>
      <c r="I164" s="821">
        <f t="shared" si="6"/>
        <v>439.89</v>
      </c>
      <c r="J164" s="823"/>
      <c r="K164" s="823">
        <f t="shared" si="8"/>
        <v>-439.89</v>
      </c>
    </row>
    <row r="165" spans="1:12" s="824" customFormat="1">
      <c r="A165" s="816">
        <f t="shared" si="7"/>
        <v>160</v>
      </c>
      <c r="B165" s="817">
        <v>600</v>
      </c>
      <c r="C165" s="818" t="s">
        <v>198</v>
      </c>
      <c r="D165" s="819" t="s">
        <v>610</v>
      </c>
      <c r="E165" s="819" t="s">
        <v>50</v>
      </c>
      <c r="F165" s="845" t="s">
        <v>199</v>
      </c>
      <c r="G165" s="846">
        <v>57.45</v>
      </c>
      <c r="H165" s="820" t="s">
        <v>15</v>
      </c>
      <c r="I165" s="821">
        <f t="shared" si="6"/>
        <v>34470</v>
      </c>
      <c r="J165" s="823"/>
      <c r="K165" s="823">
        <f t="shared" si="8"/>
        <v>-34470</v>
      </c>
    </row>
    <row r="166" spans="1:12" s="824" customFormat="1">
      <c r="A166" s="816">
        <f t="shared" si="7"/>
        <v>161</v>
      </c>
      <c r="B166" s="817">
        <v>500</v>
      </c>
      <c r="C166" s="818" t="s">
        <v>200</v>
      </c>
      <c r="D166" s="819" t="s">
        <v>610</v>
      </c>
      <c r="E166" s="819" t="s">
        <v>50</v>
      </c>
      <c r="F166" s="845" t="s">
        <v>201</v>
      </c>
      <c r="G166" s="846">
        <v>56.42</v>
      </c>
      <c r="H166" s="820" t="s">
        <v>15</v>
      </c>
      <c r="I166" s="821">
        <f t="shared" si="6"/>
        <v>28210</v>
      </c>
      <c r="J166" s="823"/>
      <c r="K166" s="823">
        <f t="shared" si="8"/>
        <v>-28210</v>
      </c>
      <c r="L166" s="835">
        <f>SUM(I128:I166)</f>
        <v>6001148.669999999</v>
      </c>
    </row>
    <row r="167" spans="1:12" s="824" customFormat="1">
      <c r="A167" s="816">
        <f t="shared" si="7"/>
        <v>162</v>
      </c>
      <c r="B167" s="817">
        <v>3000</v>
      </c>
      <c r="C167" s="818" t="s">
        <v>216</v>
      </c>
      <c r="D167" s="819" t="s">
        <v>610</v>
      </c>
      <c r="E167" s="819" t="s">
        <v>50</v>
      </c>
      <c r="F167" s="845" t="s">
        <v>217</v>
      </c>
      <c r="G167" s="846">
        <v>60.75</v>
      </c>
      <c r="H167" s="820" t="s">
        <v>834</v>
      </c>
      <c r="I167" s="821">
        <f t="shared" si="6"/>
        <v>182250</v>
      </c>
      <c r="J167" s="835"/>
      <c r="K167" s="823">
        <f t="shared" si="8"/>
        <v>-182250</v>
      </c>
      <c r="L167" s="823"/>
    </row>
    <row r="168" spans="1:12" s="824" customFormat="1">
      <c r="A168" s="816">
        <f t="shared" si="7"/>
        <v>163</v>
      </c>
      <c r="B168" s="817">
        <v>3</v>
      </c>
      <c r="C168" s="818" t="s">
        <v>280</v>
      </c>
      <c r="D168" s="819" t="s">
        <v>610</v>
      </c>
      <c r="E168" s="819" t="s">
        <v>50</v>
      </c>
      <c r="F168" s="845" t="s">
        <v>281</v>
      </c>
      <c r="G168" s="847">
        <v>40658.78</v>
      </c>
      <c r="H168" s="820" t="s">
        <v>79</v>
      </c>
      <c r="I168" s="821">
        <f t="shared" si="6"/>
        <v>121976.34</v>
      </c>
      <c r="J168" s="823"/>
      <c r="K168" s="823">
        <f t="shared" si="8"/>
        <v>-121976.34</v>
      </c>
    </row>
    <row r="169" spans="1:12" s="824" customFormat="1">
      <c r="A169" s="816">
        <f t="shared" si="7"/>
        <v>164</v>
      </c>
      <c r="B169" s="817">
        <v>10</v>
      </c>
      <c r="C169" s="818" t="s">
        <v>204</v>
      </c>
      <c r="D169" s="819" t="s">
        <v>610</v>
      </c>
      <c r="E169" s="819" t="s">
        <v>50</v>
      </c>
      <c r="F169" s="845" t="s">
        <v>205</v>
      </c>
      <c r="G169" s="847">
        <v>4554</v>
      </c>
      <c r="H169" s="820" t="s">
        <v>79</v>
      </c>
      <c r="I169" s="821">
        <f t="shared" si="6"/>
        <v>45540</v>
      </c>
      <c r="J169" s="823"/>
      <c r="K169" s="823">
        <f t="shared" si="8"/>
        <v>-45540</v>
      </c>
    </row>
    <row r="170" spans="1:12" s="824" customFormat="1">
      <c r="A170" s="816">
        <f t="shared" si="7"/>
        <v>165</v>
      </c>
      <c r="B170" s="817">
        <v>26</v>
      </c>
      <c r="C170" s="818" t="s">
        <v>277</v>
      </c>
      <c r="D170" s="819" t="s">
        <v>610</v>
      </c>
      <c r="E170" s="819" t="s">
        <v>50</v>
      </c>
      <c r="F170" s="845" t="s">
        <v>278</v>
      </c>
      <c r="G170" s="847">
        <v>24151</v>
      </c>
      <c r="H170" s="820" t="s">
        <v>15</v>
      </c>
      <c r="I170" s="821">
        <f t="shared" si="6"/>
        <v>627926</v>
      </c>
      <c r="J170" s="823"/>
      <c r="K170" s="823">
        <f t="shared" si="8"/>
        <v>-627926</v>
      </c>
    </row>
    <row r="171" spans="1:12" s="824" customFormat="1">
      <c r="A171" s="816">
        <f t="shared" si="7"/>
        <v>166</v>
      </c>
      <c r="B171" s="817">
        <v>1</v>
      </c>
      <c r="C171" s="818" t="s">
        <v>226</v>
      </c>
      <c r="D171" s="819" t="s">
        <v>610</v>
      </c>
      <c r="E171" s="819" t="s">
        <v>13</v>
      </c>
      <c r="F171" s="816" t="s">
        <v>227</v>
      </c>
      <c r="G171" s="848">
        <v>765</v>
      </c>
      <c r="H171" s="816" t="s">
        <v>228</v>
      </c>
      <c r="I171" s="821">
        <f t="shared" si="6"/>
        <v>765</v>
      </c>
      <c r="J171" s="823"/>
      <c r="K171" s="823">
        <f t="shared" si="8"/>
        <v>-765</v>
      </c>
    </row>
    <row r="172" spans="1:12" s="824" customFormat="1">
      <c r="A172" s="816">
        <f t="shared" si="7"/>
        <v>167</v>
      </c>
      <c r="B172" s="817">
        <v>20</v>
      </c>
      <c r="C172" s="818" t="s">
        <v>129</v>
      </c>
      <c r="D172" s="819" t="s">
        <v>610</v>
      </c>
      <c r="E172" s="819" t="s">
        <v>13</v>
      </c>
      <c r="F172" s="816" t="s">
        <v>130</v>
      </c>
      <c r="G172" s="820">
        <v>1024</v>
      </c>
      <c r="H172" s="816" t="s">
        <v>131</v>
      </c>
      <c r="I172" s="821">
        <f t="shared" si="6"/>
        <v>20480</v>
      </c>
      <c r="J172" s="823"/>
      <c r="K172" s="823">
        <f t="shared" si="8"/>
        <v>-20480</v>
      </c>
    </row>
    <row r="173" spans="1:12" s="824" customFormat="1" ht="79.5">
      <c r="A173" s="816">
        <f t="shared" si="7"/>
        <v>168</v>
      </c>
      <c r="B173" s="817">
        <v>10</v>
      </c>
      <c r="C173" s="818" t="s">
        <v>843</v>
      </c>
      <c r="D173" s="819" t="s">
        <v>610</v>
      </c>
      <c r="E173" s="819" t="s">
        <v>13</v>
      </c>
      <c r="F173" s="816" t="s">
        <v>24</v>
      </c>
      <c r="G173" s="820">
        <v>3299.7</v>
      </c>
      <c r="H173" s="816" t="s">
        <v>15</v>
      </c>
      <c r="I173" s="821">
        <f t="shared" si="6"/>
        <v>32997</v>
      </c>
      <c r="J173" s="823"/>
      <c r="K173" s="823">
        <f t="shared" si="8"/>
        <v>-32997</v>
      </c>
    </row>
    <row r="174" spans="1:12" s="824" customFormat="1">
      <c r="A174" s="816">
        <f t="shared" si="7"/>
        <v>169</v>
      </c>
      <c r="B174" s="817">
        <v>20</v>
      </c>
      <c r="C174" s="818" t="s">
        <v>132</v>
      </c>
      <c r="D174" s="819" t="s">
        <v>610</v>
      </c>
      <c r="E174" s="819" t="s">
        <v>13</v>
      </c>
      <c r="F174" s="816" t="s">
        <v>133</v>
      </c>
      <c r="G174" s="820">
        <v>1024</v>
      </c>
      <c r="H174" s="816" t="s">
        <v>131</v>
      </c>
      <c r="I174" s="821">
        <f t="shared" si="6"/>
        <v>20480</v>
      </c>
      <c r="J174" s="835"/>
      <c r="K174" s="823">
        <f t="shared" si="8"/>
        <v>-20480</v>
      </c>
    </row>
    <row r="175" spans="1:12" s="824" customFormat="1" ht="191.25">
      <c r="A175" s="816">
        <f t="shared" si="7"/>
        <v>170</v>
      </c>
      <c r="B175" s="817">
        <v>5840</v>
      </c>
      <c r="C175" s="818" t="s">
        <v>1289</v>
      </c>
      <c r="D175" s="819" t="s">
        <v>610</v>
      </c>
      <c r="E175" s="819" t="s">
        <v>13</v>
      </c>
      <c r="F175" s="830" t="s">
        <v>284</v>
      </c>
      <c r="G175" s="849">
        <v>1073.94</v>
      </c>
      <c r="H175" s="819" t="s">
        <v>82</v>
      </c>
      <c r="I175" s="821">
        <f t="shared" si="6"/>
        <v>6271809.6000000006</v>
      </c>
      <c r="J175" s="835"/>
      <c r="K175" s="823">
        <f t="shared" si="8"/>
        <v>-6271809.6000000006</v>
      </c>
    </row>
    <row r="176" spans="1:12" s="824" customFormat="1">
      <c r="A176" s="816">
        <f t="shared" si="7"/>
        <v>171</v>
      </c>
      <c r="B176" s="817">
        <v>58</v>
      </c>
      <c r="C176" s="818" t="s">
        <v>235</v>
      </c>
      <c r="D176" s="819" t="s">
        <v>610</v>
      </c>
      <c r="E176" s="819" t="s">
        <v>13</v>
      </c>
      <c r="F176" s="819" t="s">
        <v>236</v>
      </c>
      <c r="G176" s="849">
        <v>2745</v>
      </c>
      <c r="H176" s="819" t="s">
        <v>15</v>
      </c>
      <c r="I176" s="821">
        <f t="shared" si="6"/>
        <v>159210</v>
      </c>
      <c r="J176" s="823"/>
      <c r="K176" s="823">
        <f t="shared" si="8"/>
        <v>-159210</v>
      </c>
    </row>
    <row r="177" spans="1:11" s="824" customFormat="1">
      <c r="A177" s="816">
        <f t="shared" si="7"/>
        <v>172</v>
      </c>
      <c r="B177" s="817">
        <v>24</v>
      </c>
      <c r="C177" s="818" t="s">
        <v>1290</v>
      </c>
      <c r="D177" s="819" t="s">
        <v>610</v>
      </c>
      <c r="E177" s="819" t="s">
        <v>13</v>
      </c>
      <c r="F177" s="819" t="s">
        <v>287</v>
      </c>
      <c r="G177" s="849">
        <v>3725.45</v>
      </c>
      <c r="H177" s="819" t="s">
        <v>15</v>
      </c>
      <c r="I177" s="821">
        <f t="shared" si="6"/>
        <v>89410.799999999988</v>
      </c>
      <c r="J177" s="823"/>
      <c r="K177" s="823">
        <f t="shared" si="8"/>
        <v>-89410.799999999988</v>
      </c>
    </row>
    <row r="178" spans="1:11" s="824" customFormat="1">
      <c r="A178" s="816">
        <f t="shared" si="7"/>
        <v>173</v>
      </c>
      <c r="B178" s="817">
        <v>500</v>
      </c>
      <c r="C178" s="818" t="s">
        <v>1291</v>
      </c>
      <c r="D178" s="819" t="s">
        <v>610</v>
      </c>
      <c r="E178" s="819" t="s">
        <v>50</v>
      </c>
      <c r="F178" s="819" t="s">
        <v>289</v>
      </c>
      <c r="G178" s="849">
        <v>740</v>
      </c>
      <c r="H178" s="819" t="s">
        <v>82</v>
      </c>
      <c r="I178" s="821">
        <f t="shared" si="6"/>
        <v>370000</v>
      </c>
      <c r="J178" s="823"/>
      <c r="K178" s="823">
        <f t="shared" si="8"/>
        <v>-370000</v>
      </c>
    </row>
    <row r="179" spans="1:11" s="824" customFormat="1">
      <c r="A179" s="816">
        <f t="shared" si="7"/>
        <v>174</v>
      </c>
      <c r="B179" s="817">
        <v>1000</v>
      </c>
      <c r="C179" s="818" t="s">
        <v>844</v>
      </c>
      <c r="D179" s="819" t="s">
        <v>610</v>
      </c>
      <c r="E179" s="819" t="s">
        <v>50</v>
      </c>
      <c r="F179" s="819" t="s">
        <v>291</v>
      </c>
      <c r="G179" s="849">
        <v>759</v>
      </c>
      <c r="H179" s="819" t="s">
        <v>82</v>
      </c>
      <c r="I179" s="821">
        <f t="shared" si="6"/>
        <v>759000</v>
      </c>
      <c r="J179" s="823"/>
      <c r="K179" s="823">
        <f t="shared" si="8"/>
        <v>-759000</v>
      </c>
    </row>
    <row r="180" spans="1:11" s="824" customFormat="1">
      <c r="A180" s="816">
        <f t="shared" si="7"/>
        <v>175</v>
      </c>
      <c r="B180" s="817">
        <v>500</v>
      </c>
      <c r="C180" s="818" t="s">
        <v>1292</v>
      </c>
      <c r="D180" s="819" t="s">
        <v>610</v>
      </c>
      <c r="E180" s="819" t="s">
        <v>50</v>
      </c>
      <c r="F180" s="819" t="s">
        <v>293</v>
      </c>
      <c r="G180" s="849">
        <v>80</v>
      </c>
      <c r="H180" s="819" t="s">
        <v>82</v>
      </c>
      <c r="I180" s="821">
        <f t="shared" si="6"/>
        <v>40000</v>
      </c>
      <c r="J180" s="835"/>
      <c r="K180" s="823">
        <f t="shared" si="8"/>
        <v>-40000</v>
      </c>
    </row>
    <row r="181" spans="1:11" s="824" customFormat="1" ht="31.5">
      <c r="A181" s="816">
        <f t="shared" si="7"/>
        <v>176</v>
      </c>
      <c r="B181" s="817">
        <v>16</v>
      </c>
      <c r="C181" s="818" t="s">
        <v>294</v>
      </c>
      <c r="D181" s="819" t="s">
        <v>610</v>
      </c>
      <c r="E181" s="819" t="s">
        <v>13</v>
      </c>
      <c r="F181" s="819" t="s">
        <v>295</v>
      </c>
      <c r="G181" s="849">
        <v>2370.63</v>
      </c>
      <c r="H181" s="819" t="s">
        <v>15</v>
      </c>
      <c r="I181" s="821">
        <f t="shared" si="6"/>
        <v>37930.080000000002</v>
      </c>
      <c r="J181" s="835"/>
      <c r="K181" s="823">
        <f t="shared" si="8"/>
        <v>-37930.080000000002</v>
      </c>
    </row>
    <row r="182" spans="1:11" s="824" customFormat="1" ht="80.25">
      <c r="A182" s="816">
        <f t="shared" si="7"/>
        <v>177</v>
      </c>
      <c r="B182" s="817">
        <v>160</v>
      </c>
      <c r="C182" s="818" t="s">
        <v>1293</v>
      </c>
      <c r="D182" s="819" t="s">
        <v>610</v>
      </c>
      <c r="E182" s="819" t="s">
        <v>13</v>
      </c>
      <c r="F182" s="819" t="s">
        <v>285</v>
      </c>
      <c r="G182" s="849">
        <v>144.08000000000001</v>
      </c>
      <c r="H182" s="819" t="s">
        <v>82</v>
      </c>
      <c r="I182" s="821">
        <f t="shared" si="6"/>
        <v>23052.800000000003</v>
      </c>
      <c r="J182" s="823"/>
      <c r="K182" s="823">
        <f t="shared" si="8"/>
        <v>-23052.800000000003</v>
      </c>
    </row>
    <row r="183" spans="1:11" s="824" customFormat="1" ht="47.25">
      <c r="A183" s="816">
        <f t="shared" si="7"/>
        <v>178</v>
      </c>
      <c r="B183" s="817">
        <v>5840</v>
      </c>
      <c r="C183" s="818" t="s">
        <v>1294</v>
      </c>
      <c r="D183" s="819" t="s">
        <v>610</v>
      </c>
      <c r="E183" s="819" t="s">
        <v>13</v>
      </c>
      <c r="F183" s="819" t="s">
        <v>247</v>
      </c>
      <c r="G183" s="849">
        <v>30</v>
      </c>
      <c r="H183" s="819" t="s">
        <v>82</v>
      </c>
      <c r="I183" s="821">
        <f t="shared" si="6"/>
        <v>175200</v>
      </c>
      <c r="J183" s="823"/>
      <c r="K183" s="823">
        <f t="shared" si="8"/>
        <v>-175200</v>
      </c>
    </row>
    <row r="184" spans="1:11" s="824" customFormat="1" ht="47.25">
      <c r="A184" s="816">
        <f t="shared" si="7"/>
        <v>179</v>
      </c>
      <c r="B184" s="817">
        <v>20</v>
      </c>
      <c r="C184" s="818" t="s">
        <v>839</v>
      </c>
      <c r="D184" s="819" t="s">
        <v>610</v>
      </c>
      <c r="E184" s="819" t="s">
        <v>13</v>
      </c>
      <c r="F184" s="819" t="s">
        <v>249</v>
      </c>
      <c r="G184" s="849">
        <v>512.54999999999995</v>
      </c>
      <c r="H184" s="819" t="s">
        <v>15</v>
      </c>
      <c r="I184" s="821">
        <f t="shared" si="6"/>
        <v>10251</v>
      </c>
      <c r="J184" s="835"/>
      <c r="K184" s="823">
        <f t="shared" si="8"/>
        <v>-10251</v>
      </c>
    </row>
    <row r="185" spans="1:11" s="824" customFormat="1" ht="47.25">
      <c r="A185" s="816">
        <f t="shared" si="7"/>
        <v>180</v>
      </c>
      <c r="B185" s="817">
        <v>10</v>
      </c>
      <c r="C185" s="818" t="s">
        <v>1295</v>
      </c>
      <c r="D185" s="819" t="s">
        <v>610</v>
      </c>
      <c r="E185" s="819" t="s">
        <v>13</v>
      </c>
      <c r="F185" s="819" t="s">
        <v>251</v>
      </c>
      <c r="G185" s="849">
        <v>1132</v>
      </c>
      <c r="H185" s="819" t="s">
        <v>15</v>
      </c>
      <c r="I185" s="821">
        <f t="shared" si="6"/>
        <v>11320</v>
      </c>
      <c r="J185" s="835"/>
      <c r="K185" s="823">
        <f t="shared" si="8"/>
        <v>-11320</v>
      </c>
    </row>
    <row r="186" spans="1:11" s="824" customFormat="1" ht="33">
      <c r="A186" s="816">
        <f t="shared" si="7"/>
        <v>181</v>
      </c>
      <c r="B186" s="817">
        <v>10</v>
      </c>
      <c r="C186" s="818" t="s">
        <v>1296</v>
      </c>
      <c r="D186" s="819" t="s">
        <v>610</v>
      </c>
      <c r="E186" s="819" t="s">
        <v>13</v>
      </c>
      <c r="F186" s="819" t="s">
        <v>110</v>
      </c>
      <c r="G186" s="849">
        <v>990.68</v>
      </c>
      <c r="H186" s="819" t="s">
        <v>15</v>
      </c>
      <c r="I186" s="821">
        <f t="shared" si="6"/>
        <v>9906.7999999999993</v>
      </c>
      <c r="J186" s="823"/>
      <c r="K186" s="823">
        <f t="shared" si="8"/>
        <v>-9906.7999999999993</v>
      </c>
    </row>
    <row r="187" spans="1:11" s="824" customFormat="1" ht="80.25">
      <c r="A187" s="816">
        <f t="shared" si="7"/>
        <v>182</v>
      </c>
      <c r="B187" s="817">
        <v>10</v>
      </c>
      <c r="C187" s="818" t="s">
        <v>637</v>
      </c>
      <c r="D187" s="819" t="s">
        <v>610</v>
      </c>
      <c r="E187" s="819" t="s">
        <v>13</v>
      </c>
      <c r="F187" s="819" t="s">
        <v>111</v>
      </c>
      <c r="G187" s="849">
        <v>2643.83</v>
      </c>
      <c r="H187" s="819" t="s">
        <v>15</v>
      </c>
      <c r="I187" s="821">
        <f t="shared" si="6"/>
        <v>26438.3</v>
      </c>
      <c r="J187" s="823"/>
      <c r="K187" s="823">
        <f t="shared" si="8"/>
        <v>-26438.3</v>
      </c>
    </row>
    <row r="188" spans="1:11" s="824" customFormat="1" ht="95.25">
      <c r="A188" s="816">
        <f t="shared" si="7"/>
        <v>183</v>
      </c>
      <c r="B188" s="817">
        <v>208.3</v>
      </c>
      <c r="C188" s="818" t="s">
        <v>1297</v>
      </c>
      <c r="D188" s="819" t="s">
        <v>610</v>
      </c>
      <c r="E188" s="819" t="s">
        <v>13</v>
      </c>
      <c r="F188" s="819" t="s">
        <v>76</v>
      </c>
      <c r="G188" s="849">
        <v>41</v>
      </c>
      <c r="H188" s="819" t="s">
        <v>74</v>
      </c>
      <c r="I188" s="821">
        <f t="shared" si="6"/>
        <v>8540.3000000000011</v>
      </c>
      <c r="J188" s="823"/>
      <c r="K188" s="823">
        <f t="shared" si="8"/>
        <v>-8540.3000000000011</v>
      </c>
    </row>
    <row r="189" spans="1:11" s="824" customFormat="1" ht="47.25">
      <c r="A189" s="816">
        <f t="shared" si="7"/>
        <v>184</v>
      </c>
      <c r="B189" s="817">
        <v>10.5</v>
      </c>
      <c r="C189" s="818" t="s">
        <v>112</v>
      </c>
      <c r="D189" s="819" t="s">
        <v>610</v>
      </c>
      <c r="E189" s="819" t="s">
        <v>13</v>
      </c>
      <c r="F189" s="819" t="s">
        <v>113</v>
      </c>
      <c r="G189" s="849">
        <v>6579</v>
      </c>
      <c r="H189" s="819" t="s">
        <v>114</v>
      </c>
      <c r="I189" s="821">
        <f t="shared" si="6"/>
        <v>69079.5</v>
      </c>
      <c r="J189" s="823"/>
      <c r="K189" s="823">
        <f t="shared" si="8"/>
        <v>-69079.5</v>
      </c>
    </row>
    <row r="190" spans="1:11" s="824" customFormat="1" ht="31.5">
      <c r="A190" s="816">
        <f t="shared" si="7"/>
        <v>185</v>
      </c>
      <c r="B190" s="817">
        <v>0.31</v>
      </c>
      <c r="C190" s="818" t="s">
        <v>115</v>
      </c>
      <c r="D190" s="819" t="s">
        <v>610</v>
      </c>
      <c r="E190" s="819" t="s">
        <v>13</v>
      </c>
      <c r="F190" s="819" t="s">
        <v>116</v>
      </c>
      <c r="G190" s="849">
        <v>3893</v>
      </c>
      <c r="H190" s="819" t="s">
        <v>114</v>
      </c>
      <c r="I190" s="821">
        <f t="shared" si="6"/>
        <v>1206.83</v>
      </c>
      <c r="J190" s="823"/>
      <c r="K190" s="823">
        <f t="shared" si="8"/>
        <v>-1206.83</v>
      </c>
    </row>
    <row r="191" spans="1:11" s="824" customFormat="1" ht="78.75">
      <c r="A191" s="816">
        <f t="shared" si="7"/>
        <v>186</v>
      </c>
      <c r="B191" s="817">
        <v>0.9</v>
      </c>
      <c r="C191" s="818" t="s">
        <v>634</v>
      </c>
      <c r="D191" s="819" t="s">
        <v>610</v>
      </c>
      <c r="E191" s="819" t="s">
        <v>13</v>
      </c>
      <c r="F191" s="819" t="s">
        <v>57</v>
      </c>
      <c r="G191" s="849">
        <v>3426</v>
      </c>
      <c r="H191" s="819" t="s">
        <v>58</v>
      </c>
      <c r="I191" s="821">
        <f t="shared" si="6"/>
        <v>3083.4</v>
      </c>
      <c r="J191" s="823"/>
      <c r="K191" s="823">
        <f t="shared" si="8"/>
        <v>-3083.4</v>
      </c>
    </row>
    <row r="192" spans="1:11" s="824" customFormat="1" ht="31.5">
      <c r="A192" s="816">
        <f t="shared" si="7"/>
        <v>187</v>
      </c>
      <c r="B192" s="817">
        <v>8</v>
      </c>
      <c r="C192" s="818" t="s">
        <v>300</v>
      </c>
      <c r="D192" s="819" t="s">
        <v>610</v>
      </c>
      <c r="E192" s="819" t="s">
        <v>13</v>
      </c>
      <c r="F192" s="819" t="s">
        <v>301</v>
      </c>
      <c r="G192" s="849">
        <v>3200</v>
      </c>
      <c r="H192" s="819" t="s">
        <v>15</v>
      </c>
      <c r="I192" s="821">
        <f t="shared" si="6"/>
        <v>25600</v>
      </c>
      <c r="J192" s="823"/>
      <c r="K192" s="823">
        <f t="shared" si="8"/>
        <v>-25600</v>
      </c>
    </row>
    <row r="193" spans="1:13" s="824" customFormat="1">
      <c r="A193" s="816">
        <f t="shared" si="7"/>
        <v>188</v>
      </c>
      <c r="B193" s="817">
        <v>16</v>
      </c>
      <c r="C193" s="818" t="s">
        <v>1287</v>
      </c>
      <c r="D193" s="819" t="s">
        <v>610</v>
      </c>
      <c r="E193" s="819" t="s">
        <v>50</v>
      </c>
      <c r="F193" s="819" t="s">
        <v>260</v>
      </c>
      <c r="G193" s="849">
        <v>2789</v>
      </c>
      <c r="H193" s="819" t="s">
        <v>15</v>
      </c>
      <c r="I193" s="821">
        <f t="shared" si="6"/>
        <v>44624</v>
      </c>
      <c r="J193" s="823"/>
      <c r="K193" s="823">
        <f t="shared" si="8"/>
        <v>-44624</v>
      </c>
    </row>
    <row r="194" spans="1:13" s="824" customFormat="1" ht="63">
      <c r="A194" s="816">
        <f t="shared" si="7"/>
        <v>189</v>
      </c>
      <c r="B194" s="817">
        <v>16</v>
      </c>
      <c r="C194" s="818" t="s">
        <v>672</v>
      </c>
      <c r="D194" s="819" t="s">
        <v>610</v>
      </c>
      <c r="E194" s="819" t="s">
        <v>13</v>
      </c>
      <c r="F194" s="819" t="s">
        <v>69</v>
      </c>
      <c r="G194" s="849">
        <v>1234.2</v>
      </c>
      <c r="H194" s="819" t="s">
        <v>15</v>
      </c>
      <c r="I194" s="821">
        <f t="shared" si="6"/>
        <v>19747.2</v>
      </c>
      <c r="J194" s="823"/>
      <c r="K194" s="823">
        <f t="shared" si="8"/>
        <v>-19747.2</v>
      </c>
    </row>
    <row r="195" spans="1:13" s="824" customFormat="1" ht="63">
      <c r="A195" s="816">
        <f t="shared" si="7"/>
        <v>190</v>
      </c>
      <c r="B195" s="817">
        <v>16</v>
      </c>
      <c r="C195" s="818" t="s">
        <v>262</v>
      </c>
      <c r="D195" s="819" t="s">
        <v>610</v>
      </c>
      <c r="E195" s="819" t="s">
        <v>13</v>
      </c>
      <c r="F195" s="819" t="s">
        <v>71</v>
      </c>
      <c r="G195" s="849">
        <v>386</v>
      </c>
      <c r="H195" s="819" t="s">
        <v>15</v>
      </c>
      <c r="I195" s="821">
        <f t="shared" si="6"/>
        <v>6176</v>
      </c>
      <c r="J195" s="823"/>
      <c r="K195" s="823">
        <f t="shared" si="8"/>
        <v>-6176</v>
      </c>
    </row>
    <row r="196" spans="1:13" s="824" customFormat="1" ht="78.75">
      <c r="A196" s="816">
        <f t="shared" si="7"/>
        <v>191</v>
      </c>
      <c r="B196" s="817">
        <v>60</v>
      </c>
      <c r="C196" s="818" t="s">
        <v>1298</v>
      </c>
      <c r="D196" s="819" t="s">
        <v>610</v>
      </c>
      <c r="E196" s="819" t="s">
        <v>50</v>
      </c>
      <c r="F196" s="819" t="s">
        <v>264</v>
      </c>
      <c r="G196" s="849">
        <v>484</v>
      </c>
      <c r="H196" s="819" t="s">
        <v>15</v>
      </c>
      <c r="I196" s="821">
        <f t="shared" si="6"/>
        <v>29040</v>
      </c>
      <c r="J196" s="823"/>
      <c r="K196" s="823">
        <f t="shared" si="8"/>
        <v>-29040</v>
      </c>
    </row>
    <row r="197" spans="1:13" s="824" customFormat="1">
      <c r="A197" s="816">
        <f t="shared" si="7"/>
        <v>192</v>
      </c>
      <c r="B197" s="817">
        <v>16</v>
      </c>
      <c r="C197" s="818" t="s">
        <v>265</v>
      </c>
      <c r="D197" s="819" t="s">
        <v>610</v>
      </c>
      <c r="E197" s="819" t="s">
        <v>13</v>
      </c>
      <c r="F197" s="819" t="s">
        <v>266</v>
      </c>
      <c r="G197" s="849">
        <v>53</v>
      </c>
      <c r="H197" s="819" t="s">
        <v>15</v>
      </c>
      <c r="I197" s="821">
        <f t="shared" si="6"/>
        <v>848</v>
      </c>
      <c r="J197" s="823"/>
      <c r="K197" s="823">
        <f t="shared" si="8"/>
        <v>-848</v>
      </c>
    </row>
    <row r="198" spans="1:13" s="824" customFormat="1">
      <c r="A198" s="816">
        <f t="shared" si="7"/>
        <v>193</v>
      </c>
      <c r="B198" s="817">
        <v>80</v>
      </c>
      <c r="C198" s="818" t="s">
        <v>1299</v>
      </c>
      <c r="D198" s="819" t="s">
        <v>610</v>
      </c>
      <c r="E198" s="819" t="s">
        <v>50</v>
      </c>
      <c r="F198" s="819" t="s">
        <v>78</v>
      </c>
      <c r="G198" s="849">
        <v>117.5</v>
      </c>
      <c r="H198" s="819" t="s">
        <v>79</v>
      </c>
      <c r="I198" s="821">
        <f t="shared" si="6"/>
        <v>9400</v>
      </c>
      <c r="J198" s="823"/>
      <c r="K198" s="823">
        <f t="shared" si="8"/>
        <v>-9400</v>
      </c>
    </row>
    <row r="199" spans="1:13" s="824" customFormat="1" ht="31.5">
      <c r="A199" s="816">
        <f t="shared" si="7"/>
        <v>194</v>
      </c>
      <c r="B199" s="817">
        <v>8</v>
      </c>
      <c r="C199" s="818" t="s">
        <v>674</v>
      </c>
      <c r="D199" s="819" t="s">
        <v>610</v>
      </c>
      <c r="E199" s="819" t="s">
        <v>13</v>
      </c>
      <c r="F199" s="819" t="s">
        <v>123</v>
      </c>
      <c r="G199" s="849">
        <v>142</v>
      </c>
      <c r="H199" s="819" t="s">
        <v>15</v>
      </c>
      <c r="I199" s="821">
        <f t="shared" ref="I199:I208" si="9">B199*G199</f>
        <v>1136</v>
      </c>
      <c r="J199" s="823"/>
      <c r="K199" s="823">
        <f t="shared" si="8"/>
        <v>-1136</v>
      </c>
    </row>
    <row r="200" spans="1:13" s="824" customFormat="1" ht="31.5">
      <c r="A200" s="816">
        <f t="shared" ref="A200:A208" si="10">A199+1</f>
        <v>195</v>
      </c>
      <c r="B200" s="817">
        <v>8</v>
      </c>
      <c r="C200" s="818" t="s">
        <v>274</v>
      </c>
      <c r="D200" s="819" t="s">
        <v>610</v>
      </c>
      <c r="E200" s="819" t="s">
        <v>13</v>
      </c>
      <c r="F200" s="819" t="s">
        <v>275</v>
      </c>
      <c r="G200" s="849">
        <v>146.63</v>
      </c>
      <c r="H200" s="819" t="s">
        <v>15</v>
      </c>
      <c r="I200" s="821">
        <f t="shared" si="9"/>
        <v>1173.04</v>
      </c>
      <c r="J200" s="823"/>
      <c r="K200" s="823">
        <f>J200-I200</f>
        <v>-1173.04</v>
      </c>
    </row>
    <row r="201" spans="1:13" s="824" customFormat="1">
      <c r="A201" s="816">
        <f t="shared" si="10"/>
        <v>196</v>
      </c>
      <c r="B201" s="817">
        <v>24</v>
      </c>
      <c r="C201" s="818" t="s">
        <v>305</v>
      </c>
      <c r="D201" s="819" t="s">
        <v>610</v>
      </c>
      <c r="E201" s="819" t="s">
        <v>50</v>
      </c>
      <c r="F201" s="817" t="s">
        <v>306</v>
      </c>
      <c r="G201" s="817">
        <v>4110.17</v>
      </c>
      <c r="H201" s="817" t="s">
        <v>15</v>
      </c>
      <c r="I201" s="821">
        <f t="shared" si="9"/>
        <v>98644.08</v>
      </c>
      <c r="J201" s="823"/>
      <c r="K201" s="823">
        <f>J201-I201</f>
        <v>-98644.08</v>
      </c>
      <c r="L201" s="823">
        <f>K201-J201</f>
        <v>-98644.08</v>
      </c>
    </row>
    <row r="202" spans="1:13" s="824" customFormat="1">
      <c r="A202" s="816">
        <f t="shared" si="10"/>
        <v>197</v>
      </c>
      <c r="B202" s="817">
        <v>8</v>
      </c>
      <c r="C202" s="818" t="s">
        <v>307</v>
      </c>
      <c r="D202" s="819" t="s">
        <v>610</v>
      </c>
      <c r="E202" s="819" t="s">
        <v>50</v>
      </c>
      <c r="F202" s="817" t="s">
        <v>308</v>
      </c>
      <c r="G202" s="817">
        <v>1372.88</v>
      </c>
      <c r="H202" s="817" t="s">
        <v>15</v>
      </c>
      <c r="I202" s="821">
        <f t="shared" si="9"/>
        <v>10983.04</v>
      </c>
      <c r="J202" s="823"/>
      <c r="K202" s="823">
        <f>J202-I202</f>
        <v>-10983.04</v>
      </c>
      <c r="L202" s="823"/>
    </row>
    <row r="203" spans="1:13" s="824" customFormat="1">
      <c r="A203" s="816">
        <f t="shared" si="10"/>
        <v>198</v>
      </c>
      <c r="B203" s="817">
        <v>8</v>
      </c>
      <c r="C203" s="818" t="s">
        <v>309</v>
      </c>
      <c r="D203" s="819" t="s">
        <v>610</v>
      </c>
      <c r="E203" s="819" t="s">
        <v>50</v>
      </c>
      <c r="F203" s="817" t="s">
        <v>310</v>
      </c>
      <c r="G203" s="817">
        <v>1459.83</v>
      </c>
      <c r="H203" s="817" t="s">
        <v>15</v>
      </c>
      <c r="I203" s="821">
        <f t="shared" si="9"/>
        <v>11678.64</v>
      </c>
      <c r="J203" s="823"/>
      <c r="K203" s="823">
        <f>J203-I203</f>
        <v>-11678.64</v>
      </c>
      <c r="L203" s="823"/>
      <c r="M203" s="823">
        <f>SUM(I167:I203)</f>
        <v>9376903.7500000019</v>
      </c>
    </row>
    <row r="204" spans="1:13">
      <c r="A204" s="816">
        <f t="shared" si="10"/>
        <v>199</v>
      </c>
      <c r="B204" s="817">
        <v>500</v>
      </c>
      <c r="C204" s="818" t="s">
        <v>202</v>
      </c>
      <c r="D204" s="819" t="s">
        <v>610</v>
      </c>
      <c r="E204" s="819" t="s">
        <v>50</v>
      </c>
      <c r="F204" s="817" t="s">
        <v>203</v>
      </c>
      <c r="G204" s="817">
        <v>56.5</v>
      </c>
      <c r="H204" s="817" t="s">
        <v>79</v>
      </c>
      <c r="I204" s="821">
        <f t="shared" si="9"/>
        <v>28250</v>
      </c>
      <c r="J204" s="850"/>
    </row>
    <row r="205" spans="1:13">
      <c r="A205" s="816">
        <f t="shared" si="10"/>
        <v>200</v>
      </c>
      <c r="B205" s="817">
        <v>600</v>
      </c>
      <c r="C205" s="818" t="s">
        <v>214</v>
      </c>
      <c r="D205" s="819" t="s">
        <v>610</v>
      </c>
      <c r="E205" s="819" t="s">
        <v>50</v>
      </c>
      <c r="F205" s="817" t="s">
        <v>215</v>
      </c>
      <c r="G205" s="817">
        <v>58.45</v>
      </c>
      <c r="H205" s="817" t="s">
        <v>79</v>
      </c>
      <c r="I205" s="821">
        <f t="shared" si="9"/>
        <v>35070</v>
      </c>
      <c r="J205" s="850"/>
      <c r="K205" s="850"/>
    </row>
    <row r="206" spans="1:13">
      <c r="A206" s="816">
        <f t="shared" si="10"/>
        <v>201</v>
      </c>
      <c r="B206" s="817">
        <v>300</v>
      </c>
      <c r="C206" s="818" t="s">
        <v>847</v>
      </c>
      <c r="D206" s="819" t="s">
        <v>610</v>
      </c>
      <c r="E206" s="819" t="s">
        <v>50</v>
      </c>
      <c r="F206" s="817" t="s">
        <v>848</v>
      </c>
      <c r="G206" s="817">
        <v>58.15</v>
      </c>
      <c r="H206" s="817" t="s">
        <v>79</v>
      </c>
      <c r="I206" s="821">
        <f t="shared" si="9"/>
        <v>17445</v>
      </c>
      <c r="K206" s="851">
        <f>J206-I206</f>
        <v>-17445</v>
      </c>
      <c r="M206" s="850">
        <f>M203+L166+L128</f>
        <v>17720946.659720004</v>
      </c>
    </row>
    <row r="207" spans="1:13">
      <c r="A207" s="816">
        <f t="shared" si="10"/>
        <v>202</v>
      </c>
      <c r="B207" s="817">
        <v>5000</v>
      </c>
      <c r="C207" s="818" t="s">
        <v>216</v>
      </c>
      <c r="D207" s="819" t="s">
        <v>610</v>
      </c>
      <c r="E207" s="819" t="s">
        <v>50</v>
      </c>
      <c r="F207" s="817" t="s">
        <v>217</v>
      </c>
      <c r="G207" s="817">
        <v>60.75</v>
      </c>
      <c r="H207" s="817" t="s">
        <v>79</v>
      </c>
      <c r="I207" s="821">
        <f t="shared" si="9"/>
        <v>303750</v>
      </c>
    </row>
    <row r="208" spans="1:13">
      <c r="A208" s="816">
        <f t="shared" si="10"/>
        <v>203</v>
      </c>
      <c r="B208" s="817">
        <v>8</v>
      </c>
      <c r="C208" s="818" t="s">
        <v>845</v>
      </c>
      <c r="D208" s="819" t="s">
        <v>610</v>
      </c>
      <c r="E208" s="819" t="s">
        <v>50</v>
      </c>
      <c r="F208" s="817" t="s">
        <v>846</v>
      </c>
      <c r="G208" s="817">
        <v>18150</v>
      </c>
      <c r="H208" s="817" t="s">
        <v>15</v>
      </c>
      <c r="I208" s="821">
        <f t="shared" si="9"/>
        <v>145200</v>
      </c>
    </row>
    <row r="209" spans="1:9" ht="16.5">
      <c r="A209" s="816"/>
      <c r="B209" s="1406" t="s">
        <v>1300</v>
      </c>
      <c r="C209" s="1406"/>
      <c r="D209" s="1406"/>
      <c r="E209" s="1406"/>
      <c r="F209" s="1406"/>
      <c r="G209" s="1406"/>
      <c r="H209" s="1406"/>
      <c r="I209" s="852">
        <f>SUM(I6:I208)</f>
        <v>18250661.659719996</v>
      </c>
    </row>
    <row r="210" spans="1:9" ht="18.75">
      <c r="A210" s="816"/>
      <c r="B210" s="853" t="s">
        <v>676</v>
      </c>
      <c r="C210" s="854"/>
      <c r="D210" s="855"/>
      <c r="E210" s="855"/>
      <c r="F210" s="855"/>
      <c r="G210" s="856"/>
      <c r="H210" s="855"/>
      <c r="I210" s="852"/>
    </row>
    <row r="211" spans="1:9" ht="15.75" customHeight="1">
      <c r="A211" s="816">
        <v>204</v>
      </c>
      <c r="B211" s="857">
        <v>24</v>
      </c>
      <c r="C211" s="858" t="s">
        <v>401</v>
      </c>
      <c r="D211" s="859" t="s">
        <v>365</v>
      </c>
      <c r="E211" s="859" t="s">
        <v>402</v>
      </c>
      <c r="F211" s="860" t="s">
        <v>403</v>
      </c>
      <c r="G211" s="861">
        <v>2165</v>
      </c>
      <c r="H211" s="862" t="s">
        <v>404</v>
      </c>
      <c r="I211" s="863">
        <f>G211*B211</f>
        <v>51960</v>
      </c>
    </row>
    <row r="212" spans="1:9" ht="47.25">
      <c r="A212" s="816">
        <v>205</v>
      </c>
      <c r="B212" s="857">
        <v>2</v>
      </c>
      <c r="C212" s="858" t="s">
        <v>405</v>
      </c>
      <c r="D212" s="859" t="s">
        <v>365</v>
      </c>
      <c r="E212" s="859" t="s">
        <v>402</v>
      </c>
      <c r="F212" s="860" t="s">
        <v>406</v>
      </c>
      <c r="G212" s="861">
        <v>5665</v>
      </c>
      <c r="H212" s="862" t="s">
        <v>15</v>
      </c>
      <c r="I212" s="863">
        <f t="shared" ref="I212:I275" si="11">G212*B212</f>
        <v>11330</v>
      </c>
    </row>
    <row r="213" spans="1:9">
      <c r="A213" s="816">
        <v>206</v>
      </c>
      <c r="B213" s="857">
        <v>2</v>
      </c>
      <c r="C213" s="864" t="s">
        <v>407</v>
      </c>
      <c r="D213" s="859" t="s">
        <v>365</v>
      </c>
      <c r="E213" s="859" t="s">
        <v>402</v>
      </c>
      <c r="F213" s="860" t="s">
        <v>408</v>
      </c>
      <c r="G213" s="861">
        <v>4500</v>
      </c>
      <c r="H213" s="862" t="s">
        <v>15</v>
      </c>
      <c r="I213" s="863">
        <f t="shared" si="11"/>
        <v>9000</v>
      </c>
    </row>
    <row r="214" spans="1:9" ht="31.5">
      <c r="A214" s="816">
        <v>207</v>
      </c>
      <c r="B214" s="857">
        <v>7500</v>
      </c>
      <c r="C214" s="858" t="s">
        <v>409</v>
      </c>
      <c r="D214" s="859" t="s">
        <v>365</v>
      </c>
      <c r="E214" s="859" t="s">
        <v>402</v>
      </c>
      <c r="F214" s="860" t="s">
        <v>410</v>
      </c>
      <c r="G214" s="861">
        <v>5</v>
      </c>
      <c r="H214" s="862" t="s">
        <v>411</v>
      </c>
      <c r="I214" s="863">
        <f t="shared" si="11"/>
        <v>37500</v>
      </c>
    </row>
    <row r="215" spans="1:9" ht="94.5">
      <c r="A215" s="816">
        <v>208</v>
      </c>
      <c r="B215" s="865">
        <v>27.65</v>
      </c>
      <c r="C215" s="866" t="s">
        <v>412</v>
      </c>
      <c r="D215" s="859" t="s">
        <v>365</v>
      </c>
      <c r="E215" s="859" t="s">
        <v>402</v>
      </c>
      <c r="F215" s="867" t="s">
        <v>413</v>
      </c>
      <c r="G215" s="868">
        <v>1440</v>
      </c>
      <c r="H215" s="869" t="s">
        <v>414</v>
      </c>
      <c r="I215" s="863">
        <f t="shared" si="11"/>
        <v>39816</v>
      </c>
    </row>
    <row r="216" spans="1:9" ht="78.75">
      <c r="A216" s="816">
        <v>209</v>
      </c>
      <c r="B216" s="865">
        <v>771.84</v>
      </c>
      <c r="C216" s="866" t="s">
        <v>415</v>
      </c>
      <c r="D216" s="859" t="s">
        <v>365</v>
      </c>
      <c r="E216" s="859" t="s">
        <v>402</v>
      </c>
      <c r="F216" s="867" t="s">
        <v>368</v>
      </c>
      <c r="G216" s="868">
        <v>486</v>
      </c>
      <c r="H216" s="869" t="s">
        <v>414</v>
      </c>
      <c r="I216" s="863">
        <f t="shared" si="11"/>
        <v>375114.23999999999</v>
      </c>
    </row>
    <row r="217" spans="1:9" ht="31.5">
      <c r="A217" s="816">
        <v>210</v>
      </c>
      <c r="B217" s="865">
        <v>144</v>
      </c>
      <c r="C217" s="866" t="s">
        <v>416</v>
      </c>
      <c r="D217" s="859" t="s">
        <v>365</v>
      </c>
      <c r="E217" s="859" t="s">
        <v>402</v>
      </c>
      <c r="F217" s="867" t="s">
        <v>417</v>
      </c>
      <c r="G217" s="868">
        <v>144</v>
      </c>
      <c r="H217" s="869" t="s">
        <v>418</v>
      </c>
      <c r="I217" s="863">
        <f t="shared" si="11"/>
        <v>20736</v>
      </c>
    </row>
    <row r="218" spans="1:9" ht="63">
      <c r="A218" s="816">
        <v>211</v>
      </c>
      <c r="B218" s="865">
        <v>144</v>
      </c>
      <c r="C218" s="866" t="s">
        <v>419</v>
      </c>
      <c r="D218" s="859" t="s">
        <v>365</v>
      </c>
      <c r="E218" s="859" t="s">
        <v>402</v>
      </c>
      <c r="F218" s="867" t="s">
        <v>420</v>
      </c>
      <c r="G218" s="868">
        <v>93</v>
      </c>
      <c r="H218" s="869" t="s">
        <v>15</v>
      </c>
      <c r="I218" s="863">
        <f t="shared" si="11"/>
        <v>13392</v>
      </c>
    </row>
    <row r="219" spans="1:9" ht="47.25">
      <c r="A219" s="816">
        <v>212</v>
      </c>
      <c r="B219" s="865">
        <v>211.23</v>
      </c>
      <c r="C219" s="866" t="s">
        <v>421</v>
      </c>
      <c r="D219" s="859" t="s">
        <v>365</v>
      </c>
      <c r="E219" s="859" t="s">
        <v>402</v>
      </c>
      <c r="F219" s="867" t="s">
        <v>422</v>
      </c>
      <c r="G219" s="868">
        <v>202</v>
      </c>
      <c r="H219" s="869" t="s">
        <v>414</v>
      </c>
      <c r="I219" s="863">
        <f t="shared" si="11"/>
        <v>42668.46</v>
      </c>
    </row>
    <row r="220" spans="1:9" ht="126">
      <c r="A220" s="816">
        <v>213</v>
      </c>
      <c r="B220" s="865">
        <v>90.38000000000001</v>
      </c>
      <c r="C220" s="866" t="s">
        <v>423</v>
      </c>
      <c r="D220" s="859" t="s">
        <v>365</v>
      </c>
      <c r="E220" s="859" t="s">
        <v>402</v>
      </c>
      <c r="F220" s="867" t="s">
        <v>424</v>
      </c>
      <c r="G220" s="868">
        <v>4923</v>
      </c>
      <c r="H220" s="869" t="s">
        <v>414</v>
      </c>
      <c r="I220" s="863">
        <f t="shared" si="11"/>
        <v>444940.74000000005</v>
      </c>
    </row>
    <row r="221" spans="1:9" ht="189">
      <c r="A221" s="816">
        <v>214</v>
      </c>
      <c r="B221" s="865">
        <v>74.89</v>
      </c>
      <c r="C221" s="866" t="s">
        <v>425</v>
      </c>
      <c r="D221" s="859" t="s">
        <v>365</v>
      </c>
      <c r="E221" s="859" t="s">
        <v>402</v>
      </c>
      <c r="F221" s="867" t="s">
        <v>426</v>
      </c>
      <c r="G221" s="868">
        <v>9675</v>
      </c>
      <c r="H221" s="869" t="s">
        <v>414</v>
      </c>
      <c r="I221" s="863">
        <f t="shared" si="11"/>
        <v>724560.75</v>
      </c>
    </row>
    <row r="222" spans="1:9" ht="94.5">
      <c r="A222" s="816">
        <v>215</v>
      </c>
      <c r="B222" s="865">
        <v>21</v>
      </c>
      <c r="C222" s="866" t="s">
        <v>427</v>
      </c>
      <c r="D222" s="859" t="s">
        <v>365</v>
      </c>
      <c r="E222" s="859" t="s">
        <v>402</v>
      </c>
      <c r="F222" s="867" t="s">
        <v>428</v>
      </c>
      <c r="G222" s="868">
        <v>13424</v>
      </c>
      <c r="H222" s="869" t="s">
        <v>414</v>
      </c>
      <c r="I222" s="863">
        <f t="shared" si="11"/>
        <v>281904</v>
      </c>
    </row>
    <row r="223" spans="1:9" ht="189">
      <c r="A223" s="816">
        <v>216</v>
      </c>
      <c r="B223" s="865">
        <v>5.37</v>
      </c>
      <c r="C223" s="866" t="s">
        <v>429</v>
      </c>
      <c r="D223" s="859" t="s">
        <v>365</v>
      </c>
      <c r="E223" s="859" t="s">
        <v>402</v>
      </c>
      <c r="F223" s="867" t="s">
        <v>430</v>
      </c>
      <c r="G223" s="868">
        <v>12546</v>
      </c>
      <c r="H223" s="869" t="s">
        <v>414</v>
      </c>
      <c r="I223" s="863">
        <f t="shared" si="11"/>
        <v>67372.02</v>
      </c>
    </row>
    <row r="224" spans="1:9" ht="94.5">
      <c r="A224" s="816">
        <v>217</v>
      </c>
      <c r="B224" s="865">
        <v>18.400000000000002</v>
      </c>
      <c r="C224" s="866" t="s">
        <v>431</v>
      </c>
      <c r="D224" s="859" t="s">
        <v>365</v>
      </c>
      <c r="E224" s="859" t="s">
        <v>402</v>
      </c>
      <c r="F224" s="867" t="s">
        <v>432</v>
      </c>
      <c r="G224" s="868">
        <v>12462</v>
      </c>
      <c r="H224" s="869" t="s">
        <v>414</v>
      </c>
      <c r="I224" s="863">
        <f t="shared" si="11"/>
        <v>229300.80000000002</v>
      </c>
    </row>
    <row r="225" spans="1:9" ht="204.75">
      <c r="A225" s="816">
        <v>218</v>
      </c>
      <c r="B225" s="865">
        <v>1.82</v>
      </c>
      <c r="C225" s="866" t="s">
        <v>433</v>
      </c>
      <c r="D225" s="859" t="s">
        <v>365</v>
      </c>
      <c r="E225" s="859" t="s">
        <v>402</v>
      </c>
      <c r="F225" s="867" t="s">
        <v>434</v>
      </c>
      <c r="G225" s="868">
        <v>13253</v>
      </c>
      <c r="H225" s="869" t="s">
        <v>414</v>
      </c>
      <c r="I225" s="863">
        <f t="shared" si="11"/>
        <v>24120.46</v>
      </c>
    </row>
    <row r="226" spans="1:9" ht="94.5">
      <c r="A226" s="816">
        <v>219</v>
      </c>
      <c r="B226" s="865">
        <v>43.83</v>
      </c>
      <c r="C226" s="866" t="s">
        <v>435</v>
      </c>
      <c r="D226" s="859" t="s">
        <v>365</v>
      </c>
      <c r="E226" s="859" t="s">
        <v>402</v>
      </c>
      <c r="F226" s="867" t="s">
        <v>436</v>
      </c>
      <c r="G226" s="868">
        <v>11050</v>
      </c>
      <c r="H226" s="869" t="s">
        <v>414</v>
      </c>
      <c r="I226" s="863">
        <f t="shared" si="11"/>
        <v>484321.5</v>
      </c>
    </row>
    <row r="227" spans="1:9" ht="78.75">
      <c r="A227" s="816">
        <v>220</v>
      </c>
      <c r="B227" s="865">
        <v>17.5</v>
      </c>
      <c r="C227" s="866" t="s">
        <v>437</v>
      </c>
      <c r="D227" s="859" t="s">
        <v>365</v>
      </c>
      <c r="E227" s="859" t="s">
        <v>402</v>
      </c>
      <c r="F227" s="867" t="s">
        <v>438</v>
      </c>
      <c r="G227" s="868">
        <v>75636</v>
      </c>
      <c r="H227" s="869" t="s">
        <v>439</v>
      </c>
      <c r="I227" s="863">
        <f t="shared" si="11"/>
        <v>1323630</v>
      </c>
    </row>
    <row r="228" spans="1:9" ht="78.75">
      <c r="A228" s="816">
        <v>221</v>
      </c>
      <c r="B228" s="865">
        <v>232</v>
      </c>
      <c r="C228" s="866" t="s">
        <v>440</v>
      </c>
      <c r="D228" s="859" t="s">
        <v>365</v>
      </c>
      <c r="E228" s="859" t="s">
        <v>402</v>
      </c>
      <c r="F228" s="867" t="s">
        <v>441</v>
      </c>
      <c r="G228" s="868">
        <v>5036</v>
      </c>
      <c r="H228" s="869" t="s">
        <v>414</v>
      </c>
      <c r="I228" s="863">
        <f t="shared" si="11"/>
        <v>1168352</v>
      </c>
    </row>
    <row r="229" spans="1:9" ht="63">
      <c r="A229" s="816">
        <v>222</v>
      </c>
      <c r="B229" s="865">
        <v>80.460000000000008</v>
      </c>
      <c r="C229" s="866" t="s">
        <v>442</v>
      </c>
      <c r="D229" s="859" t="s">
        <v>365</v>
      </c>
      <c r="E229" s="859" t="s">
        <v>402</v>
      </c>
      <c r="F229" s="867" t="s">
        <v>443</v>
      </c>
      <c r="G229" s="868">
        <v>124</v>
      </c>
      <c r="H229" s="869" t="s">
        <v>444</v>
      </c>
      <c r="I229" s="863">
        <f t="shared" si="11"/>
        <v>9977.0400000000009</v>
      </c>
    </row>
    <row r="230" spans="1:9" ht="78.75">
      <c r="A230" s="816">
        <v>223</v>
      </c>
      <c r="B230" s="865">
        <v>95.54</v>
      </c>
      <c r="C230" s="866" t="s">
        <v>445</v>
      </c>
      <c r="D230" s="859" t="s">
        <v>365</v>
      </c>
      <c r="E230" s="859" t="s">
        <v>402</v>
      </c>
      <c r="F230" s="867" t="s">
        <v>366</v>
      </c>
      <c r="G230" s="868">
        <v>8374</v>
      </c>
      <c r="H230" s="869" t="s">
        <v>414</v>
      </c>
      <c r="I230" s="863">
        <f t="shared" si="11"/>
        <v>800051.96000000008</v>
      </c>
    </row>
    <row r="231" spans="1:9" ht="47.25">
      <c r="A231" s="816">
        <v>224</v>
      </c>
      <c r="B231" s="865">
        <v>372.29999999999995</v>
      </c>
      <c r="C231" s="866" t="s">
        <v>446</v>
      </c>
      <c r="D231" s="859" t="s">
        <v>365</v>
      </c>
      <c r="E231" s="859" t="s">
        <v>402</v>
      </c>
      <c r="F231" s="867" t="s">
        <v>447</v>
      </c>
      <c r="G231" s="868">
        <v>493</v>
      </c>
      <c r="H231" s="869" t="s">
        <v>414</v>
      </c>
      <c r="I231" s="863">
        <f t="shared" si="11"/>
        <v>183543.89999999997</v>
      </c>
    </row>
    <row r="232" spans="1:9" ht="126">
      <c r="A232" s="816">
        <v>225</v>
      </c>
      <c r="B232" s="865">
        <v>1738.39</v>
      </c>
      <c r="C232" s="866" t="s">
        <v>448</v>
      </c>
      <c r="D232" s="859" t="s">
        <v>365</v>
      </c>
      <c r="E232" s="859" t="s">
        <v>402</v>
      </c>
      <c r="F232" s="867" t="s">
        <v>449</v>
      </c>
      <c r="G232" s="868">
        <v>560</v>
      </c>
      <c r="H232" s="869" t="s">
        <v>444</v>
      </c>
      <c r="I232" s="863">
        <f t="shared" si="11"/>
        <v>973498.4</v>
      </c>
    </row>
    <row r="233" spans="1:9" ht="141.75">
      <c r="A233" s="816">
        <v>226</v>
      </c>
      <c r="B233" s="865">
        <v>266.18</v>
      </c>
      <c r="C233" s="866" t="s">
        <v>450</v>
      </c>
      <c r="D233" s="859" t="s">
        <v>365</v>
      </c>
      <c r="E233" s="859" t="s">
        <v>402</v>
      </c>
      <c r="F233" s="867" t="s">
        <v>451</v>
      </c>
      <c r="G233" s="868">
        <v>582</v>
      </c>
      <c r="H233" s="869" t="s">
        <v>444</v>
      </c>
      <c r="I233" s="863">
        <f t="shared" si="11"/>
        <v>154916.76</v>
      </c>
    </row>
    <row r="234" spans="1:9" ht="141.75">
      <c r="A234" s="816">
        <v>227</v>
      </c>
      <c r="B234" s="865">
        <v>86.69</v>
      </c>
      <c r="C234" s="866" t="s">
        <v>452</v>
      </c>
      <c r="D234" s="859" t="s">
        <v>365</v>
      </c>
      <c r="E234" s="859" t="s">
        <v>402</v>
      </c>
      <c r="F234" s="867" t="s">
        <v>453</v>
      </c>
      <c r="G234" s="868">
        <v>3045</v>
      </c>
      <c r="H234" s="869" t="s">
        <v>444</v>
      </c>
      <c r="I234" s="863">
        <f t="shared" si="11"/>
        <v>263971.05</v>
      </c>
    </row>
    <row r="235" spans="1:9" ht="204.75">
      <c r="A235" s="816">
        <v>228</v>
      </c>
      <c r="B235" s="865">
        <v>23.400000000000002</v>
      </c>
      <c r="C235" s="866" t="s">
        <v>454</v>
      </c>
      <c r="D235" s="859" t="s">
        <v>365</v>
      </c>
      <c r="E235" s="859" t="s">
        <v>402</v>
      </c>
      <c r="F235" s="867" t="s">
        <v>455</v>
      </c>
      <c r="G235" s="868">
        <v>3623</v>
      </c>
      <c r="H235" s="869" t="s">
        <v>444</v>
      </c>
      <c r="I235" s="863">
        <f t="shared" si="11"/>
        <v>84778.200000000012</v>
      </c>
    </row>
    <row r="236" spans="1:9" ht="63">
      <c r="A236" s="816">
        <v>229</v>
      </c>
      <c r="B236" s="865">
        <v>27.750000000000004</v>
      </c>
      <c r="C236" s="866" t="s">
        <v>456</v>
      </c>
      <c r="D236" s="859" t="s">
        <v>365</v>
      </c>
      <c r="E236" s="859" t="s">
        <v>402</v>
      </c>
      <c r="F236" s="867" t="s">
        <v>457</v>
      </c>
      <c r="G236" s="868">
        <v>2990</v>
      </c>
      <c r="H236" s="869" t="s">
        <v>458</v>
      </c>
      <c r="I236" s="863">
        <f t="shared" si="11"/>
        <v>82972.500000000015</v>
      </c>
    </row>
    <row r="237" spans="1:9" ht="157.5">
      <c r="A237" s="816">
        <v>230</v>
      </c>
      <c r="B237" s="865">
        <v>8.6999999999999993</v>
      </c>
      <c r="C237" s="866" t="s">
        <v>459</v>
      </c>
      <c r="D237" s="859" t="s">
        <v>365</v>
      </c>
      <c r="E237" s="859" t="s">
        <v>402</v>
      </c>
      <c r="F237" s="867" t="s">
        <v>460</v>
      </c>
      <c r="G237" s="868">
        <v>4017</v>
      </c>
      <c r="H237" s="869" t="s">
        <v>444</v>
      </c>
      <c r="I237" s="863">
        <f t="shared" si="11"/>
        <v>34947.899999999994</v>
      </c>
    </row>
    <row r="238" spans="1:9" ht="63">
      <c r="A238" s="816">
        <v>231</v>
      </c>
      <c r="B238" s="865">
        <v>3.8499999999999996</v>
      </c>
      <c r="C238" s="866" t="s">
        <v>461</v>
      </c>
      <c r="D238" s="859" t="s">
        <v>365</v>
      </c>
      <c r="E238" s="859" t="s">
        <v>402</v>
      </c>
      <c r="F238" s="867" t="s">
        <v>462</v>
      </c>
      <c r="G238" s="868">
        <v>4371</v>
      </c>
      <c r="H238" s="869" t="s">
        <v>444</v>
      </c>
      <c r="I238" s="863">
        <f t="shared" si="11"/>
        <v>16828.349999999999</v>
      </c>
    </row>
    <row r="239" spans="1:9" ht="126">
      <c r="A239" s="816">
        <v>232</v>
      </c>
      <c r="B239" s="865">
        <v>3.2</v>
      </c>
      <c r="C239" s="866" t="s">
        <v>463</v>
      </c>
      <c r="D239" s="859" t="s">
        <v>365</v>
      </c>
      <c r="E239" s="859" t="s">
        <v>402</v>
      </c>
      <c r="F239" s="867" t="s">
        <v>464</v>
      </c>
      <c r="G239" s="868">
        <v>914</v>
      </c>
      <c r="H239" s="869" t="s">
        <v>444</v>
      </c>
      <c r="I239" s="863">
        <f t="shared" si="11"/>
        <v>2924.8</v>
      </c>
    </row>
    <row r="240" spans="1:9" ht="126">
      <c r="A240" s="816">
        <v>233</v>
      </c>
      <c r="B240" s="865">
        <v>224.7</v>
      </c>
      <c r="C240" s="866" t="s">
        <v>465</v>
      </c>
      <c r="D240" s="859" t="s">
        <v>365</v>
      </c>
      <c r="E240" s="859" t="s">
        <v>402</v>
      </c>
      <c r="F240" s="867" t="s">
        <v>466</v>
      </c>
      <c r="G240" s="868">
        <v>785</v>
      </c>
      <c r="H240" s="869" t="s">
        <v>444</v>
      </c>
      <c r="I240" s="863">
        <f t="shared" si="11"/>
        <v>176389.5</v>
      </c>
    </row>
    <row r="241" spans="1:9" ht="141.75">
      <c r="A241" s="816">
        <v>234</v>
      </c>
      <c r="B241" s="865">
        <v>12.459999999999999</v>
      </c>
      <c r="C241" s="866" t="s">
        <v>467</v>
      </c>
      <c r="D241" s="859" t="s">
        <v>365</v>
      </c>
      <c r="E241" s="859" t="s">
        <v>402</v>
      </c>
      <c r="F241" s="867" t="s">
        <v>468</v>
      </c>
      <c r="G241" s="868">
        <v>882</v>
      </c>
      <c r="H241" s="869" t="s">
        <v>444</v>
      </c>
      <c r="I241" s="863">
        <f t="shared" si="11"/>
        <v>10989.72</v>
      </c>
    </row>
    <row r="242" spans="1:9" ht="157.5">
      <c r="A242" s="816">
        <v>235</v>
      </c>
      <c r="B242" s="865">
        <v>21.580000000000002</v>
      </c>
      <c r="C242" s="866" t="s">
        <v>469</v>
      </c>
      <c r="D242" s="859" t="s">
        <v>365</v>
      </c>
      <c r="E242" s="859" t="s">
        <v>402</v>
      </c>
      <c r="F242" s="867" t="s">
        <v>470</v>
      </c>
      <c r="G242" s="868">
        <v>875</v>
      </c>
      <c r="H242" s="869" t="s">
        <v>444</v>
      </c>
      <c r="I242" s="863">
        <f t="shared" si="11"/>
        <v>18882.5</v>
      </c>
    </row>
    <row r="243" spans="1:9" ht="141.75">
      <c r="A243" s="816">
        <v>236</v>
      </c>
      <c r="B243" s="865">
        <v>582.17999999999995</v>
      </c>
      <c r="C243" s="866" t="s">
        <v>471</v>
      </c>
      <c r="D243" s="859" t="s">
        <v>365</v>
      </c>
      <c r="E243" s="859" t="s">
        <v>402</v>
      </c>
      <c r="F243" s="867" t="s">
        <v>472</v>
      </c>
      <c r="G243" s="868">
        <v>146</v>
      </c>
      <c r="H243" s="869" t="s">
        <v>444</v>
      </c>
      <c r="I243" s="863">
        <f t="shared" si="11"/>
        <v>84998.28</v>
      </c>
    </row>
    <row r="244" spans="1:9" ht="141.75">
      <c r="A244" s="816">
        <v>237</v>
      </c>
      <c r="B244" s="865">
        <v>1501.22</v>
      </c>
      <c r="C244" s="866" t="s">
        <v>473</v>
      </c>
      <c r="D244" s="859" t="s">
        <v>365</v>
      </c>
      <c r="E244" s="859" t="s">
        <v>402</v>
      </c>
      <c r="F244" s="867" t="s">
        <v>474</v>
      </c>
      <c r="G244" s="868">
        <v>154</v>
      </c>
      <c r="H244" s="869" t="s">
        <v>444</v>
      </c>
      <c r="I244" s="863">
        <f t="shared" si="11"/>
        <v>231187.88</v>
      </c>
    </row>
    <row r="245" spans="1:9" ht="78.75">
      <c r="A245" s="816">
        <v>238</v>
      </c>
      <c r="B245" s="865">
        <v>9.59</v>
      </c>
      <c r="C245" s="866" t="s">
        <v>475</v>
      </c>
      <c r="D245" s="859" t="s">
        <v>365</v>
      </c>
      <c r="E245" s="859" t="s">
        <v>402</v>
      </c>
      <c r="F245" s="867" t="s">
        <v>476</v>
      </c>
      <c r="G245" s="868">
        <v>6162</v>
      </c>
      <c r="H245" s="869" t="s">
        <v>444</v>
      </c>
      <c r="I245" s="863">
        <f t="shared" si="11"/>
        <v>59093.58</v>
      </c>
    </row>
    <row r="246" spans="1:9" ht="110.25">
      <c r="A246" s="816">
        <v>239</v>
      </c>
      <c r="B246" s="865">
        <v>25.22</v>
      </c>
      <c r="C246" s="866" t="s">
        <v>477</v>
      </c>
      <c r="D246" s="859" t="s">
        <v>365</v>
      </c>
      <c r="E246" s="859" t="s">
        <v>402</v>
      </c>
      <c r="F246" s="867" t="s">
        <v>478</v>
      </c>
      <c r="G246" s="868">
        <v>6292</v>
      </c>
      <c r="H246" s="869" t="s">
        <v>414</v>
      </c>
      <c r="I246" s="863">
        <f t="shared" si="11"/>
        <v>158684.24</v>
      </c>
    </row>
    <row r="247" spans="1:9" ht="110.25">
      <c r="A247" s="816">
        <v>240</v>
      </c>
      <c r="B247" s="865">
        <v>35.56</v>
      </c>
      <c r="C247" s="866" t="s">
        <v>479</v>
      </c>
      <c r="D247" s="859" t="s">
        <v>365</v>
      </c>
      <c r="E247" s="859" t="s">
        <v>402</v>
      </c>
      <c r="F247" s="867" t="s">
        <v>480</v>
      </c>
      <c r="G247" s="868">
        <v>5213</v>
      </c>
      <c r="H247" s="869" t="s">
        <v>414</v>
      </c>
      <c r="I247" s="863">
        <f t="shared" si="11"/>
        <v>185374.28</v>
      </c>
    </row>
    <row r="248" spans="1:9" ht="31.5">
      <c r="A248" s="816">
        <v>241</v>
      </c>
      <c r="B248" s="865">
        <v>2491</v>
      </c>
      <c r="C248" s="866" t="s">
        <v>481</v>
      </c>
      <c r="D248" s="859" t="s">
        <v>365</v>
      </c>
      <c r="E248" s="859" t="s">
        <v>402</v>
      </c>
      <c r="F248" s="867" t="s">
        <v>482</v>
      </c>
      <c r="G248" s="868">
        <v>128</v>
      </c>
      <c r="H248" s="869" t="s">
        <v>483</v>
      </c>
      <c r="I248" s="863">
        <f t="shared" si="11"/>
        <v>318848</v>
      </c>
    </row>
    <row r="249" spans="1:9" ht="47.25">
      <c r="A249" s="816">
        <v>242</v>
      </c>
      <c r="B249" s="865">
        <v>355</v>
      </c>
      <c r="C249" s="866" t="s">
        <v>484</v>
      </c>
      <c r="D249" s="859" t="s">
        <v>365</v>
      </c>
      <c r="E249" s="859" t="s">
        <v>402</v>
      </c>
      <c r="F249" s="867" t="s">
        <v>485</v>
      </c>
      <c r="G249" s="868">
        <v>108</v>
      </c>
      <c r="H249" s="869" t="s">
        <v>418</v>
      </c>
      <c r="I249" s="863">
        <f t="shared" si="11"/>
        <v>38340</v>
      </c>
    </row>
    <row r="250" spans="1:9" ht="78.75">
      <c r="A250" s="816">
        <v>243</v>
      </c>
      <c r="B250" s="865">
        <v>1</v>
      </c>
      <c r="C250" s="866" t="s">
        <v>486</v>
      </c>
      <c r="D250" s="859" t="s">
        <v>365</v>
      </c>
      <c r="E250" s="859" t="s">
        <v>402</v>
      </c>
      <c r="F250" s="867" t="s">
        <v>487</v>
      </c>
      <c r="G250" s="868">
        <v>11353</v>
      </c>
      <c r="H250" s="869" t="s">
        <v>15</v>
      </c>
      <c r="I250" s="863">
        <f t="shared" si="11"/>
        <v>11353</v>
      </c>
    </row>
    <row r="251" spans="1:9" ht="63">
      <c r="A251" s="816">
        <v>244</v>
      </c>
      <c r="B251" s="865">
        <v>8</v>
      </c>
      <c r="C251" s="866" t="s">
        <v>488</v>
      </c>
      <c r="D251" s="859" t="s">
        <v>365</v>
      </c>
      <c r="E251" s="859" t="s">
        <v>402</v>
      </c>
      <c r="F251" s="867" t="s">
        <v>489</v>
      </c>
      <c r="G251" s="868">
        <v>166</v>
      </c>
      <c r="H251" s="869" t="s">
        <v>15</v>
      </c>
      <c r="I251" s="863">
        <f t="shared" si="11"/>
        <v>1328</v>
      </c>
    </row>
    <row r="252" spans="1:9" ht="78.75">
      <c r="A252" s="816">
        <v>245</v>
      </c>
      <c r="B252" s="865">
        <v>2</v>
      </c>
      <c r="C252" s="866" t="s">
        <v>490</v>
      </c>
      <c r="D252" s="859" t="s">
        <v>365</v>
      </c>
      <c r="E252" s="859" t="s">
        <v>402</v>
      </c>
      <c r="F252" s="867" t="s">
        <v>491</v>
      </c>
      <c r="G252" s="868">
        <v>449</v>
      </c>
      <c r="H252" s="869" t="s">
        <v>15</v>
      </c>
      <c r="I252" s="863">
        <f t="shared" si="11"/>
        <v>898</v>
      </c>
    </row>
    <row r="253" spans="1:9" ht="94.5">
      <c r="A253" s="816">
        <v>246</v>
      </c>
      <c r="B253" s="865">
        <v>64</v>
      </c>
      <c r="C253" s="866" t="s">
        <v>492</v>
      </c>
      <c r="D253" s="859" t="s">
        <v>365</v>
      </c>
      <c r="E253" s="859" t="s">
        <v>402</v>
      </c>
      <c r="F253" s="867" t="s">
        <v>493</v>
      </c>
      <c r="G253" s="868">
        <v>676</v>
      </c>
      <c r="H253" s="869" t="s">
        <v>15</v>
      </c>
      <c r="I253" s="863">
        <f t="shared" si="11"/>
        <v>43264</v>
      </c>
    </row>
    <row r="254" spans="1:9" ht="47.25">
      <c r="A254" s="816">
        <v>247</v>
      </c>
      <c r="B254" s="865">
        <v>24</v>
      </c>
      <c r="C254" s="866" t="s">
        <v>494</v>
      </c>
      <c r="D254" s="859" t="s">
        <v>365</v>
      </c>
      <c r="E254" s="859" t="s">
        <v>402</v>
      </c>
      <c r="F254" s="867" t="s">
        <v>495</v>
      </c>
      <c r="G254" s="868">
        <v>148</v>
      </c>
      <c r="H254" s="869" t="s">
        <v>15</v>
      </c>
      <c r="I254" s="863">
        <f t="shared" si="11"/>
        <v>3552</v>
      </c>
    </row>
    <row r="255" spans="1:9" ht="47.25">
      <c r="A255" s="816">
        <v>248</v>
      </c>
      <c r="B255" s="865">
        <v>1</v>
      </c>
      <c r="C255" s="866" t="s">
        <v>496</v>
      </c>
      <c r="D255" s="859" t="s">
        <v>365</v>
      </c>
      <c r="E255" s="859" t="s">
        <v>402</v>
      </c>
      <c r="F255" s="867" t="s">
        <v>497</v>
      </c>
      <c r="G255" s="868">
        <v>2192</v>
      </c>
      <c r="H255" s="869" t="s">
        <v>15</v>
      </c>
      <c r="I255" s="863">
        <f t="shared" si="11"/>
        <v>2192</v>
      </c>
    </row>
    <row r="256" spans="1:9" ht="47.25">
      <c r="A256" s="816">
        <v>249</v>
      </c>
      <c r="B256" s="865">
        <v>185</v>
      </c>
      <c r="C256" s="866" t="s">
        <v>498</v>
      </c>
      <c r="D256" s="859" t="s">
        <v>365</v>
      </c>
      <c r="E256" s="859" t="s">
        <v>402</v>
      </c>
      <c r="F256" s="867" t="s">
        <v>499</v>
      </c>
      <c r="G256" s="868">
        <v>75</v>
      </c>
      <c r="H256" s="869" t="s">
        <v>74</v>
      </c>
      <c r="I256" s="863">
        <f t="shared" si="11"/>
        <v>13875</v>
      </c>
    </row>
    <row r="257" spans="1:9" ht="47.25">
      <c r="A257" s="816">
        <v>250</v>
      </c>
      <c r="B257" s="865">
        <v>310</v>
      </c>
      <c r="C257" s="866" t="s">
        <v>500</v>
      </c>
      <c r="D257" s="859" t="s">
        <v>365</v>
      </c>
      <c r="E257" s="859" t="s">
        <v>402</v>
      </c>
      <c r="F257" s="867" t="s">
        <v>501</v>
      </c>
      <c r="G257" s="868">
        <v>103</v>
      </c>
      <c r="H257" s="869" t="s">
        <v>74</v>
      </c>
      <c r="I257" s="863">
        <f t="shared" si="11"/>
        <v>31930</v>
      </c>
    </row>
    <row r="258" spans="1:9" ht="47.25">
      <c r="A258" s="816">
        <v>251</v>
      </c>
      <c r="B258" s="865">
        <v>14</v>
      </c>
      <c r="C258" s="866" t="s">
        <v>502</v>
      </c>
      <c r="D258" s="859" t="s">
        <v>365</v>
      </c>
      <c r="E258" s="859" t="s">
        <v>402</v>
      </c>
      <c r="F258" s="867" t="s">
        <v>503</v>
      </c>
      <c r="G258" s="868">
        <v>141</v>
      </c>
      <c r="H258" s="869" t="s">
        <v>15</v>
      </c>
      <c r="I258" s="863">
        <f t="shared" si="11"/>
        <v>1974</v>
      </c>
    </row>
    <row r="259" spans="1:9" ht="47.25">
      <c r="A259" s="816">
        <v>252</v>
      </c>
      <c r="B259" s="865">
        <v>12</v>
      </c>
      <c r="C259" s="866" t="s">
        <v>504</v>
      </c>
      <c r="D259" s="859" t="s">
        <v>365</v>
      </c>
      <c r="E259" s="859" t="s">
        <v>402</v>
      </c>
      <c r="F259" s="867" t="s">
        <v>505</v>
      </c>
      <c r="G259" s="868">
        <v>2277</v>
      </c>
      <c r="H259" s="869" t="s">
        <v>15</v>
      </c>
      <c r="I259" s="863">
        <f t="shared" si="11"/>
        <v>27324</v>
      </c>
    </row>
    <row r="260" spans="1:9" ht="47.25">
      <c r="A260" s="816">
        <v>253</v>
      </c>
      <c r="B260" s="865">
        <v>12</v>
      </c>
      <c r="C260" s="870" t="s">
        <v>506</v>
      </c>
      <c r="D260" s="859" t="s">
        <v>365</v>
      </c>
      <c r="E260" s="859" t="s">
        <v>402</v>
      </c>
      <c r="F260" s="867" t="s">
        <v>507</v>
      </c>
      <c r="G260" s="868">
        <v>589</v>
      </c>
      <c r="H260" s="869" t="s">
        <v>15</v>
      </c>
      <c r="I260" s="863">
        <f t="shared" si="11"/>
        <v>7068</v>
      </c>
    </row>
    <row r="261" spans="1:9" ht="63">
      <c r="A261" s="816">
        <v>254</v>
      </c>
      <c r="B261" s="871">
        <v>10</v>
      </c>
      <c r="C261" s="872" t="s">
        <v>508</v>
      </c>
      <c r="D261" s="873" t="s">
        <v>365</v>
      </c>
      <c r="E261" s="873" t="s">
        <v>402</v>
      </c>
      <c r="F261" s="874" t="s">
        <v>509</v>
      </c>
      <c r="G261" s="875">
        <v>3887</v>
      </c>
      <c r="H261" s="876" t="s">
        <v>15</v>
      </c>
      <c r="I261" s="877">
        <f t="shared" si="11"/>
        <v>38870</v>
      </c>
    </row>
    <row r="262" spans="1:9" ht="94.5">
      <c r="A262" s="816">
        <v>255</v>
      </c>
      <c r="B262" s="865">
        <v>1</v>
      </c>
      <c r="C262" s="866" t="s">
        <v>510</v>
      </c>
      <c r="D262" s="859" t="s">
        <v>365</v>
      </c>
      <c r="E262" s="859" t="s">
        <v>402</v>
      </c>
      <c r="F262" s="867" t="s">
        <v>511</v>
      </c>
      <c r="G262" s="868">
        <v>5345</v>
      </c>
      <c r="H262" s="869" t="s">
        <v>15</v>
      </c>
      <c r="I262" s="863">
        <f t="shared" si="11"/>
        <v>5345</v>
      </c>
    </row>
    <row r="263" spans="1:9">
      <c r="A263" s="816">
        <v>256</v>
      </c>
      <c r="B263" s="865">
        <v>14</v>
      </c>
      <c r="C263" s="878" t="s">
        <v>512</v>
      </c>
      <c r="D263" s="859" t="s">
        <v>365</v>
      </c>
      <c r="E263" s="859" t="s">
        <v>402</v>
      </c>
      <c r="F263" s="879" t="s">
        <v>513</v>
      </c>
      <c r="G263" s="868">
        <v>582</v>
      </c>
      <c r="H263" s="869" t="s">
        <v>15</v>
      </c>
      <c r="I263" s="863">
        <f t="shared" si="11"/>
        <v>8148</v>
      </c>
    </row>
    <row r="264" spans="1:9" ht="78.75">
      <c r="A264" s="816">
        <v>257</v>
      </c>
      <c r="B264" s="865">
        <v>30</v>
      </c>
      <c r="C264" s="866" t="s">
        <v>514</v>
      </c>
      <c r="D264" s="859" t="s">
        <v>365</v>
      </c>
      <c r="E264" s="859" t="s">
        <v>402</v>
      </c>
      <c r="F264" s="867" t="s">
        <v>515</v>
      </c>
      <c r="G264" s="868">
        <v>755</v>
      </c>
      <c r="H264" s="869" t="s">
        <v>74</v>
      </c>
      <c r="I264" s="863">
        <f t="shared" si="11"/>
        <v>22650</v>
      </c>
    </row>
    <row r="265" spans="1:9" ht="63">
      <c r="A265" s="816">
        <v>258</v>
      </c>
      <c r="B265" s="865">
        <v>1</v>
      </c>
      <c r="C265" s="866" t="s">
        <v>516</v>
      </c>
      <c r="D265" s="859" t="s">
        <v>365</v>
      </c>
      <c r="E265" s="859" t="s">
        <v>402</v>
      </c>
      <c r="F265" s="867" t="s">
        <v>517</v>
      </c>
      <c r="G265" s="868">
        <v>8766</v>
      </c>
      <c r="H265" s="869" t="s">
        <v>15</v>
      </c>
      <c r="I265" s="863">
        <f t="shared" si="11"/>
        <v>8766</v>
      </c>
    </row>
    <row r="266" spans="1:9" ht="31.5">
      <c r="A266" s="816">
        <v>259</v>
      </c>
      <c r="B266" s="865">
        <v>2</v>
      </c>
      <c r="C266" s="866" t="s">
        <v>518</v>
      </c>
      <c r="D266" s="859" t="s">
        <v>365</v>
      </c>
      <c r="E266" s="859" t="s">
        <v>402</v>
      </c>
      <c r="F266" s="867" t="s">
        <v>519</v>
      </c>
      <c r="G266" s="868">
        <v>128</v>
      </c>
      <c r="H266" s="869" t="s">
        <v>15</v>
      </c>
      <c r="I266" s="863">
        <f t="shared" si="11"/>
        <v>256</v>
      </c>
    </row>
    <row r="267" spans="1:9" ht="31.5">
      <c r="A267" s="816">
        <v>260</v>
      </c>
      <c r="B267" s="865">
        <v>2</v>
      </c>
      <c r="C267" s="866" t="s">
        <v>520</v>
      </c>
      <c r="D267" s="859" t="s">
        <v>365</v>
      </c>
      <c r="E267" s="859" t="s">
        <v>402</v>
      </c>
      <c r="F267" s="867" t="s">
        <v>521</v>
      </c>
      <c r="G267" s="868">
        <v>100</v>
      </c>
      <c r="H267" s="869" t="s">
        <v>15</v>
      </c>
      <c r="I267" s="863">
        <f t="shared" si="11"/>
        <v>200</v>
      </c>
    </row>
    <row r="268" spans="1:9" ht="31.5">
      <c r="A268" s="816">
        <v>261</v>
      </c>
      <c r="B268" s="865">
        <v>12</v>
      </c>
      <c r="C268" s="866" t="s">
        <v>522</v>
      </c>
      <c r="D268" s="859" t="s">
        <v>365</v>
      </c>
      <c r="E268" s="859" t="s">
        <v>402</v>
      </c>
      <c r="F268" s="867" t="s">
        <v>523</v>
      </c>
      <c r="G268" s="868">
        <v>462</v>
      </c>
      <c r="H268" s="869" t="s">
        <v>74</v>
      </c>
      <c r="I268" s="863">
        <f t="shared" si="11"/>
        <v>5544</v>
      </c>
    </row>
    <row r="269" spans="1:9" ht="31.5">
      <c r="A269" s="816">
        <v>262</v>
      </c>
      <c r="B269" s="865">
        <v>20</v>
      </c>
      <c r="C269" s="866" t="s">
        <v>524</v>
      </c>
      <c r="D269" s="859" t="s">
        <v>365</v>
      </c>
      <c r="E269" s="859" t="s">
        <v>402</v>
      </c>
      <c r="F269" s="867" t="s">
        <v>525</v>
      </c>
      <c r="G269" s="868">
        <v>410</v>
      </c>
      <c r="H269" s="869" t="s">
        <v>74</v>
      </c>
      <c r="I269" s="863">
        <f t="shared" si="11"/>
        <v>8200</v>
      </c>
    </row>
    <row r="270" spans="1:9" ht="63">
      <c r="A270" s="816">
        <v>263</v>
      </c>
      <c r="B270" s="865">
        <v>2</v>
      </c>
      <c r="C270" s="866" t="s">
        <v>526</v>
      </c>
      <c r="D270" s="859" t="s">
        <v>365</v>
      </c>
      <c r="E270" s="859" t="s">
        <v>402</v>
      </c>
      <c r="F270" s="867" t="s">
        <v>527</v>
      </c>
      <c r="G270" s="868">
        <v>767</v>
      </c>
      <c r="H270" s="869" t="s">
        <v>15</v>
      </c>
      <c r="I270" s="863">
        <f t="shared" si="11"/>
        <v>1534</v>
      </c>
    </row>
    <row r="271" spans="1:9" ht="47.25">
      <c r="A271" s="816">
        <v>264</v>
      </c>
      <c r="B271" s="865">
        <v>1</v>
      </c>
      <c r="C271" s="866" t="s">
        <v>528</v>
      </c>
      <c r="D271" s="859" t="s">
        <v>365</v>
      </c>
      <c r="E271" s="859" t="s">
        <v>402</v>
      </c>
      <c r="F271" s="867" t="s">
        <v>529</v>
      </c>
      <c r="G271" s="868">
        <v>2228</v>
      </c>
      <c r="H271" s="869" t="s">
        <v>15</v>
      </c>
      <c r="I271" s="863">
        <f t="shared" si="11"/>
        <v>2228</v>
      </c>
    </row>
    <row r="272" spans="1:9" ht="47.25">
      <c r="A272" s="816">
        <v>265</v>
      </c>
      <c r="B272" s="865">
        <v>1</v>
      </c>
      <c r="C272" s="866" t="s">
        <v>530</v>
      </c>
      <c r="D272" s="859" t="s">
        <v>365</v>
      </c>
      <c r="E272" s="859" t="s">
        <v>402</v>
      </c>
      <c r="F272" s="867" t="s">
        <v>531</v>
      </c>
      <c r="G272" s="868">
        <v>1324</v>
      </c>
      <c r="H272" s="869" t="s">
        <v>15</v>
      </c>
      <c r="I272" s="863">
        <f t="shared" si="11"/>
        <v>1324</v>
      </c>
    </row>
    <row r="273" spans="1:9" ht="31.5">
      <c r="A273" s="816">
        <v>266</v>
      </c>
      <c r="B273" s="865">
        <v>2</v>
      </c>
      <c r="C273" s="866" t="s">
        <v>532</v>
      </c>
      <c r="D273" s="859" t="s">
        <v>365</v>
      </c>
      <c r="E273" s="859" t="s">
        <v>402</v>
      </c>
      <c r="F273" s="867" t="s">
        <v>533</v>
      </c>
      <c r="G273" s="868">
        <v>721</v>
      </c>
      <c r="H273" s="869" t="s">
        <v>15</v>
      </c>
      <c r="I273" s="863">
        <f t="shared" si="11"/>
        <v>1442</v>
      </c>
    </row>
    <row r="274" spans="1:9" ht="31.5">
      <c r="A274" s="816">
        <v>267</v>
      </c>
      <c r="B274" s="865">
        <v>4</v>
      </c>
      <c r="C274" s="866" t="s">
        <v>534</v>
      </c>
      <c r="D274" s="859" t="s">
        <v>365</v>
      </c>
      <c r="E274" s="859" t="s">
        <v>402</v>
      </c>
      <c r="F274" s="867" t="s">
        <v>535</v>
      </c>
      <c r="G274" s="868">
        <v>298</v>
      </c>
      <c r="H274" s="869" t="s">
        <v>15</v>
      </c>
      <c r="I274" s="863">
        <f t="shared" si="11"/>
        <v>1192</v>
      </c>
    </row>
    <row r="275" spans="1:9" ht="126">
      <c r="A275" s="816">
        <v>268</v>
      </c>
      <c r="B275" s="865">
        <v>1</v>
      </c>
      <c r="C275" s="866" t="s">
        <v>536</v>
      </c>
      <c r="D275" s="859" t="s">
        <v>365</v>
      </c>
      <c r="E275" s="859" t="s">
        <v>402</v>
      </c>
      <c r="F275" s="867" t="s">
        <v>537</v>
      </c>
      <c r="G275" s="868">
        <v>1717</v>
      </c>
      <c r="H275" s="869" t="s">
        <v>15</v>
      </c>
      <c r="I275" s="863">
        <f t="shared" si="11"/>
        <v>1717</v>
      </c>
    </row>
    <row r="276" spans="1:9" ht="31.5">
      <c r="A276" s="816">
        <v>269</v>
      </c>
      <c r="B276" s="865">
        <v>2</v>
      </c>
      <c r="C276" s="866" t="s">
        <v>538</v>
      </c>
      <c r="D276" s="859" t="s">
        <v>365</v>
      </c>
      <c r="E276" s="859" t="s">
        <v>402</v>
      </c>
      <c r="F276" s="867" t="s">
        <v>539</v>
      </c>
      <c r="G276" s="868">
        <v>309</v>
      </c>
      <c r="H276" s="869" t="s">
        <v>15</v>
      </c>
      <c r="I276" s="863">
        <f t="shared" ref="I276:I305" si="12">G276*B276</f>
        <v>618</v>
      </c>
    </row>
    <row r="277" spans="1:9" ht="31.5">
      <c r="A277" s="816">
        <v>270</v>
      </c>
      <c r="B277" s="865">
        <v>2</v>
      </c>
      <c r="C277" s="866" t="s">
        <v>540</v>
      </c>
      <c r="D277" s="859" t="s">
        <v>365</v>
      </c>
      <c r="E277" s="859" t="s">
        <v>402</v>
      </c>
      <c r="F277" s="867" t="s">
        <v>541</v>
      </c>
      <c r="G277" s="868">
        <v>134</v>
      </c>
      <c r="H277" s="869" t="s">
        <v>15</v>
      </c>
      <c r="I277" s="863">
        <f t="shared" si="12"/>
        <v>268</v>
      </c>
    </row>
    <row r="278" spans="1:9" ht="47.25">
      <c r="A278" s="816">
        <v>271</v>
      </c>
      <c r="B278" s="865">
        <v>1</v>
      </c>
      <c r="C278" s="866" t="s">
        <v>542</v>
      </c>
      <c r="D278" s="859" t="s">
        <v>365</v>
      </c>
      <c r="E278" s="859" t="s">
        <v>402</v>
      </c>
      <c r="F278" s="867" t="s">
        <v>543</v>
      </c>
      <c r="G278" s="868">
        <v>2032</v>
      </c>
      <c r="H278" s="869" t="s">
        <v>15</v>
      </c>
      <c r="I278" s="863">
        <f t="shared" si="12"/>
        <v>2032</v>
      </c>
    </row>
    <row r="279" spans="1:9" ht="78.75">
      <c r="A279" s="816">
        <v>272</v>
      </c>
      <c r="B279" s="865">
        <v>1000</v>
      </c>
      <c r="C279" s="866" t="s">
        <v>544</v>
      </c>
      <c r="D279" s="859" t="s">
        <v>365</v>
      </c>
      <c r="E279" s="859" t="s">
        <v>402</v>
      </c>
      <c r="F279" s="867" t="s">
        <v>545</v>
      </c>
      <c r="G279" s="868">
        <v>10</v>
      </c>
      <c r="H279" s="869" t="s">
        <v>546</v>
      </c>
      <c r="I279" s="863">
        <f t="shared" si="12"/>
        <v>10000</v>
      </c>
    </row>
    <row r="280" spans="1:9" ht="31.5">
      <c r="A280" s="816">
        <v>273</v>
      </c>
      <c r="B280" s="865">
        <v>2</v>
      </c>
      <c r="C280" s="866" t="s">
        <v>547</v>
      </c>
      <c r="D280" s="859" t="s">
        <v>365</v>
      </c>
      <c r="E280" s="859" t="s">
        <v>402</v>
      </c>
      <c r="F280" s="867" t="s">
        <v>548</v>
      </c>
      <c r="G280" s="868">
        <v>33</v>
      </c>
      <c r="H280" s="869" t="s">
        <v>15</v>
      </c>
      <c r="I280" s="863">
        <f t="shared" si="12"/>
        <v>66</v>
      </c>
    </row>
    <row r="281" spans="1:9" ht="110.25">
      <c r="A281" s="816">
        <v>274</v>
      </c>
      <c r="B281" s="865">
        <v>20</v>
      </c>
      <c r="C281" s="866" t="s">
        <v>549</v>
      </c>
      <c r="D281" s="859" t="s">
        <v>365</v>
      </c>
      <c r="E281" s="859" t="s">
        <v>402</v>
      </c>
      <c r="F281" s="867" t="s">
        <v>550</v>
      </c>
      <c r="G281" s="868">
        <v>239</v>
      </c>
      <c r="H281" s="869" t="s">
        <v>74</v>
      </c>
      <c r="I281" s="863">
        <f t="shared" si="12"/>
        <v>4780</v>
      </c>
    </row>
    <row r="282" spans="1:9" ht="110.25">
      <c r="A282" s="816">
        <v>275</v>
      </c>
      <c r="B282" s="865">
        <v>50</v>
      </c>
      <c r="C282" s="866" t="s">
        <v>551</v>
      </c>
      <c r="D282" s="859" t="s">
        <v>365</v>
      </c>
      <c r="E282" s="859" t="s">
        <v>402</v>
      </c>
      <c r="F282" s="867" t="s">
        <v>372</v>
      </c>
      <c r="G282" s="868">
        <v>313</v>
      </c>
      <c r="H282" s="869" t="s">
        <v>74</v>
      </c>
      <c r="I282" s="863">
        <f t="shared" si="12"/>
        <v>15650</v>
      </c>
    </row>
    <row r="283" spans="1:9" ht="110.25">
      <c r="A283" s="816">
        <v>276</v>
      </c>
      <c r="B283" s="865">
        <v>40</v>
      </c>
      <c r="C283" s="866" t="s">
        <v>552</v>
      </c>
      <c r="D283" s="859" t="s">
        <v>365</v>
      </c>
      <c r="E283" s="859" t="s">
        <v>402</v>
      </c>
      <c r="F283" s="867" t="s">
        <v>553</v>
      </c>
      <c r="G283" s="868">
        <v>410</v>
      </c>
      <c r="H283" s="869" t="s">
        <v>74</v>
      </c>
      <c r="I283" s="863">
        <f t="shared" si="12"/>
        <v>16400</v>
      </c>
    </row>
    <row r="284" spans="1:9" ht="47.25">
      <c r="A284" s="816">
        <v>277</v>
      </c>
      <c r="B284" s="865">
        <v>2</v>
      </c>
      <c r="C284" s="866" t="s">
        <v>554</v>
      </c>
      <c r="D284" s="859" t="s">
        <v>365</v>
      </c>
      <c r="E284" s="859" t="s">
        <v>402</v>
      </c>
      <c r="F284" s="867" t="s">
        <v>555</v>
      </c>
      <c r="G284" s="868">
        <v>466</v>
      </c>
      <c r="H284" s="869" t="s">
        <v>15</v>
      </c>
      <c r="I284" s="863">
        <f t="shared" si="12"/>
        <v>932</v>
      </c>
    </row>
    <row r="285" spans="1:9" ht="47.25">
      <c r="A285" s="816">
        <v>278</v>
      </c>
      <c r="B285" s="865">
        <v>20</v>
      </c>
      <c r="C285" s="866" t="s">
        <v>556</v>
      </c>
      <c r="D285" s="859" t="s">
        <v>365</v>
      </c>
      <c r="E285" s="859" t="s">
        <v>402</v>
      </c>
      <c r="F285" s="867" t="s">
        <v>557</v>
      </c>
      <c r="G285" s="868">
        <v>331</v>
      </c>
      <c r="H285" s="869" t="s">
        <v>15</v>
      </c>
      <c r="I285" s="863">
        <f t="shared" si="12"/>
        <v>6620</v>
      </c>
    </row>
    <row r="286" spans="1:9" ht="31.5">
      <c r="A286" s="816">
        <v>279</v>
      </c>
      <c r="B286" s="865">
        <v>1</v>
      </c>
      <c r="C286" s="866" t="s">
        <v>558</v>
      </c>
      <c r="D286" s="859" t="s">
        <v>365</v>
      </c>
      <c r="E286" s="859" t="s">
        <v>402</v>
      </c>
      <c r="F286" s="867" t="s">
        <v>559</v>
      </c>
      <c r="G286" s="868">
        <v>489</v>
      </c>
      <c r="H286" s="869" t="s">
        <v>15</v>
      </c>
      <c r="I286" s="863">
        <f t="shared" si="12"/>
        <v>489</v>
      </c>
    </row>
    <row r="287" spans="1:9">
      <c r="A287" s="816">
        <v>280</v>
      </c>
      <c r="B287" s="865">
        <v>1</v>
      </c>
      <c r="C287" s="866" t="s">
        <v>560</v>
      </c>
      <c r="D287" s="859" t="s">
        <v>365</v>
      </c>
      <c r="E287" s="859" t="s">
        <v>402</v>
      </c>
      <c r="F287" s="867" t="s">
        <v>561</v>
      </c>
      <c r="G287" s="868">
        <v>675</v>
      </c>
      <c r="H287" s="869" t="s">
        <v>15</v>
      </c>
      <c r="I287" s="863">
        <f t="shared" si="12"/>
        <v>675</v>
      </c>
    </row>
    <row r="288" spans="1:9" ht="47.25">
      <c r="A288" s="816">
        <v>281</v>
      </c>
      <c r="B288" s="865">
        <v>17.5</v>
      </c>
      <c r="C288" s="866" t="s">
        <v>562</v>
      </c>
      <c r="D288" s="859" t="s">
        <v>365</v>
      </c>
      <c r="E288" s="859" t="s">
        <v>402</v>
      </c>
      <c r="F288" s="867" t="s">
        <v>563</v>
      </c>
      <c r="G288" s="868">
        <v>395</v>
      </c>
      <c r="H288" s="869" t="s">
        <v>322</v>
      </c>
      <c r="I288" s="863">
        <f t="shared" si="12"/>
        <v>6912.5</v>
      </c>
    </row>
    <row r="289" spans="1:9" ht="47.25">
      <c r="A289" s="816">
        <v>282</v>
      </c>
      <c r="B289" s="865">
        <v>3.05</v>
      </c>
      <c r="C289" s="866" t="s">
        <v>564</v>
      </c>
      <c r="D289" s="859" t="s">
        <v>365</v>
      </c>
      <c r="E289" s="859" t="s">
        <v>402</v>
      </c>
      <c r="F289" s="867" t="s">
        <v>565</v>
      </c>
      <c r="G289" s="868">
        <v>3553</v>
      </c>
      <c r="H289" s="869" t="s">
        <v>444</v>
      </c>
      <c r="I289" s="863">
        <f t="shared" si="12"/>
        <v>10836.65</v>
      </c>
    </row>
    <row r="290" spans="1:9" ht="31.5">
      <c r="A290" s="816">
        <v>283</v>
      </c>
      <c r="B290" s="865">
        <v>211.06</v>
      </c>
      <c r="C290" s="880" t="s">
        <v>566</v>
      </c>
      <c r="D290" s="859" t="s">
        <v>365</v>
      </c>
      <c r="E290" s="859" t="s">
        <v>402</v>
      </c>
      <c r="F290" s="867" t="s">
        <v>567</v>
      </c>
      <c r="G290" s="868">
        <v>270</v>
      </c>
      <c r="H290" s="869" t="s">
        <v>414</v>
      </c>
      <c r="I290" s="863">
        <f t="shared" si="12"/>
        <v>56986.2</v>
      </c>
    </row>
    <row r="291" spans="1:9" ht="31.5">
      <c r="A291" s="816">
        <v>284</v>
      </c>
      <c r="B291" s="865">
        <v>9.3999999999999986</v>
      </c>
      <c r="C291" s="866" t="s">
        <v>568</v>
      </c>
      <c r="D291" s="859" t="s">
        <v>365</v>
      </c>
      <c r="E291" s="859" t="s">
        <v>402</v>
      </c>
      <c r="F291" s="867" t="s">
        <v>569</v>
      </c>
      <c r="G291" s="868">
        <v>1601</v>
      </c>
      <c r="H291" s="869" t="s">
        <v>414</v>
      </c>
      <c r="I291" s="863">
        <f t="shared" si="12"/>
        <v>15049.399999999998</v>
      </c>
    </row>
    <row r="292" spans="1:9" ht="126">
      <c r="A292" s="816">
        <v>285</v>
      </c>
      <c r="B292" s="865">
        <v>50</v>
      </c>
      <c r="C292" s="866" t="s">
        <v>570</v>
      </c>
      <c r="D292" s="859" t="s">
        <v>365</v>
      </c>
      <c r="E292" s="859" t="s">
        <v>402</v>
      </c>
      <c r="F292" s="867" t="s">
        <v>571</v>
      </c>
      <c r="G292" s="868">
        <v>916</v>
      </c>
      <c r="H292" s="869" t="s">
        <v>444</v>
      </c>
      <c r="I292" s="863">
        <f t="shared" si="12"/>
        <v>45800</v>
      </c>
    </row>
    <row r="293" spans="1:9" ht="47.25">
      <c r="A293" s="816">
        <v>286</v>
      </c>
      <c r="B293" s="865">
        <v>25.67</v>
      </c>
      <c r="C293" s="864" t="s">
        <v>572</v>
      </c>
      <c r="D293" s="859" t="s">
        <v>365</v>
      </c>
      <c r="E293" s="859" t="s">
        <v>402</v>
      </c>
      <c r="F293" s="867" t="s">
        <v>573</v>
      </c>
      <c r="G293" s="868">
        <v>5299</v>
      </c>
      <c r="H293" s="869" t="s">
        <v>458</v>
      </c>
      <c r="I293" s="863">
        <f t="shared" si="12"/>
        <v>136025.33000000002</v>
      </c>
    </row>
    <row r="294" spans="1:9" ht="47.25">
      <c r="A294" s="816">
        <v>287</v>
      </c>
      <c r="B294" s="865">
        <v>1</v>
      </c>
      <c r="C294" s="864" t="s">
        <v>574</v>
      </c>
      <c r="D294" s="859" t="s">
        <v>365</v>
      </c>
      <c r="E294" s="859" t="s">
        <v>402</v>
      </c>
      <c r="F294" s="867" t="s">
        <v>575</v>
      </c>
      <c r="G294" s="868">
        <v>5000</v>
      </c>
      <c r="H294" s="869" t="s">
        <v>444</v>
      </c>
      <c r="I294" s="863">
        <f t="shared" si="12"/>
        <v>5000</v>
      </c>
    </row>
    <row r="295" spans="1:9" ht="63">
      <c r="A295" s="816">
        <v>288</v>
      </c>
      <c r="B295" s="865">
        <v>225</v>
      </c>
      <c r="C295" s="864" t="s">
        <v>576</v>
      </c>
      <c r="D295" s="859" t="s">
        <v>365</v>
      </c>
      <c r="E295" s="859" t="s">
        <v>402</v>
      </c>
      <c r="F295" s="867" t="s">
        <v>577</v>
      </c>
      <c r="G295" s="868">
        <v>336</v>
      </c>
      <c r="H295" s="881" t="s">
        <v>418</v>
      </c>
      <c r="I295" s="863">
        <f t="shared" si="12"/>
        <v>75600</v>
      </c>
    </row>
    <row r="296" spans="1:9" ht="63">
      <c r="A296" s="816">
        <v>289</v>
      </c>
      <c r="B296" s="865">
        <v>25</v>
      </c>
      <c r="C296" s="864" t="s">
        <v>578</v>
      </c>
      <c r="D296" s="859" t="s">
        <v>365</v>
      </c>
      <c r="E296" s="859" t="s">
        <v>402</v>
      </c>
      <c r="F296" s="867" t="s">
        <v>579</v>
      </c>
      <c r="G296" s="868">
        <v>883</v>
      </c>
      <c r="H296" s="869" t="s">
        <v>418</v>
      </c>
      <c r="I296" s="863">
        <f t="shared" si="12"/>
        <v>22075</v>
      </c>
    </row>
    <row r="297" spans="1:9" ht="63">
      <c r="A297" s="816">
        <v>290</v>
      </c>
      <c r="B297" s="865">
        <v>1</v>
      </c>
      <c r="C297" s="864" t="s">
        <v>580</v>
      </c>
      <c r="D297" s="859" t="s">
        <v>365</v>
      </c>
      <c r="E297" s="859" t="s">
        <v>402</v>
      </c>
      <c r="F297" s="867" t="s">
        <v>581</v>
      </c>
      <c r="G297" s="868">
        <v>21619</v>
      </c>
      <c r="H297" s="869" t="s">
        <v>15</v>
      </c>
      <c r="I297" s="863">
        <f t="shared" si="12"/>
        <v>21619</v>
      </c>
    </row>
    <row r="298" spans="1:9" ht="63">
      <c r="A298" s="816">
        <v>291</v>
      </c>
      <c r="B298" s="865">
        <v>168</v>
      </c>
      <c r="C298" s="864" t="s">
        <v>582</v>
      </c>
      <c r="D298" s="859" t="s">
        <v>365</v>
      </c>
      <c r="E298" s="859" t="s">
        <v>402</v>
      </c>
      <c r="F298" s="867" t="s">
        <v>583</v>
      </c>
      <c r="G298" s="868">
        <v>180</v>
      </c>
      <c r="H298" s="869" t="s">
        <v>418</v>
      </c>
      <c r="I298" s="863">
        <f t="shared" si="12"/>
        <v>30240</v>
      </c>
    </row>
    <row r="299" spans="1:9" ht="47.25">
      <c r="A299" s="816">
        <v>292</v>
      </c>
      <c r="B299" s="865">
        <v>1</v>
      </c>
      <c r="C299" s="864" t="s">
        <v>584</v>
      </c>
      <c r="D299" s="859" t="s">
        <v>365</v>
      </c>
      <c r="E299" s="859" t="s">
        <v>402</v>
      </c>
      <c r="F299" s="867" t="s">
        <v>585</v>
      </c>
      <c r="G299" s="868">
        <v>1040</v>
      </c>
      <c r="H299" s="869" t="s">
        <v>15</v>
      </c>
      <c r="I299" s="863">
        <f t="shared" si="12"/>
        <v>1040</v>
      </c>
    </row>
    <row r="300" spans="1:9" ht="47.25">
      <c r="A300" s="816">
        <v>293</v>
      </c>
      <c r="B300" s="865">
        <v>180</v>
      </c>
      <c r="C300" s="864" t="s">
        <v>586</v>
      </c>
      <c r="D300" s="859" t="s">
        <v>365</v>
      </c>
      <c r="E300" s="859" t="s">
        <v>402</v>
      </c>
      <c r="F300" s="867" t="s">
        <v>587</v>
      </c>
      <c r="G300" s="868">
        <v>192</v>
      </c>
      <c r="H300" s="869" t="s">
        <v>418</v>
      </c>
      <c r="I300" s="863">
        <f t="shared" si="12"/>
        <v>34560</v>
      </c>
    </row>
    <row r="301" spans="1:9">
      <c r="A301" s="816">
        <v>294</v>
      </c>
      <c r="B301" s="857">
        <v>1</v>
      </c>
      <c r="C301" s="864" t="s">
        <v>588</v>
      </c>
      <c r="D301" s="859" t="s">
        <v>365</v>
      </c>
      <c r="E301" s="859" t="s">
        <v>402</v>
      </c>
      <c r="F301" s="860" t="s">
        <v>589</v>
      </c>
      <c r="G301" s="861">
        <v>5000</v>
      </c>
      <c r="H301" s="862" t="s">
        <v>15</v>
      </c>
      <c r="I301" s="863">
        <f t="shared" si="12"/>
        <v>5000</v>
      </c>
    </row>
    <row r="302" spans="1:9" ht="47.25">
      <c r="A302" s="816">
        <v>295</v>
      </c>
      <c r="B302" s="857">
        <v>1</v>
      </c>
      <c r="C302" s="864" t="s">
        <v>590</v>
      </c>
      <c r="D302" s="859" t="s">
        <v>365</v>
      </c>
      <c r="E302" s="859" t="s">
        <v>402</v>
      </c>
      <c r="F302" s="860" t="s">
        <v>591</v>
      </c>
      <c r="G302" s="882">
        <v>5408</v>
      </c>
      <c r="H302" s="862" t="s">
        <v>15</v>
      </c>
      <c r="I302" s="863">
        <f t="shared" si="12"/>
        <v>5408</v>
      </c>
    </row>
    <row r="303" spans="1:9">
      <c r="A303" s="816">
        <v>296</v>
      </c>
      <c r="B303" s="857">
        <v>287.97000000000003</v>
      </c>
      <c r="C303" s="864" t="s">
        <v>592</v>
      </c>
      <c r="D303" s="859" t="s">
        <v>365</v>
      </c>
      <c r="E303" s="859" t="s">
        <v>402</v>
      </c>
      <c r="F303" s="860" t="s">
        <v>593</v>
      </c>
      <c r="G303" s="882">
        <v>40</v>
      </c>
      <c r="H303" s="862" t="s">
        <v>414</v>
      </c>
      <c r="I303" s="863">
        <f t="shared" si="12"/>
        <v>11518.800000000001</v>
      </c>
    </row>
    <row r="304" spans="1:9">
      <c r="A304" s="816">
        <v>297</v>
      </c>
      <c r="B304" s="857">
        <v>546.35</v>
      </c>
      <c r="C304" s="864" t="s">
        <v>594</v>
      </c>
      <c r="D304" s="859" t="s">
        <v>365</v>
      </c>
      <c r="E304" s="859" t="s">
        <v>402</v>
      </c>
      <c r="F304" s="860" t="s">
        <v>595</v>
      </c>
      <c r="G304" s="882">
        <v>97.5</v>
      </c>
      <c r="H304" s="862" t="s">
        <v>414</v>
      </c>
      <c r="I304" s="863">
        <f t="shared" si="12"/>
        <v>53269.125</v>
      </c>
    </row>
    <row r="305" spans="1:9">
      <c r="A305" s="816">
        <v>298</v>
      </c>
      <c r="B305" s="857">
        <v>370</v>
      </c>
      <c r="C305" s="864" t="s">
        <v>596</v>
      </c>
      <c r="D305" s="859" t="s">
        <v>365</v>
      </c>
      <c r="E305" s="859" t="s">
        <v>402</v>
      </c>
      <c r="F305" s="860" t="s">
        <v>597</v>
      </c>
      <c r="G305" s="882">
        <v>30</v>
      </c>
      <c r="H305" s="862" t="s">
        <v>414</v>
      </c>
      <c r="I305" s="863">
        <f t="shared" si="12"/>
        <v>11100</v>
      </c>
    </row>
    <row r="306" spans="1:9" ht="16.5">
      <c r="A306" s="828"/>
      <c r="B306" s="883"/>
      <c r="C306" s="828"/>
      <c r="D306" s="828"/>
      <c r="E306" s="1409" t="s">
        <v>851</v>
      </c>
      <c r="F306" s="1409"/>
      <c r="G306" s="1409"/>
      <c r="H306" s="1409"/>
      <c r="I306" s="884">
        <f>SUM(I211:I305)</f>
        <v>10099961.815000001</v>
      </c>
    </row>
    <row r="307" spans="1:9" ht="16.5">
      <c r="A307" s="828"/>
      <c r="B307" s="883"/>
      <c r="C307" s="828"/>
      <c r="D307" s="828"/>
      <c r="E307" s="1284" t="s">
        <v>852</v>
      </c>
      <c r="F307" s="1284"/>
      <c r="G307" s="1284"/>
      <c r="H307" s="1284"/>
      <c r="I307" s="884">
        <f>I306+I209</f>
        <v>28350623.474719997</v>
      </c>
    </row>
    <row r="308" spans="1:9" ht="16.5">
      <c r="A308" s="828"/>
      <c r="B308" s="883"/>
      <c r="C308" s="828"/>
      <c r="D308" s="828"/>
      <c r="E308" s="1284" t="s">
        <v>853</v>
      </c>
      <c r="F308" s="1284"/>
      <c r="G308" s="1284"/>
      <c r="H308" s="1284"/>
      <c r="I308" s="884">
        <f>I307*18/100</f>
        <v>5103112.2254495993</v>
      </c>
    </row>
    <row r="309" spans="1:9" ht="16.5">
      <c r="A309" s="828"/>
      <c r="B309" s="883"/>
      <c r="C309" s="828"/>
      <c r="D309" s="828"/>
      <c r="E309" s="1284" t="s">
        <v>854</v>
      </c>
      <c r="F309" s="1284"/>
      <c r="G309" s="1284"/>
      <c r="H309" s="1284"/>
      <c r="I309" s="884">
        <f>I308+I307</f>
        <v>33453735.700169597</v>
      </c>
    </row>
  </sheetData>
  <mergeCells count="9">
    <mergeCell ref="E307:H307"/>
    <mergeCell ref="E308:H308"/>
    <mergeCell ref="E309:H309"/>
    <mergeCell ref="A1:I1"/>
    <mergeCell ref="A2:I2"/>
    <mergeCell ref="A3:I3"/>
    <mergeCell ref="A4:I4"/>
    <mergeCell ref="B209:H209"/>
    <mergeCell ref="E306:H306"/>
  </mergeCells>
  <printOptions horizontalCentered="1"/>
  <pageMargins left="0.23622047244094499" right="0.23622047244094499" top="0.51" bottom="0.63" header="0.23622047244094499" footer="0.66929133858267698"/>
  <pageSetup paperSize="5" scale="58" fitToHeight="12" orientation="portrait" r:id="rId1"/>
  <headerFooter alignWithMargins="0"/>
</worksheet>
</file>

<file path=xl/worksheets/sheet13.xml><?xml version="1.0" encoding="utf-8"?>
<worksheet xmlns="http://schemas.openxmlformats.org/spreadsheetml/2006/main" xmlns:r="http://schemas.openxmlformats.org/officeDocument/2006/relationships">
  <dimension ref="A1:J318"/>
  <sheetViews>
    <sheetView view="pageBreakPreview" topLeftCell="A310" zoomScaleSheetLayoutView="100" workbookViewId="0">
      <selection activeCell="B331" sqref="B331"/>
    </sheetView>
  </sheetViews>
  <sheetFormatPr defaultRowHeight="16.5"/>
  <cols>
    <col min="1" max="1" width="5.140625" style="1024" customWidth="1"/>
    <col min="2" max="2" width="9.7109375" style="1025" bestFit="1" customWidth="1"/>
    <col min="3" max="3" width="72.85546875" style="1024" customWidth="1"/>
    <col min="4" max="4" width="6.7109375" style="1024" customWidth="1"/>
    <col min="5" max="5" width="10.85546875" style="1024" customWidth="1"/>
    <col min="6" max="6" width="12.5703125" style="1024" customWidth="1"/>
    <col min="7" max="7" width="10.140625" style="1024" bestFit="1" customWidth="1"/>
    <col min="8" max="8" width="5.7109375" style="1026" customWidth="1"/>
    <col min="9" max="9" width="14.85546875" style="1024" bestFit="1" customWidth="1"/>
    <col min="10" max="10" width="21.7109375" style="968" customWidth="1"/>
    <col min="11" max="16384" width="9.140625" style="968"/>
  </cols>
  <sheetData>
    <row r="1" spans="1:9" ht="20.25">
      <c r="A1" s="1285" t="s">
        <v>0</v>
      </c>
      <c r="B1" s="1285"/>
      <c r="C1" s="1285"/>
      <c r="D1" s="1285"/>
      <c r="E1" s="1285"/>
      <c r="F1" s="1285"/>
      <c r="G1" s="1285"/>
      <c r="H1" s="1285"/>
      <c r="I1" s="1285"/>
    </row>
    <row r="2" spans="1:9" ht="91.5" customHeight="1">
      <c r="A2" s="1303" t="s">
        <v>1409</v>
      </c>
      <c r="B2" s="1297"/>
      <c r="C2" s="1297"/>
      <c r="D2" s="1297"/>
      <c r="E2" s="1297"/>
      <c r="F2" s="1297"/>
      <c r="G2" s="1297"/>
      <c r="H2" s="1297"/>
      <c r="I2" s="1298"/>
    </row>
    <row r="3" spans="1:9" ht="29.25" customHeight="1">
      <c r="A3" s="1321" t="s">
        <v>1410</v>
      </c>
      <c r="B3" s="1322"/>
      <c r="C3" s="1322"/>
      <c r="D3" s="1322"/>
      <c r="E3" s="1322"/>
      <c r="F3" s="1322"/>
      <c r="G3" s="1322"/>
      <c r="H3" s="1322"/>
      <c r="I3" s="1323"/>
    </row>
    <row r="4" spans="1:9" ht="29.25" customHeight="1">
      <c r="A4" s="1291" t="s">
        <v>1144</v>
      </c>
      <c r="B4" s="1292"/>
      <c r="C4" s="1292"/>
      <c r="D4" s="1035"/>
      <c r="E4" s="1035"/>
      <c r="F4" s="1035"/>
      <c r="G4" s="1035"/>
      <c r="H4" s="1035"/>
      <c r="I4" s="1036"/>
    </row>
    <row r="5" spans="1:9" s="1030" customFormat="1" ht="60">
      <c r="A5" s="1052" t="s">
        <v>810</v>
      </c>
      <c r="B5" s="974" t="s">
        <v>737</v>
      </c>
      <c r="C5" s="1052" t="s">
        <v>811</v>
      </c>
      <c r="D5" s="1052" t="s">
        <v>812</v>
      </c>
      <c r="E5" s="1052" t="s">
        <v>6</v>
      </c>
      <c r="F5" s="1052" t="s">
        <v>1146</v>
      </c>
      <c r="G5" s="1129" t="s">
        <v>814</v>
      </c>
      <c r="H5" s="1052" t="s">
        <v>742</v>
      </c>
      <c r="I5" s="1053" t="s">
        <v>743</v>
      </c>
    </row>
    <row r="6" spans="1:9" s="983" customFormat="1">
      <c r="A6" s="976">
        <v>1</v>
      </c>
      <c r="B6" s="977">
        <v>2</v>
      </c>
      <c r="C6" s="978" t="s">
        <v>861</v>
      </c>
      <c r="D6" s="979" t="s">
        <v>610</v>
      </c>
      <c r="E6" s="979" t="s">
        <v>13</v>
      </c>
      <c r="F6" s="976" t="s">
        <v>14</v>
      </c>
      <c r="G6" s="980">
        <v>5805.84</v>
      </c>
      <c r="H6" s="981" t="s">
        <v>15</v>
      </c>
      <c r="I6" s="982">
        <f t="shared" ref="I6:I69" si="0">B6*G6</f>
        <v>11611.68</v>
      </c>
    </row>
    <row r="7" spans="1:9" s="983" customFormat="1" ht="49.5">
      <c r="A7" s="976">
        <v>2</v>
      </c>
      <c r="B7" s="977">
        <v>2</v>
      </c>
      <c r="C7" s="984" t="s">
        <v>863</v>
      </c>
      <c r="D7" s="979" t="s">
        <v>610</v>
      </c>
      <c r="E7" s="979" t="s">
        <v>13</v>
      </c>
      <c r="F7" s="976" t="s">
        <v>18</v>
      </c>
      <c r="G7" s="980">
        <v>21945</v>
      </c>
      <c r="H7" s="981" t="s">
        <v>15</v>
      </c>
      <c r="I7" s="982">
        <f t="shared" si="0"/>
        <v>43890</v>
      </c>
    </row>
    <row r="8" spans="1:9" s="983" customFormat="1">
      <c r="A8" s="976">
        <v>3</v>
      </c>
      <c r="B8" s="977">
        <v>2</v>
      </c>
      <c r="C8" s="978" t="s">
        <v>865</v>
      </c>
      <c r="D8" s="979" t="s">
        <v>610</v>
      </c>
      <c r="E8" s="979" t="s">
        <v>13</v>
      </c>
      <c r="F8" s="976" t="s">
        <v>20</v>
      </c>
      <c r="G8" s="980">
        <v>5805.84</v>
      </c>
      <c r="H8" s="981" t="s">
        <v>15</v>
      </c>
      <c r="I8" s="982">
        <f t="shared" si="0"/>
        <v>11611.68</v>
      </c>
    </row>
    <row r="9" spans="1:9" s="983" customFormat="1">
      <c r="A9" s="976">
        <v>4</v>
      </c>
      <c r="B9" s="977">
        <v>2</v>
      </c>
      <c r="C9" s="985" t="s">
        <v>1147</v>
      </c>
      <c r="D9" s="979" t="s">
        <v>610</v>
      </c>
      <c r="E9" s="986" t="s">
        <v>13</v>
      </c>
      <c r="F9" s="987" t="s">
        <v>21</v>
      </c>
      <c r="G9" s="988">
        <v>49480.2</v>
      </c>
      <c r="H9" s="981" t="s">
        <v>15</v>
      </c>
      <c r="I9" s="982">
        <f t="shared" si="0"/>
        <v>98960.4</v>
      </c>
    </row>
    <row r="10" spans="1:9" s="983" customFormat="1">
      <c r="A10" s="976">
        <v>5</v>
      </c>
      <c r="B10" s="977">
        <v>1</v>
      </c>
      <c r="C10" s="978" t="s">
        <v>869</v>
      </c>
      <c r="D10" s="979" t="s">
        <v>610</v>
      </c>
      <c r="E10" s="979" t="s">
        <v>13</v>
      </c>
      <c r="F10" s="976" t="s">
        <v>23</v>
      </c>
      <c r="G10" s="980">
        <v>350</v>
      </c>
      <c r="H10" s="981" t="s">
        <v>15</v>
      </c>
      <c r="I10" s="982">
        <f t="shared" si="0"/>
        <v>350</v>
      </c>
    </row>
    <row r="11" spans="1:9" s="983" customFormat="1" ht="66">
      <c r="A11" s="976">
        <v>6</v>
      </c>
      <c r="B11" s="977">
        <v>1</v>
      </c>
      <c r="C11" s="989" t="s">
        <v>1148</v>
      </c>
      <c r="D11" s="979" t="s">
        <v>610</v>
      </c>
      <c r="E11" s="979" t="s">
        <v>13</v>
      </c>
      <c r="F11" s="976" t="s">
        <v>24</v>
      </c>
      <c r="G11" s="980">
        <v>3299.7</v>
      </c>
      <c r="H11" s="981" t="s">
        <v>15</v>
      </c>
      <c r="I11" s="982">
        <f t="shared" si="0"/>
        <v>3299.7</v>
      </c>
    </row>
    <row r="12" spans="1:9" s="983" customFormat="1">
      <c r="A12" s="976">
        <v>7</v>
      </c>
      <c r="B12" s="977">
        <v>1</v>
      </c>
      <c r="C12" s="978" t="s">
        <v>873</v>
      </c>
      <c r="D12" s="979" t="s">
        <v>610</v>
      </c>
      <c r="E12" s="979" t="s">
        <v>13</v>
      </c>
      <c r="F12" s="976" t="s">
        <v>26</v>
      </c>
      <c r="G12" s="980">
        <v>280</v>
      </c>
      <c r="H12" s="981" t="s">
        <v>15</v>
      </c>
      <c r="I12" s="982">
        <f t="shared" si="0"/>
        <v>280</v>
      </c>
    </row>
    <row r="13" spans="1:9" s="983" customFormat="1" ht="33">
      <c r="A13" s="976">
        <v>8</v>
      </c>
      <c r="B13" s="977">
        <v>1</v>
      </c>
      <c r="C13" s="989" t="s">
        <v>875</v>
      </c>
      <c r="D13" s="979" t="s">
        <v>610</v>
      </c>
      <c r="E13" s="979" t="s">
        <v>13</v>
      </c>
      <c r="F13" s="976" t="s">
        <v>27</v>
      </c>
      <c r="G13" s="980">
        <v>25967.57</v>
      </c>
      <c r="H13" s="981" t="s">
        <v>15</v>
      </c>
      <c r="I13" s="982">
        <f t="shared" si="0"/>
        <v>25967.57</v>
      </c>
    </row>
    <row r="14" spans="1:9" s="983" customFormat="1" ht="33">
      <c r="A14" s="976">
        <v>9</v>
      </c>
      <c r="B14" s="977">
        <v>1</v>
      </c>
      <c r="C14" s="984" t="s">
        <v>877</v>
      </c>
      <c r="D14" s="979" t="s">
        <v>610</v>
      </c>
      <c r="E14" s="979" t="s">
        <v>13</v>
      </c>
      <c r="F14" s="976" t="s">
        <v>29</v>
      </c>
      <c r="G14" s="980">
        <v>1650</v>
      </c>
      <c r="H14" s="981" t="s">
        <v>15</v>
      </c>
      <c r="I14" s="982">
        <f t="shared" si="0"/>
        <v>1650</v>
      </c>
    </row>
    <row r="15" spans="1:9" s="983" customFormat="1">
      <c r="A15" s="976">
        <v>10</v>
      </c>
      <c r="B15" s="977">
        <v>16</v>
      </c>
      <c r="C15" s="989" t="s">
        <v>30</v>
      </c>
      <c r="D15" s="979" t="s">
        <v>610</v>
      </c>
      <c r="E15" s="979" t="s">
        <v>13</v>
      </c>
      <c r="F15" s="976" t="s">
        <v>31</v>
      </c>
      <c r="G15" s="980">
        <v>1024</v>
      </c>
      <c r="H15" s="981" t="s">
        <v>15</v>
      </c>
      <c r="I15" s="982">
        <f t="shared" si="0"/>
        <v>16384</v>
      </c>
    </row>
    <row r="16" spans="1:9" s="983" customFormat="1" ht="82.5">
      <c r="A16" s="976">
        <v>11</v>
      </c>
      <c r="B16" s="977">
        <v>8</v>
      </c>
      <c r="C16" s="984" t="s">
        <v>884</v>
      </c>
      <c r="D16" s="979" t="s">
        <v>610</v>
      </c>
      <c r="E16" s="979" t="s">
        <v>13</v>
      </c>
      <c r="F16" s="976" t="s">
        <v>24</v>
      </c>
      <c r="G16" s="980">
        <v>3299.7</v>
      </c>
      <c r="H16" s="981" t="s">
        <v>15</v>
      </c>
      <c r="I16" s="982">
        <f t="shared" si="0"/>
        <v>26397.599999999999</v>
      </c>
    </row>
    <row r="17" spans="1:9" s="983" customFormat="1">
      <c r="A17" s="976">
        <v>12</v>
      </c>
      <c r="B17" s="977">
        <v>16</v>
      </c>
      <c r="C17" s="989" t="s">
        <v>32</v>
      </c>
      <c r="D17" s="979" t="s">
        <v>610</v>
      </c>
      <c r="E17" s="979" t="s">
        <v>13</v>
      </c>
      <c r="F17" s="976" t="s">
        <v>33</v>
      </c>
      <c r="G17" s="980">
        <v>1044.48</v>
      </c>
      <c r="H17" s="981" t="s">
        <v>15</v>
      </c>
      <c r="I17" s="982">
        <f t="shared" si="0"/>
        <v>16711.68</v>
      </c>
    </row>
    <row r="18" spans="1:9" s="983" customFormat="1" ht="33">
      <c r="A18" s="976">
        <v>13</v>
      </c>
      <c r="B18" s="977">
        <v>16</v>
      </c>
      <c r="C18" s="989" t="s">
        <v>34</v>
      </c>
      <c r="D18" s="979" t="s">
        <v>610</v>
      </c>
      <c r="E18" s="979" t="s">
        <v>13</v>
      </c>
      <c r="F18" s="976" t="s">
        <v>35</v>
      </c>
      <c r="G18" s="980">
        <v>8894</v>
      </c>
      <c r="H18" s="981" t="s">
        <v>15</v>
      </c>
      <c r="I18" s="982">
        <f t="shared" si="0"/>
        <v>142304</v>
      </c>
    </row>
    <row r="19" spans="1:9" s="983" customFormat="1">
      <c r="A19" s="976">
        <v>14</v>
      </c>
      <c r="B19" s="977">
        <v>10</v>
      </c>
      <c r="C19" s="989" t="s">
        <v>36</v>
      </c>
      <c r="D19" s="979" t="s">
        <v>610</v>
      </c>
      <c r="E19" s="979" t="s">
        <v>13</v>
      </c>
      <c r="F19" s="976" t="s">
        <v>37</v>
      </c>
      <c r="G19" s="980">
        <v>1024</v>
      </c>
      <c r="H19" s="981" t="s">
        <v>15</v>
      </c>
      <c r="I19" s="982">
        <f t="shared" si="0"/>
        <v>10240</v>
      </c>
    </row>
    <row r="20" spans="1:9" s="983" customFormat="1" ht="69.75" customHeight="1">
      <c r="A20" s="976">
        <v>15</v>
      </c>
      <c r="B20" s="977">
        <v>5</v>
      </c>
      <c r="C20" s="989" t="s">
        <v>1149</v>
      </c>
      <c r="D20" s="979" t="s">
        <v>610</v>
      </c>
      <c r="E20" s="979" t="s">
        <v>13</v>
      </c>
      <c r="F20" s="976" t="s">
        <v>24</v>
      </c>
      <c r="G20" s="980">
        <v>3299.7</v>
      </c>
      <c r="H20" s="981" t="s">
        <v>15</v>
      </c>
      <c r="I20" s="982">
        <f t="shared" si="0"/>
        <v>16498.5</v>
      </c>
    </row>
    <row r="21" spans="1:9" s="983" customFormat="1">
      <c r="A21" s="976">
        <v>16</v>
      </c>
      <c r="B21" s="977">
        <v>10</v>
      </c>
      <c r="C21" s="989" t="s">
        <v>38</v>
      </c>
      <c r="D21" s="979" t="s">
        <v>610</v>
      </c>
      <c r="E21" s="979" t="s">
        <v>13</v>
      </c>
      <c r="F21" s="976" t="s">
        <v>39</v>
      </c>
      <c r="G21" s="980">
        <v>1044.48</v>
      </c>
      <c r="H21" s="981" t="s">
        <v>15</v>
      </c>
      <c r="I21" s="982">
        <f t="shared" si="0"/>
        <v>10444.799999999999</v>
      </c>
    </row>
    <row r="22" spans="1:9" s="983" customFormat="1" ht="33">
      <c r="A22" s="976">
        <v>17</v>
      </c>
      <c r="B22" s="977">
        <v>10</v>
      </c>
      <c r="C22" s="989" t="s">
        <v>40</v>
      </c>
      <c r="D22" s="979" t="s">
        <v>610</v>
      </c>
      <c r="E22" s="979" t="s">
        <v>13</v>
      </c>
      <c r="F22" s="976" t="s">
        <v>41</v>
      </c>
      <c r="G22" s="980">
        <v>9847</v>
      </c>
      <c r="H22" s="981" t="s">
        <v>15</v>
      </c>
      <c r="I22" s="982">
        <f t="shared" si="0"/>
        <v>98470</v>
      </c>
    </row>
    <row r="23" spans="1:9" s="983" customFormat="1">
      <c r="A23" s="976">
        <v>18</v>
      </c>
      <c r="B23" s="977">
        <v>1</v>
      </c>
      <c r="C23" s="989" t="s">
        <v>42</v>
      </c>
      <c r="D23" s="979" t="s">
        <v>610</v>
      </c>
      <c r="E23" s="979" t="s">
        <v>13</v>
      </c>
      <c r="F23" s="976" t="s">
        <v>43</v>
      </c>
      <c r="G23" s="980">
        <v>1612</v>
      </c>
      <c r="H23" s="981" t="s">
        <v>44</v>
      </c>
      <c r="I23" s="982">
        <f t="shared" si="0"/>
        <v>1612</v>
      </c>
    </row>
    <row r="24" spans="1:9" s="983" customFormat="1" ht="69" customHeight="1">
      <c r="A24" s="976">
        <v>19</v>
      </c>
      <c r="B24" s="977">
        <v>1</v>
      </c>
      <c r="C24" s="989" t="s">
        <v>1150</v>
      </c>
      <c r="D24" s="979" t="s">
        <v>610</v>
      </c>
      <c r="E24" s="979" t="s">
        <v>13</v>
      </c>
      <c r="F24" s="976" t="s">
        <v>24</v>
      </c>
      <c r="G24" s="980">
        <v>3299.7</v>
      </c>
      <c r="H24" s="981" t="s">
        <v>15</v>
      </c>
      <c r="I24" s="982">
        <f t="shared" si="0"/>
        <v>3299.7</v>
      </c>
    </row>
    <row r="25" spans="1:9" s="983" customFormat="1">
      <c r="A25" s="976">
        <v>20</v>
      </c>
      <c r="B25" s="977">
        <v>1</v>
      </c>
      <c r="C25" s="989" t="s">
        <v>45</v>
      </c>
      <c r="D25" s="979" t="s">
        <v>610</v>
      </c>
      <c r="E25" s="979" t="s">
        <v>13</v>
      </c>
      <c r="F25" s="976" t="s">
        <v>46</v>
      </c>
      <c r="G25" s="980">
        <v>1024</v>
      </c>
      <c r="H25" s="981" t="s">
        <v>44</v>
      </c>
      <c r="I25" s="982">
        <f t="shared" si="0"/>
        <v>1024</v>
      </c>
    </row>
    <row r="26" spans="1:9" s="983" customFormat="1" ht="33">
      <c r="A26" s="976">
        <v>21</v>
      </c>
      <c r="B26" s="977">
        <v>1</v>
      </c>
      <c r="C26" s="984" t="s">
        <v>1151</v>
      </c>
      <c r="D26" s="979" t="s">
        <v>610</v>
      </c>
      <c r="E26" s="986" t="s">
        <v>13</v>
      </c>
      <c r="F26" s="987" t="s">
        <v>48</v>
      </c>
      <c r="G26" s="988">
        <v>7666</v>
      </c>
      <c r="H26" s="977" t="s">
        <v>15</v>
      </c>
      <c r="I26" s="990">
        <f t="shared" si="0"/>
        <v>7666</v>
      </c>
    </row>
    <row r="27" spans="1:9" s="983" customFormat="1" ht="49.5">
      <c r="A27" s="976">
        <v>22</v>
      </c>
      <c r="B27" s="977">
        <v>1</v>
      </c>
      <c r="C27" s="989" t="s">
        <v>892</v>
      </c>
      <c r="D27" s="979" t="s">
        <v>610</v>
      </c>
      <c r="E27" s="979" t="s">
        <v>50</v>
      </c>
      <c r="F27" s="976" t="s">
        <v>51</v>
      </c>
      <c r="G27" s="980">
        <v>42000</v>
      </c>
      <c r="H27" s="981" t="s">
        <v>15</v>
      </c>
      <c r="I27" s="982">
        <f t="shared" si="0"/>
        <v>42000</v>
      </c>
    </row>
    <row r="28" spans="1:9" s="983" customFormat="1" ht="49.5">
      <c r="A28" s="976">
        <v>23</v>
      </c>
      <c r="B28" s="977">
        <v>1</v>
      </c>
      <c r="C28" s="989" t="s">
        <v>820</v>
      </c>
      <c r="D28" s="979" t="s">
        <v>610</v>
      </c>
      <c r="E28" s="979" t="s">
        <v>13</v>
      </c>
      <c r="F28" s="976" t="s">
        <v>53</v>
      </c>
      <c r="G28" s="980">
        <v>2122</v>
      </c>
      <c r="H28" s="981" t="s">
        <v>15</v>
      </c>
      <c r="I28" s="982">
        <f t="shared" si="0"/>
        <v>2122</v>
      </c>
    </row>
    <row r="29" spans="1:9" s="983" customFormat="1">
      <c r="A29" s="976">
        <v>24</v>
      </c>
      <c r="B29" s="977">
        <v>44</v>
      </c>
      <c r="C29" s="665" t="s">
        <v>54</v>
      </c>
      <c r="D29" s="979" t="s">
        <v>610</v>
      </c>
      <c r="E29" s="979" t="s">
        <v>13</v>
      </c>
      <c r="F29" s="976" t="s">
        <v>55</v>
      </c>
      <c r="G29" s="980">
        <v>48</v>
      </c>
      <c r="H29" s="981" t="s">
        <v>15</v>
      </c>
      <c r="I29" s="982">
        <f t="shared" si="0"/>
        <v>2112</v>
      </c>
    </row>
    <row r="30" spans="1:9" s="983" customFormat="1" ht="66">
      <c r="A30" s="976">
        <v>25</v>
      </c>
      <c r="B30" s="977">
        <v>0.83</v>
      </c>
      <c r="C30" s="989" t="s">
        <v>56</v>
      </c>
      <c r="D30" s="979" t="s">
        <v>610</v>
      </c>
      <c r="E30" s="979" t="s">
        <v>13</v>
      </c>
      <c r="F30" s="976" t="s">
        <v>57</v>
      </c>
      <c r="G30" s="980">
        <v>3426</v>
      </c>
      <c r="H30" s="981" t="s">
        <v>58</v>
      </c>
      <c r="I30" s="982">
        <f t="shared" si="0"/>
        <v>2843.58</v>
      </c>
    </row>
    <row r="31" spans="1:9" s="983" customFormat="1" ht="49.5">
      <c r="A31" s="976">
        <v>26</v>
      </c>
      <c r="B31" s="977">
        <v>3.83</v>
      </c>
      <c r="C31" s="989" t="s">
        <v>59</v>
      </c>
      <c r="D31" s="979" t="s">
        <v>610</v>
      </c>
      <c r="E31" s="979" t="s">
        <v>13</v>
      </c>
      <c r="F31" s="976" t="s">
        <v>60</v>
      </c>
      <c r="G31" s="980">
        <v>1470</v>
      </c>
      <c r="H31" s="981" t="s">
        <v>58</v>
      </c>
      <c r="I31" s="982">
        <f t="shared" si="0"/>
        <v>5630.1</v>
      </c>
    </row>
    <row r="32" spans="1:9" ht="108.75" customHeight="1">
      <c r="A32" s="976">
        <v>27</v>
      </c>
      <c r="B32" s="977">
        <v>3.83</v>
      </c>
      <c r="C32" s="984" t="s">
        <v>898</v>
      </c>
      <c r="D32" s="979" t="s">
        <v>610</v>
      </c>
      <c r="E32" s="979" t="s">
        <v>50</v>
      </c>
      <c r="F32" s="976" t="s">
        <v>61</v>
      </c>
      <c r="G32" s="980">
        <v>2181</v>
      </c>
      <c r="H32" s="981" t="s">
        <v>58</v>
      </c>
      <c r="I32" s="982">
        <f t="shared" si="0"/>
        <v>8353.23</v>
      </c>
    </row>
    <row r="33" spans="1:9" ht="117.75" customHeight="1">
      <c r="A33" s="976">
        <v>28</v>
      </c>
      <c r="B33" s="977">
        <v>3.83</v>
      </c>
      <c r="C33" s="984" t="s">
        <v>900</v>
      </c>
      <c r="D33" s="979" t="s">
        <v>610</v>
      </c>
      <c r="E33" s="979" t="s">
        <v>13</v>
      </c>
      <c r="F33" s="976" t="s">
        <v>62</v>
      </c>
      <c r="G33" s="980">
        <v>851</v>
      </c>
      <c r="H33" s="981" t="s">
        <v>58</v>
      </c>
      <c r="I33" s="982">
        <f t="shared" si="0"/>
        <v>3259.33</v>
      </c>
    </row>
    <row r="34" spans="1:9" ht="107.25" customHeight="1">
      <c r="A34" s="976">
        <v>29</v>
      </c>
      <c r="B34" s="977">
        <v>3.83</v>
      </c>
      <c r="C34" s="984" t="s">
        <v>902</v>
      </c>
      <c r="D34" s="979" t="s">
        <v>610</v>
      </c>
      <c r="E34" s="979" t="s">
        <v>50</v>
      </c>
      <c r="F34" s="976" t="s">
        <v>63</v>
      </c>
      <c r="G34" s="980">
        <v>1293</v>
      </c>
      <c r="H34" s="981" t="s">
        <v>58</v>
      </c>
      <c r="I34" s="982">
        <f t="shared" si="0"/>
        <v>4952.1900000000005</v>
      </c>
    </row>
    <row r="35" spans="1:9" ht="122.25" customHeight="1">
      <c r="A35" s="976">
        <v>30</v>
      </c>
      <c r="B35" s="977">
        <v>3.83</v>
      </c>
      <c r="C35" s="984" t="s">
        <v>904</v>
      </c>
      <c r="D35" s="979" t="s">
        <v>610</v>
      </c>
      <c r="E35" s="979" t="s">
        <v>13</v>
      </c>
      <c r="F35" s="976" t="s">
        <v>64</v>
      </c>
      <c r="G35" s="980">
        <v>482</v>
      </c>
      <c r="H35" s="981" t="s">
        <v>58</v>
      </c>
      <c r="I35" s="982">
        <f t="shared" si="0"/>
        <v>1846.06</v>
      </c>
    </row>
    <row r="36" spans="1:9">
      <c r="A36" s="976">
        <v>31</v>
      </c>
      <c r="B36" s="977">
        <v>43</v>
      </c>
      <c r="C36" s="989" t="s">
        <v>65</v>
      </c>
      <c r="D36" s="979" t="s">
        <v>610</v>
      </c>
      <c r="E36" s="979" t="s">
        <v>13</v>
      </c>
      <c r="F36" s="976" t="s">
        <v>66</v>
      </c>
      <c r="G36" s="980">
        <v>122</v>
      </c>
      <c r="H36" s="981" t="s">
        <v>15</v>
      </c>
      <c r="I36" s="982">
        <f t="shared" si="0"/>
        <v>5246</v>
      </c>
    </row>
    <row r="37" spans="1:9" ht="33">
      <c r="A37" s="976">
        <v>32</v>
      </c>
      <c r="B37" s="977">
        <v>36</v>
      </c>
      <c r="C37" s="989" t="s">
        <v>682</v>
      </c>
      <c r="D37" s="979" t="s">
        <v>610</v>
      </c>
      <c r="E37" s="979" t="s">
        <v>50</v>
      </c>
      <c r="F37" s="976" t="s">
        <v>67</v>
      </c>
      <c r="G37" s="980">
        <v>3486</v>
      </c>
      <c r="H37" s="981" t="s">
        <v>15</v>
      </c>
      <c r="I37" s="982">
        <f t="shared" si="0"/>
        <v>125496</v>
      </c>
    </row>
    <row r="38" spans="1:9" ht="66">
      <c r="A38" s="976">
        <v>33</v>
      </c>
      <c r="B38" s="977">
        <v>36</v>
      </c>
      <c r="C38" s="989" t="s">
        <v>68</v>
      </c>
      <c r="D38" s="979" t="s">
        <v>610</v>
      </c>
      <c r="E38" s="979" t="s">
        <v>13</v>
      </c>
      <c r="F38" s="976" t="s">
        <v>69</v>
      </c>
      <c r="G38" s="980">
        <v>1234.2</v>
      </c>
      <c r="H38" s="981" t="s">
        <v>15</v>
      </c>
      <c r="I38" s="982">
        <f t="shared" si="0"/>
        <v>44431.200000000004</v>
      </c>
    </row>
    <row r="39" spans="1:9" ht="49.5">
      <c r="A39" s="976">
        <v>34</v>
      </c>
      <c r="B39" s="977">
        <v>36</v>
      </c>
      <c r="C39" s="989" t="s">
        <v>70</v>
      </c>
      <c r="D39" s="979" t="s">
        <v>610</v>
      </c>
      <c r="E39" s="979" t="s">
        <v>13</v>
      </c>
      <c r="F39" s="976" t="s">
        <v>71</v>
      </c>
      <c r="G39" s="980">
        <v>386</v>
      </c>
      <c r="H39" s="981" t="s">
        <v>15</v>
      </c>
      <c r="I39" s="982">
        <f t="shared" si="0"/>
        <v>13896</v>
      </c>
    </row>
    <row r="40" spans="1:9" ht="82.5">
      <c r="A40" s="976">
        <v>35</v>
      </c>
      <c r="B40" s="977">
        <v>531.9</v>
      </c>
      <c r="C40" s="989" t="s">
        <v>72</v>
      </c>
      <c r="D40" s="979" t="s">
        <v>610</v>
      </c>
      <c r="E40" s="979" t="s">
        <v>13</v>
      </c>
      <c r="F40" s="976" t="s">
        <v>73</v>
      </c>
      <c r="G40" s="980">
        <v>65</v>
      </c>
      <c r="H40" s="981" t="s">
        <v>74</v>
      </c>
      <c r="I40" s="982">
        <f t="shared" si="0"/>
        <v>34573.5</v>
      </c>
    </row>
    <row r="41" spans="1:9" ht="49.5">
      <c r="A41" s="976">
        <v>36</v>
      </c>
      <c r="B41" s="977">
        <v>208.3</v>
      </c>
      <c r="C41" s="989" t="s">
        <v>75</v>
      </c>
      <c r="D41" s="979" t="s">
        <v>610</v>
      </c>
      <c r="E41" s="979" t="s">
        <v>13</v>
      </c>
      <c r="F41" s="976" t="s">
        <v>76</v>
      </c>
      <c r="G41" s="980">
        <v>41</v>
      </c>
      <c r="H41" s="981" t="s">
        <v>74</v>
      </c>
      <c r="I41" s="982">
        <f t="shared" si="0"/>
        <v>8540.3000000000011</v>
      </c>
    </row>
    <row r="42" spans="1:9">
      <c r="A42" s="976">
        <v>37</v>
      </c>
      <c r="B42" s="977">
        <v>50</v>
      </c>
      <c r="C42" s="984" t="s">
        <v>77</v>
      </c>
      <c r="D42" s="979" t="s">
        <v>610</v>
      </c>
      <c r="E42" s="979" t="s">
        <v>50</v>
      </c>
      <c r="F42" s="976" t="s">
        <v>78</v>
      </c>
      <c r="G42" s="980">
        <v>117.5</v>
      </c>
      <c r="H42" s="981" t="s">
        <v>79</v>
      </c>
      <c r="I42" s="982">
        <f t="shared" si="0"/>
        <v>5875</v>
      </c>
    </row>
    <row r="43" spans="1:9">
      <c r="A43" s="976">
        <v>38</v>
      </c>
      <c r="B43" s="977">
        <v>314</v>
      </c>
      <c r="C43" s="666" t="s">
        <v>913</v>
      </c>
      <c r="D43" s="979" t="s">
        <v>610</v>
      </c>
      <c r="E43" s="979" t="s">
        <v>13</v>
      </c>
      <c r="F43" s="976" t="s">
        <v>81</v>
      </c>
      <c r="G43" s="980">
        <v>55</v>
      </c>
      <c r="H43" s="981" t="s">
        <v>82</v>
      </c>
      <c r="I43" s="982">
        <f t="shared" si="0"/>
        <v>17270</v>
      </c>
    </row>
    <row r="44" spans="1:9" ht="66">
      <c r="A44" s="976">
        <v>39</v>
      </c>
      <c r="B44" s="977">
        <v>2</v>
      </c>
      <c r="C44" s="989" t="s">
        <v>83</v>
      </c>
      <c r="D44" s="979" t="s">
        <v>610</v>
      </c>
      <c r="E44" s="979" t="s">
        <v>50</v>
      </c>
      <c r="F44" s="976" t="s">
        <v>84</v>
      </c>
      <c r="G44" s="980">
        <v>4725</v>
      </c>
      <c r="H44" s="981" t="s">
        <v>15</v>
      </c>
      <c r="I44" s="982">
        <f t="shared" si="0"/>
        <v>9450</v>
      </c>
    </row>
    <row r="45" spans="1:9" ht="33">
      <c r="A45" s="976">
        <v>40</v>
      </c>
      <c r="B45" s="977">
        <v>2</v>
      </c>
      <c r="C45" s="989" t="s">
        <v>85</v>
      </c>
      <c r="D45" s="979" t="s">
        <v>610</v>
      </c>
      <c r="E45" s="979" t="s">
        <v>13</v>
      </c>
      <c r="F45" s="976" t="s">
        <v>86</v>
      </c>
      <c r="G45" s="980">
        <v>1323</v>
      </c>
      <c r="H45" s="981" t="s">
        <v>15</v>
      </c>
      <c r="I45" s="982">
        <f t="shared" si="0"/>
        <v>2646</v>
      </c>
    </row>
    <row r="46" spans="1:9" ht="153.75" customHeight="1">
      <c r="A46" s="976">
        <v>41</v>
      </c>
      <c r="B46" s="977">
        <v>106</v>
      </c>
      <c r="C46" s="984" t="s">
        <v>1155</v>
      </c>
      <c r="D46" s="979" t="s">
        <v>610</v>
      </c>
      <c r="E46" s="979" t="s">
        <v>13</v>
      </c>
      <c r="F46" s="976" t="s">
        <v>87</v>
      </c>
      <c r="G46" s="980">
        <v>2463.3000000000002</v>
      </c>
      <c r="H46" s="981" t="s">
        <v>82</v>
      </c>
      <c r="I46" s="982">
        <f t="shared" si="0"/>
        <v>261109.80000000002</v>
      </c>
    </row>
    <row r="47" spans="1:9" ht="57">
      <c r="A47" s="976">
        <v>42</v>
      </c>
      <c r="B47" s="977">
        <v>56</v>
      </c>
      <c r="C47" s="991" t="s">
        <v>1156</v>
      </c>
      <c r="D47" s="979" t="s">
        <v>610</v>
      </c>
      <c r="E47" s="979" t="s">
        <v>13</v>
      </c>
      <c r="F47" s="976" t="s">
        <v>88</v>
      </c>
      <c r="G47" s="980">
        <v>133</v>
      </c>
      <c r="H47" s="981" t="s">
        <v>82</v>
      </c>
      <c r="I47" s="982">
        <f t="shared" si="0"/>
        <v>7448</v>
      </c>
    </row>
    <row r="48" spans="1:9">
      <c r="A48" s="976">
        <v>43</v>
      </c>
      <c r="B48" s="977">
        <v>106</v>
      </c>
      <c r="C48" s="978" t="s">
        <v>1157</v>
      </c>
      <c r="D48" s="979" t="s">
        <v>610</v>
      </c>
      <c r="E48" s="979" t="s">
        <v>13</v>
      </c>
      <c r="F48" s="976" t="s">
        <v>90</v>
      </c>
      <c r="G48" s="980">
        <v>200</v>
      </c>
      <c r="H48" s="981" t="s">
        <v>82</v>
      </c>
      <c r="I48" s="982">
        <f t="shared" si="0"/>
        <v>21200</v>
      </c>
    </row>
    <row r="49" spans="1:9" ht="66">
      <c r="A49" s="976">
        <v>44</v>
      </c>
      <c r="B49" s="977">
        <v>14</v>
      </c>
      <c r="C49" s="992" t="s">
        <v>624</v>
      </c>
      <c r="D49" s="979" t="s">
        <v>610</v>
      </c>
      <c r="E49" s="979" t="s">
        <v>13</v>
      </c>
      <c r="F49" s="976" t="s">
        <v>91</v>
      </c>
      <c r="G49" s="980">
        <v>135.66</v>
      </c>
      <c r="H49" s="981" t="s">
        <v>82</v>
      </c>
      <c r="I49" s="982">
        <f t="shared" si="0"/>
        <v>1899.24</v>
      </c>
    </row>
    <row r="50" spans="1:9">
      <c r="A50" s="976">
        <v>45</v>
      </c>
      <c r="B50" s="977">
        <v>8</v>
      </c>
      <c r="C50" s="993" t="s">
        <v>925</v>
      </c>
      <c r="D50" s="979" t="s">
        <v>610</v>
      </c>
      <c r="E50" s="979" t="s">
        <v>50</v>
      </c>
      <c r="F50" s="976" t="s">
        <v>92</v>
      </c>
      <c r="G50" s="980">
        <v>2500</v>
      </c>
      <c r="H50" s="981" t="s">
        <v>15</v>
      </c>
      <c r="I50" s="982">
        <f t="shared" si="0"/>
        <v>20000</v>
      </c>
    </row>
    <row r="51" spans="1:9">
      <c r="A51" s="976">
        <v>46</v>
      </c>
      <c r="B51" s="977">
        <v>8</v>
      </c>
      <c r="C51" s="994" t="s">
        <v>927</v>
      </c>
      <c r="D51" s="979" t="s">
        <v>610</v>
      </c>
      <c r="E51" s="979" t="s">
        <v>50</v>
      </c>
      <c r="F51" s="976" t="s">
        <v>93</v>
      </c>
      <c r="G51" s="980">
        <v>4200</v>
      </c>
      <c r="H51" s="981" t="s">
        <v>15</v>
      </c>
      <c r="I51" s="982">
        <f t="shared" si="0"/>
        <v>33600</v>
      </c>
    </row>
    <row r="52" spans="1:9">
      <c r="A52" s="976">
        <v>47</v>
      </c>
      <c r="B52" s="977">
        <v>8</v>
      </c>
      <c r="C52" s="671" t="s">
        <v>929</v>
      </c>
      <c r="D52" s="979" t="s">
        <v>610</v>
      </c>
      <c r="E52" s="979" t="s">
        <v>13</v>
      </c>
      <c r="F52" s="976" t="s">
        <v>94</v>
      </c>
      <c r="G52" s="980">
        <v>17600</v>
      </c>
      <c r="H52" s="981" t="s">
        <v>15</v>
      </c>
      <c r="I52" s="982">
        <f t="shared" si="0"/>
        <v>140800</v>
      </c>
    </row>
    <row r="53" spans="1:9">
      <c r="A53" s="976">
        <v>48</v>
      </c>
      <c r="B53" s="977">
        <v>8</v>
      </c>
      <c r="C53" s="671" t="s">
        <v>931</v>
      </c>
      <c r="D53" s="979" t="s">
        <v>610</v>
      </c>
      <c r="E53" s="979" t="s">
        <v>13</v>
      </c>
      <c r="F53" s="976" t="s">
        <v>95</v>
      </c>
      <c r="G53" s="980">
        <v>4000</v>
      </c>
      <c r="H53" s="981" t="s">
        <v>15</v>
      </c>
      <c r="I53" s="982">
        <f t="shared" si="0"/>
        <v>32000</v>
      </c>
    </row>
    <row r="54" spans="1:9">
      <c r="A54" s="976">
        <v>49</v>
      </c>
      <c r="B54" s="977">
        <v>4</v>
      </c>
      <c r="C54" s="989" t="s">
        <v>96</v>
      </c>
      <c r="D54" s="979" t="s">
        <v>610</v>
      </c>
      <c r="E54" s="979" t="s">
        <v>13</v>
      </c>
      <c r="F54" s="976" t="s">
        <v>97</v>
      </c>
      <c r="G54" s="980">
        <v>2764.76</v>
      </c>
      <c r="H54" s="981" t="s">
        <v>15</v>
      </c>
      <c r="I54" s="982">
        <f t="shared" si="0"/>
        <v>11059.04</v>
      </c>
    </row>
    <row r="55" spans="1:9" ht="204.75" customHeight="1">
      <c r="A55" s="976">
        <v>50</v>
      </c>
      <c r="B55" s="977">
        <v>85</v>
      </c>
      <c r="C55" s="984" t="s">
        <v>934</v>
      </c>
      <c r="D55" s="979" t="s">
        <v>610</v>
      </c>
      <c r="E55" s="979" t="s">
        <v>13</v>
      </c>
      <c r="F55" s="976" t="s">
        <v>98</v>
      </c>
      <c r="G55" s="980">
        <v>465.46</v>
      </c>
      <c r="H55" s="981" t="s">
        <v>82</v>
      </c>
      <c r="I55" s="982">
        <f t="shared" si="0"/>
        <v>39564.1</v>
      </c>
    </row>
    <row r="56" spans="1:9" ht="73.5" customHeight="1">
      <c r="A56" s="976">
        <v>51</v>
      </c>
      <c r="B56" s="977">
        <v>15</v>
      </c>
      <c r="C56" s="984" t="s">
        <v>936</v>
      </c>
      <c r="D56" s="979" t="s">
        <v>610</v>
      </c>
      <c r="E56" s="979" t="s">
        <v>13</v>
      </c>
      <c r="F56" s="976" t="s">
        <v>99</v>
      </c>
      <c r="G56" s="980">
        <v>126.23</v>
      </c>
      <c r="H56" s="981" t="s">
        <v>82</v>
      </c>
      <c r="I56" s="982">
        <f t="shared" si="0"/>
        <v>1893.45</v>
      </c>
    </row>
    <row r="57" spans="1:9">
      <c r="A57" s="976">
        <v>52</v>
      </c>
      <c r="B57" s="977">
        <v>2</v>
      </c>
      <c r="C57" s="984" t="s">
        <v>100</v>
      </c>
      <c r="D57" s="979" t="s">
        <v>610</v>
      </c>
      <c r="E57" s="979" t="s">
        <v>13</v>
      </c>
      <c r="F57" s="976" t="s">
        <v>101</v>
      </c>
      <c r="G57" s="980">
        <v>2370.63</v>
      </c>
      <c r="H57" s="981" t="s">
        <v>15</v>
      </c>
      <c r="I57" s="982">
        <f t="shared" si="0"/>
        <v>4741.26</v>
      </c>
    </row>
    <row r="58" spans="1:9" ht="204.75" customHeight="1">
      <c r="A58" s="976">
        <v>53</v>
      </c>
      <c r="B58" s="977">
        <v>90</v>
      </c>
      <c r="C58" s="984" t="s">
        <v>939</v>
      </c>
      <c r="D58" s="979" t="s">
        <v>610</v>
      </c>
      <c r="E58" s="979" t="s">
        <v>13</v>
      </c>
      <c r="F58" s="976" t="s">
        <v>102</v>
      </c>
      <c r="G58" s="980">
        <v>377.63</v>
      </c>
      <c r="H58" s="981" t="s">
        <v>82</v>
      </c>
      <c r="I58" s="982">
        <f t="shared" si="0"/>
        <v>33986.699999999997</v>
      </c>
    </row>
    <row r="59" spans="1:9" ht="74.25" customHeight="1">
      <c r="A59" s="976">
        <v>54</v>
      </c>
      <c r="B59" s="977">
        <v>10</v>
      </c>
      <c r="C59" s="984" t="s">
        <v>1159</v>
      </c>
      <c r="D59" s="979" t="s">
        <v>610</v>
      </c>
      <c r="E59" s="979" t="s">
        <v>13</v>
      </c>
      <c r="F59" s="976" t="s">
        <v>103</v>
      </c>
      <c r="G59" s="980">
        <v>85.43</v>
      </c>
      <c r="H59" s="981" t="s">
        <v>82</v>
      </c>
      <c r="I59" s="982">
        <f t="shared" si="0"/>
        <v>854.30000000000007</v>
      </c>
    </row>
    <row r="60" spans="1:9" ht="33">
      <c r="A60" s="976">
        <v>55</v>
      </c>
      <c r="B60" s="977">
        <v>2</v>
      </c>
      <c r="C60" s="989" t="s">
        <v>943</v>
      </c>
      <c r="D60" s="979" t="s">
        <v>610</v>
      </c>
      <c r="E60" s="979" t="s">
        <v>13</v>
      </c>
      <c r="F60" s="976" t="s">
        <v>105</v>
      </c>
      <c r="G60" s="980">
        <v>968.9</v>
      </c>
      <c r="H60" s="981" t="s">
        <v>15</v>
      </c>
      <c r="I60" s="982">
        <f t="shared" si="0"/>
        <v>1937.8</v>
      </c>
    </row>
    <row r="61" spans="1:9" ht="49.5">
      <c r="A61" s="976">
        <v>56</v>
      </c>
      <c r="B61" s="995">
        <v>2200</v>
      </c>
      <c r="C61" s="984" t="s">
        <v>339</v>
      </c>
      <c r="D61" s="979" t="s">
        <v>610</v>
      </c>
      <c r="E61" s="979" t="s">
        <v>13</v>
      </c>
      <c r="F61" s="976" t="s">
        <v>107</v>
      </c>
      <c r="G61" s="980">
        <v>27</v>
      </c>
      <c r="H61" s="981" t="s">
        <v>82</v>
      </c>
      <c r="I61" s="982">
        <f t="shared" si="0"/>
        <v>59400</v>
      </c>
    </row>
    <row r="62" spans="1:9" ht="66">
      <c r="A62" s="976">
        <v>57</v>
      </c>
      <c r="B62" s="977">
        <v>500</v>
      </c>
      <c r="C62" s="989" t="s">
        <v>946</v>
      </c>
      <c r="D62" s="979" t="s">
        <v>610</v>
      </c>
      <c r="E62" s="979" t="s">
        <v>13</v>
      </c>
      <c r="F62" s="976" t="s">
        <v>109</v>
      </c>
      <c r="G62" s="980">
        <v>27</v>
      </c>
      <c r="H62" s="981" t="s">
        <v>15</v>
      </c>
      <c r="I62" s="982">
        <f t="shared" si="0"/>
        <v>13500</v>
      </c>
    </row>
    <row r="63" spans="1:9" ht="66">
      <c r="A63" s="976">
        <v>58</v>
      </c>
      <c r="B63" s="977">
        <v>1.6</v>
      </c>
      <c r="C63" s="989" t="s">
        <v>56</v>
      </c>
      <c r="D63" s="979" t="s">
        <v>610</v>
      </c>
      <c r="E63" s="979" t="s">
        <v>13</v>
      </c>
      <c r="F63" s="976" t="s">
        <v>57</v>
      </c>
      <c r="G63" s="980">
        <v>3426</v>
      </c>
      <c r="H63" s="981" t="s">
        <v>58</v>
      </c>
      <c r="I63" s="982">
        <f t="shared" si="0"/>
        <v>5481.6</v>
      </c>
    </row>
    <row r="64" spans="1:9" ht="107.25" customHeight="1">
      <c r="A64" s="976">
        <v>59</v>
      </c>
      <c r="B64" s="977">
        <v>1.6</v>
      </c>
      <c r="C64" s="984" t="s">
        <v>898</v>
      </c>
      <c r="D64" s="979" t="s">
        <v>610</v>
      </c>
      <c r="E64" s="979" t="s">
        <v>50</v>
      </c>
      <c r="F64" s="976" t="s">
        <v>61</v>
      </c>
      <c r="G64" s="980">
        <v>2181</v>
      </c>
      <c r="H64" s="981" t="s">
        <v>58</v>
      </c>
      <c r="I64" s="982">
        <f t="shared" si="0"/>
        <v>3489.6000000000004</v>
      </c>
    </row>
    <row r="65" spans="1:9" ht="119.25" customHeight="1">
      <c r="A65" s="976">
        <v>60</v>
      </c>
      <c r="B65" s="977">
        <v>1.6</v>
      </c>
      <c r="C65" s="984" t="s">
        <v>900</v>
      </c>
      <c r="D65" s="979" t="s">
        <v>610</v>
      </c>
      <c r="E65" s="979" t="s">
        <v>13</v>
      </c>
      <c r="F65" s="976" t="s">
        <v>62</v>
      </c>
      <c r="G65" s="980">
        <v>851</v>
      </c>
      <c r="H65" s="981" t="s">
        <v>58</v>
      </c>
      <c r="I65" s="982">
        <f t="shared" si="0"/>
        <v>1361.6000000000001</v>
      </c>
    </row>
    <row r="66" spans="1:9" ht="105.75" customHeight="1">
      <c r="A66" s="976">
        <v>61</v>
      </c>
      <c r="B66" s="977">
        <v>1.6</v>
      </c>
      <c r="C66" s="984" t="s">
        <v>902</v>
      </c>
      <c r="D66" s="979" t="s">
        <v>610</v>
      </c>
      <c r="E66" s="979" t="s">
        <v>50</v>
      </c>
      <c r="F66" s="976" t="s">
        <v>63</v>
      </c>
      <c r="G66" s="980">
        <v>1293</v>
      </c>
      <c r="H66" s="981" t="s">
        <v>58</v>
      </c>
      <c r="I66" s="982">
        <f t="shared" si="0"/>
        <v>2068.8000000000002</v>
      </c>
    </row>
    <row r="67" spans="1:9" ht="124.5" customHeight="1">
      <c r="A67" s="976">
        <v>62</v>
      </c>
      <c r="B67" s="977">
        <v>1.6</v>
      </c>
      <c r="C67" s="984" t="s">
        <v>904</v>
      </c>
      <c r="D67" s="979" t="s">
        <v>610</v>
      </c>
      <c r="E67" s="979" t="s">
        <v>13</v>
      </c>
      <c r="F67" s="976" t="s">
        <v>64</v>
      </c>
      <c r="G67" s="980">
        <v>482</v>
      </c>
      <c r="H67" s="981" t="s">
        <v>58</v>
      </c>
      <c r="I67" s="982">
        <f t="shared" si="0"/>
        <v>771.2</v>
      </c>
    </row>
    <row r="68" spans="1:9" ht="33">
      <c r="A68" s="976">
        <v>63</v>
      </c>
      <c r="B68" s="977">
        <v>5</v>
      </c>
      <c r="C68" s="984" t="s">
        <v>1160</v>
      </c>
      <c r="D68" s="979" t="s">
        <v>610</v>
      </c>
      <c r="E68" s="979" t="s">
        <v>13</v>
      </c>
      <c r="F68" s="976" t="s">
        <v>110</v>
      </c>
      <c r="G68" s="980">
        <v>990.68</v>
      </c>
      <c r="H68" s="981" t="s">
        <v>15</v>
      </c>
      <c r="I68" s="982">
        <f t="shared" si="0"/>
        <v>4953.3999999999996</v>
      </c>
    </row>
    <row r="69" spans="1:9" ht="66">
      <c r="A69" s="976">
        <v>64</v>
      </c>
      <c r="B69" s="977">
        <v>5</v>
      </c>
      <c r="C69" s="984" t="s">
        <v>950</v>
      </c>
      <c r="D69" s="979" t="s">
        <v>610</v>
      </c>
      <c r="E69" s="979" t="s">
        <v>13</v>
      </c>
      <c r="F69" s="976" t="s">
        <v>111</v>
      </c>
      <c r="G69" s="980">
        <v>2643.83</v>
      </c>
      <c r="H69" s="981" t="s">
        <v>15</v>
      </c>
      <c r="I69" s="982">
        <f t="shared" si="0"/>
        <v>13219.15</v>
      </c>
    </row>
    <row r="70" spans="1:9" ht="33">
      <c r="A70" s="976">
        <v>65</v>
      </c>
      <c r="B70" s="977">
        <v>4.7</v>
      </c>
      <c r="C70" s="989" t="s">
        <v>1161</v>
      </c>
      <c r="D70" s="979" t="s">
        <v>610</v>
      </c>
      <c r="E70" s="979" t="s">
        <v>13</v>
      </c>
      <c r="F70" s="976" t="s">
        <v>113</v>
      </c>
      <c r="G70" s="980">
        <v>6579</v>
      </c>
      <c r="H70" s="981" t="s">
        <v>114</v>
      </c>
      <c r="I70" s="982">
        <f t="shared" ref="I70:I133" si="1">B70*G70</f>
        <v>30921.300000000003</v>
      </c>
    </row>
    <row r="71" spans="1:9">
      <c r="A71" s="976">
        <v>66</v>
      </c>
      <c r="B71" s="977">
        <v>0.155</v>
      </c>
      <c r="C71" s="989" t="s">
        <v>954</v>
      </c>
      <c r="D71" s="979" t="s">
        <v>610</v>
      </c>
      <c r="E71" s="979" t="s">
        <v>13</v>
      </c>
      <c r="F71" s="976" t="s">
        <v>116</v>
      </c>
      <c r="G71" s="980">
        <v>3893</v>
      </c>
      <c r="H71" s="981" t="s">
        <v>114</v>
      </c>
      <c r="I71" s="982">
        <f t="shared" si="1"/>
        <v>603.41499999999996</v>
      </c>
    </row>
    <row r="72" spans="1:9">
      <c r="A72" s="976">
        <v>67</v>
      </c>
      <c r="B72" s="977">
        <v>5</v>
      </c>
      <c r="C72" s="989" t="s">
        <v>956</v>
      </c>
      <c r="D72" s="979" t="s">
        <v>610</v>
      </c>
      <c r="E72" s="979" t="s">
        <v>13</v>
      </c>
      <c r="F72" s="976" t="s">
        <v>118</v>
      </c>
      <c r="G72" s="980">
        <v>48</v>
      </c>
      <c r="H72" s="981" t="s">
        <v>15</v>
      </c>
      <c r="I72" s="982">
        <f t="shared" si="1"/>
        <v>240</v>
      </c>
    </row>
    <row r="73" spans="1:9">
      <c r="A73" s="976">
        <v>68</v>
      </c>
      <c r="B73" s="977">
        <v>1</v>
      </c>
      <c r="C73" s="989" t="s">
        <v>119</v>
      </c>
      <c r="D73" s="979" t="s">
        <v>610</v>
      </c>
      <c r="E73" s="979" t="s">
        <v>13</v>
      </c>
      <c r="F73" s="976" t="s">
        <v>120</v>
      </c>
      <c r="G73" s="980">
        <v>740.52</v>
      </c>
      <c r="H73" s="981" t="s">
        <v>44</v>
      </c>
      <c r="I73" s="982">
        <f t="shared" si="1"/>
        <v>740.52</v>
      </c>
    </row>
    <row r="74" spans="1:9" ht="33">
      <c r="A74" s="976">
        <v>69</v>
      </c>
      <c r="B74" s="977">
        <v>1</v>
      </c>
      <c r="C74" s="989" t="s">
        <v>121</v>
      </c>
      <c r="D74" s="979" t="s">
        <v>610</v>
      </c>
      <c r="E74" s="979" t="s">
        <v>13</v>
      </c>
      <c r="F74" s="976" t="s">
        <v>122</v>
      </c>
      <c r="G74" s="980">
        <v>1813.49</v>
      </c>
      <c r="H74" s="981" t="s">
        <v>15</v>
      </c>
      <c r="I74" s="982">
        <f t="shared" si="1"/>
        <v>1813.49</v>
      </c>
    </row>
    <row r="75" spans="1:9" ht="33">
      <c r="A75" s="976">
        <v>70</v>
      </c>
      <c r="B75" s="977">
        <v>1</v>
      </c>
      <c r="C75" s="989" t="s">
        <v>674</v>
      </c>
      <c r="D75" s="979" t="s">
        <v>610</v>
      </c>
      <c r="E75" s="979" t="s">
        <v>13</v>
      </c>
      <c r="F75" s="976" t="s">
        <v>123</v>
      </c>
      <c r="G75" s="980">
        <v>142</v>
      </c>
      <c r="H75" s="981" t="s">
        <v>15</v>
      </c>
      <c r="I75" s="982">
        <f t="shared" si="1"/>
        <v>142</v>
      </c>
    </row>
    <row r="76" spans="1:9" ht="66">
      <c r="A76" s="976">
        <v>71</v>
      </c>
      <c r="B76" s="977">
        <v>1</v>
      </c>
      <c r="C76" s="989" t="s">
        <v>639</v>
      </c>
      <c r="D76" s="979" t="s">
        <v>610</v>
      </c>
      <c r="E76" s="979" t="s">
        <v>13</v>
      </c>
      <c r="F76" s="976" t="s">
        <v>125</v>
      </c>
      <c r="G76" s="980">
        <v>1594.67</v>
      </c>
      <c r="H76" s="981" t="s">
        <v>15</v>
      </c>
      <c r="I76" s="982">
        <f t="shared" si="1"/>
        <v>1594.67</v>
      </c>
    </row>
    <row r="77" spans="1:9">
      <c r="A77" s="976">
        <v>72</v>
      </c>
      <c r="B77" s="977">
        <v>18</v>
      </c>
      <c r="C77" s="978" t="s">
        <v>962</v>
      </c>
      <c r="D77" s="979" t="s">
        <v>610</v>
      </c>
      <c r="E77" s="979" t="s">
        <v>50</v>
      </c>
      <c r="F77" s="976" t="s">
        <v>126</v>
      </c>
      <c r="G77" s="980">
        <v>105</v>
      </c>
      <c r="H77" s="981" t="s">
        <v>79</v>
      </c>
      <c r="I77" s="982">
        <f t="shared" si="1"/>
        <v>1890</v>
      </c>
    </row>
    <row r="78" spans="1:9" ht="49.5">
      <c r="A78" s="976">
        <v>73</v>
      </c>
      <c r="B78" s="977">
        <v>30</v>
      </c>
      <c r="C78" s="989" t="s">
        <v>964</v>
      </c>
      <c r="D78" s="979" t="s">
        <v>610</v>
      </c>
      <c r="E78" s="979" t="s">
        <v>13</v>
      </c>
      <c r="F78" s="976" t="s">
        <v>128</v>
      </c>
      <c r="G78" s="980">
        <v>14.03</v>
      </c>
      <c r="H78" s="981" t="s">
        <v>82</v>
      </c>
      <c r="I78" s="982">
        <f t="shared" si="1"/>
        <v>420.9</v>
      </c>
    </row>
    <row r="79" spans="1:9">
      <c r="A79" s="976">
        <v>74</v>
      </c>
      <c r="B79" s="977">
        <v>2</v>
      </c>
      <c r="C79" s="989" t="s">
        <v>129</v>
      </c>
      <c r="D79" s="979" t="s">
        <v>610</v>
      </c>
      <c r="E79" s="979" t="s">
        <v>13</v>
      </c>
      <c r="F79" s="976" t="s">
        <v>130</v>
      </c>
      <c r="G79" s="980">
        <v>1024</v>
      </c>
      <c r="H79" s="981" t="s">
        <v>131</v>
      </c>
      <c r="I79" s="982">
        <f t="shared" si="1"/>
        <v>2048</v>
      </c>
    </row>
    <row r="80" spans="1:9" ht="66">
      <c r="A80" s="976">
        <v>75</v>
      </c>
      <c r="B80" s="977">
        <v>1</v>
      </c>
      <c r="C80" s="989" t="s">
        <v>1148</v>
      </c>
      <c r="D80" s="979" t="s">
        <v>610</v>
      </c>
      <c r="E80" s="979" t="s">
        <v>13</v>
      </c>
      <c r="F80" s="976" t="s">
        <v>24</v>
      </c>
      <c r="G80" s="980">
        <v>3299.7</v>
      </c>
      <c r="H80" s="981" t="s">
        <v>15</v>
      </c>
      <c r="I80" s="982">
        <f t="shared" si="1"/>
        <v>3299.7</v>
      </c>
    </row>
    <row r="81" spans="1:9">
      <c r="A81" s="976">
        <v>76</v>
      </c>
      <c r="B81" s="977">
        <v>2</v>
      </c>
      <c r="C81" s="989" t="s">
        <v>132</v>
      </c>
      <c r="D81" s="979" t="s">
        <v>610</v>
      </c>
      <c r="E81" s="979" t="s">
        <v>13</v>
      </c>
      <c r="F81" s="976" t="s">
        <v>133</v>
      </c>
      <c r="G81" s="980">
        <v>1024</v>
      </c>
      <c r="H81" s="981" t="s">
        <v>131</v>
      </c>
      <c r="I81" s="982">
        <f t="shared" si="1"/>
        <v>2048</v>
      </c>
    </row>
    <row r="82" spans="1:9" ht="99">
      <c r="A82" s="976">
        <v>77</v>
      </c>
      <c r="B82" s="977">
        <v>8</v>
      </c>
      <c r="C82" s="989" t="s">
        <v>968</v>
      </c>
      <c r="D82" s="979" t="s">
        <v>610</v>
      </c>
      <c r="E82" s="979" t="s">
        <v>50</v>
      </c>
      <c r="F82" s="976" t="s">
        <v>135</v>
      </c>
      <c r="G82" s="980">
        <v>13913</v>
      </c>
      <c r="H82" s="981" t="s">
        <v>15</v>
      </c>
      <c r="I82" s="982">
        <f t="shared" si="1"/>
        <v>111304</v>
      </c>
    </row>
    <row r="83" spans="1:9" ht="49.5">
      <c r="A83" s="976">
        <v>78</v>
      </c>
      <c r="B83" s="977">
        <v>8</v>
      </c>
      <c r="C83" s="984" t="s">
        <v>1162</v>
      </c>
      <c r="D83" s="979" t="s">
        <v>610</v>
      </c>
      <c r="E83" s="979" t="s">
        <v>13</v>
      </c>
      <c r="F83" s="976" t="s">
        <v>136</v>
      </c>
      <c r="G83" s="980">
        <v>928</v>
      </c>
      <c r="H83" s="981" t="s">
        <v>15</v>
      </c>
      <c r="I83" s="982">
        <f t="shared" si="1"/>
        <v>7424</v>
      </c>
    </row>
    <row r="84" spans="1:9">
      <c r="A84" s="976">
        <v>79</v>
      </c>
      <c r="B84" s="977">
        <v>8</v>
      </c>
      <c r="C84" s="989" t="s">
        <v>972</v>
      </c>
      <c r="D84" s="979" t="s">
        <v>610</v>
      </c>
      <c r="E84" s="979" t="s">
        <v>13</v>
      </c>
      <c r="F84" s="976" t="s">
        <v>138</v>
      </c>
      <c r="G84" s="980">
        <v>1379</v>
      </c>
      <c r="H84" s="981" t="s">
        <v>15</v>
      </c>
      <c r="I84" s="982">
        <f t="shared" si="1"/>
        <v>11032</v>
      </c>
    </row>
    <row r="85" spans="1:9" ht="33">
      <c r="A85" s="976">
        <v>80</v>
      </c>
      <c r="B85" s="977">
        <v>6.1</v>
      </c>
      <c r="C85" s="989" t="s">
        <v>1161</v>
      </c>
      <c r="D85" s="979" t="s">
        <v>610</v>
      </c>
      <c r="E85" s="979" t="s">
        <v>13</v>
      </c>
      <c r="F85" s="976" t="s">
        <v>113</v>
      </c>
      <c r="G85" s="980">
        <v>6579</v>
      </c>
      <c r="H85" s="981" t="s">
        <v>114</v>
      </c>
      <c r="I85" s="982">
        <f t="shared" si="1"/>
        <v>40131.899999999994</v>
      </c>
    </row>
    <row r="86" spans="1:9">
      <c r="A86" s="976">
        <v>81</v>
      </c>
      <c r="B86" s="977">
        <v>0.248</v>
      </c>
      <c r="C86" s="989" t="s">
        <v>954</v>
      </c>
      <c r="D86" s="979" t="s">
        <v>610</v>
      </c>
      <c r="E86" s="979" t="s">
        <v>13</v>
      </c>
      <c r="F86" s="976" t="s">
        <v>116</v>
      </c>
      <c r="G86" s="980">
        <v>3893</v>
      </c>
      <c r="H86" s="981" t="s">
        <v>114</v>
      </c>
      <c r="I86" s="982">
        <f t="shared" si="1"/>
        <v>965.46399999999994</v>
      </c>
    </row>
    <row r="87" spans="1:9">
      <c r="A87" s="976">
        <v>82</v>
      </c>
      <c r="B87" s="977">
        <v>8</v>
      </c>
      <c r="C87" s="989" t="s">
        <v>956</v>
      </c>
      <c r="D87" s="979" t="s">
        <v>610</v>
      </c>
      <c r="E87" s="979" t="s">
        <v>13</v>
      </c>
      <c r="F87" s="976" t="s">
        <v>118</v>
      </c>
      <c r="G87" s="980">
        <v>48</v>
      </c>
      <c r="H87" s="981" t="s">
        <v>15</v>
      </c>
      <c r="I87" s="982">
        <f t="shared" si="1"/>
        <v>384</v>
      </c>
    </row>
    <row r="88" spans="1:9">
      <c r="A88" s="976">
        <v>83</v>
      </c>
      <c r="B88" s="977">
        <v>8</v>
      </c>
      <c r="C88" s="989" t="s">
        <v>975</v>
      </c>
      <c r="D88" s="979" t="s">
        <v>610</v>
      </c>
      <c r="E88" s="979" t="s">
        <v>50</v>
      </c>
      <c r="F88" s="976" t="s">
        <v>140</v>
      </c>
      <c r="G88" s="980">
        <v>6450</v>
      </c>
      <c r="H88" s="981" t="s">
        <v>15</v>
      </c>
      <c r="I88" s="982">
        <f t="shared" si="1"/>
        <v>51600</v>
      </c>
    </row>
    <row r="89" spans="1:9">
      <c r="A89" s="976">
        <v>84</v>
      </c>
      <c r="B89" s="977">
        <v>50</v>
      </c>
      <c r="C89" s="984" t="s">
        <v>77</v>
      </c>
      <c r="D89" s="979" t="s">
        <v>610</v>
      </c>
      <c r="E89" s="979" t="s">
        <v>50</v>
      </c>
      <c r="F89" s="976" t="s">
        <v>78</v>
      </c>
      <c r="G89" s="980">
        <v>117.5</v>
      </c>
      <c r="H89" s="981" t="s">
        <v>79</v>
      </c>
      <c r="I89" s="982">
        <f t="shared" si="1"/>
        <v>5875</v>
      </c>
    </row>
    <row r="90" spans="1:9" ht="33">
      <c r="A90" s="976">
        <v>85</v>
      </c>
      <c r="B90" s="977">
        <v>8</v>
      </c>
      <c r="C90" s="989" t="s">
        <v>142</v>
      </c>
      <c r="D90" s="979" t="s">
        <v>610</v>
      </c>
      <c r="E90" s="979" t="s">
        <v>13</v>
      </c>
      <c r="F90" s="976" t="s">
        <v>143</v>
      </c>
      <c r="G90" s="980">
        <v>1268</v>
      </c>
      <c r="H90" s="981" t="s">
        <v>15</v>
      </c>
      <c r="I90" s="982">
        <f t="shared" si="1"/>
        <v>10144</v>
      </c>
    </row>
    <row r="91" spans="1:9">
      <c r="A91" s="976">
        <v>86</v>
      </c>
      <c r="B91" s="977">
        <v>1</v>
      </c>
      <c r="C91" s="989" t="s">
        <v>978</v>
      </c>
      <c r="D91" s="979" t="s">
        <v>610</v>
      </c>
      <c r="E91" s="979" t="s">
        <v>50</v>
      </c>
      <c r="F91" s="976" t="s">
        <v>145</v>
      </c>
      <c r="G91" s="980">
        <v>9818</v>
      </c>
      <c r="H91" s="981" t="s">
        <v>15</v>
      </c>
      <c r="I91" s="982">
        <f t="shared" si="1"/>
        <v>9818</v>
      </c>
    </row>
    <row r="92" spans="1:9" ht="33">
      <c r="A92" s="976">
        <v>87</v>
      </c>
      <c r="B92" s="977">
        <v>400</v>
      </c>
      <c r="C92" s="989" t="s">
        <v>146</v>
      </c>
      <c r="D92" s="979" t="s">
        <v>610</v>
      </c>
      <c r="E92" s="979" t="s">
        <v>13</v>
      </c>
      <c r="F92" s="976" t="s">
        <v>147</v>
      </c>
      <c r="G92" s="980">
        <v>83</v>
      </c>
      <c r="H92" s="981" t="s">
        <v>79</v>
      </c>
      <c r="I92" s="982">
        <f t="shared" si="1"/>
        <v>33200</v>
      </c>
    </row>
    <row r="93" spans="1:9">
      <c r="A93" s="976">
        <v>88</v>
      </c>
      <c r="B93" s="977">
        <v>12</v>
      </c>
      <c r="C93" s="989" t="s">
        <v>1164</v>
      </c>
      <c r="D93" s="979" t="s">
        <v>610</v>
      </c>
      <c r="E93" s="979" t="s">
        <v>50</v>
      </c>
      <c r="F93" s="976" t="s">
        <v>149</v>
      </c>
      <c r="G93" s="980">
        <v>1386</v>
      </c>
      <c r="H93" s="981" t="s">
        <v>15</v>
      </c>
      <c r="I93" s="982">
        <f t="shared" si="1"/>
        <v>16632</v>
      </c>
    </row>
    <row r="94" spans="1:9">
      <c r="A94" s="976">
        <v>89</v>
      </c>
      <c r="B94" s="977">
        <v>1</v>
      </c>
      <c r="C94" s="989" t="s">
        <v>1165</v>
      </c>
      <c r="D94" s="979" t="s">
        <v>610</v>
      </c>
      <c r="E94" s="979" t="s">
        <v>50</v>
      </c>
      <c r="F94" s="976" t="s">
        <v>151</v>
      </c>
      <c r="G94" s="980">
        <v>4410</v>
      </c>
      <c r="H94" s="981" t="s">
        <v>15</v>
      </c>
      <c r="I94" s="982">
        <f t="shared" si="1"/>
        <v>4410</v>
      </c>
    </row>
    <row r="95" spans="1:9">
      <c r="A95" s="976">
        <v>90</v>
      </c>
      <c r="B95" s="977">
        <v>2</v>
      </c>
      <c r="C95" s="989" t="s">
        <v>1166</v>
      </c>
      <c r="D95" s="979" t="s">
        <v>610</v>
      </c>
      <c r="E95" s="979" t="s">
        <v>50</v>
      </c>
      <c r="F95" s="976" t="s">
        <v>153</v>
      </c>
      <c r="G95" s="980">
        <v>9240</v>
      </c>
      <c r="H95" s="981" t="s">
        <v>15</v>
      </c>
      <c r="I95" s="982">
        <f t="shared" si="1"/>
        <v>18480</v>
      </c>
    </row>
    <row r="96" spans="1:9">
      <c r="A96" s="976">
        <v>91</v>
      </c>
      <c r="B96" s="977">
        <v>2</v>
      </c>
      <c r="C96" s="989" t="s">
        <v>987</v>
      </c>
      <c r="D96" s="979" t="s">
        <v>610</v>
      </c>
      <c r="E96" s="979" t="s">
        <v>50</v>
      </c>
      <c r="F96" s="976" t="s">
        <v>155</v>
      </c>
      <c r="G96" s="980">
        <v>1386</v>
      </c>
      <c r="H96" s="981" t="s">
        <v>44</v>
      </c>
      <c r="I96" s="982">
        <f t="shared" si="1"/>
        <v>2772</v>
      </c>
    </row>
    <row r="97" spans="1:9">
      <c r="A97" s="976">
        <v>92</v>
      </c>
      <c r="B97" s="977">
        <v>6</v>
      </c>
      <c r="C97" s="989" t="s">
        <v>989</v>
      </c>
      <c r="D97" s="979" t="s">
        <v>610</v>
      </c>
      <c r="E97" s="979" t="s">
        <v>50</v>
      </c>
      <c r="F97" s="976" t="s">
        <v>157</v>
      </c>
      <c r="G97" s="980">
        <v>4620</v>
      </c>
      <c r="H97" s="981" t="s">
        <v>15</v>
      </c>
      <c r="I97" s="982">
        <f t="shared" si="1"/>
        <v>27720</v>
      </c>
    </row>
    <row r="98" spans="1:9">
      <c r="A98" s="976">
        <v>93</v>
      </c>
      <c r="B98" s="977">
        <v>4</v>
      </c>
      <c r="C98" s="989" t="s">
        <v>158</v>
      </c>
      <c r="D98" s="979" t="s">
        <v>610</v>
      </c>
      <c r="E98" s="979" t="s">
        <v>50</v>
      </c>
      <c r="F98" s="976" t="s">
        <v>159</v>
      </c>
      <c r="G98" s="980">
        <v>231</v>
      </c>
      <c r="H98" s="981" t="s">
        <v>15</v>
      </c>
      <c r="I98" s="982">
        <f t="shared" si="1"/>
        <v>924</v>
      </c>
    </row>
    <row r="99" spans="1:9">
      <c r="A99" s="976">
        <v>94</v>
      </c>
      <c r="B99" s="977">
        <v>4</v>
      </c>
      <c r="C99" s="989" t="s">
        <v>992</v>
      </c>
      <c r="D99" s="979" t="s">
        <v>610</v>
      </c>
      <c r="E99" s="979" t="s">
        <v>50</v>
      </c>
      <c r="F99" s="976" t="s">
        <v>161</v>
      </c>
      <c r="G99" s="980">
        <v>578</v>
      </c>
      <c r="H99" s="981" t="s">
        <v>15</v>
      </c>
      <c r="I99" s="982">
        <f t="shared" si="1"/>
        <v>2312</v>
      </c>
    </row>
    <row r="100" spans="1:9">
      <c r="A100" s="976">
        <v>95</v>
      </c>
      <c r="B100" s="977">
        <v>4</v>
      </c>
      <c r="C100" s="989" t="s">
        <v>162</v>
      </c>
      <c r="D100" s="979" t="s">
        <v>610</v>
      </c>
      <c r="E100" s="979" t="s">
        <v>50</v>
      </c>
      <c r="F100" s="976" t="s">
        <v>163</v>
      </c>
      <c r="G100" s="980">
        <v>289</v>
      </c>
      <c r="H100" s="981" t="s">
        <v>44</v>
      </c>
      <c r="I100" s="982">
        <f t="shared" si="1"/>
        <v>1156</v>
      </c>
    </row>
    <row r="101" spans="1:9">
      <c r="A101" s="976">
        <v>96</v>
      </c>
      <c r="B101" s="977">
        <v>1</v>
      </c>
      <c r="C101" s="989" t="s">
        <v>995</v>
      </c>
      <c r="D101" s="979" t="s">
        <v>610</v>
      </c>
      <c r="E101" s="979" t="s">
        <v>50</v>
      </c>
      <c r="F101" s="976" t="s">
        <v>165</v>
      </c>
      <c r="G101" s="980">
        <v>1386</v>
      </c>
      <c r="H101" s="981" t="s">
        <v>15</v>
      </c>
      <c r="I101" s="982">
        <f t="shared" si="1"/>
        <v>1386</v>
      </c>
    </row>
    <row r="102" spans="1:9">
      <c r="A102" s="976">
        <v>97</v>
      </c>
      <c r="B102" s="977">
        <v>1</v>
      </c>
      <c r="C102" s="989" t="s">
        <v>166</v>
      </c>
      <c r="D102" s="979" t="s">
        <v>610</v>
      </c>
      <c r="E102" s="979" t="s">
        <v>50</v>
      </c>
      <c r="F102" s="976" t="s">
        <v>167</v>
      </c>
      <c r="G102" s="980">
        <v>6050</v>
      </c>
      <c r="H102" s="981" t="s">
        <v>15</v>
      </c>
      <c r="I102" s="982">
        <f t="shared" si="1"/>
        <v>6050</v>
      </c>
    </row>
    <row r="103" spans="1:9">
      <c r="A103" s="976">
        <v>98</v>
      </c>
      <c r="B103" s="977">
        <v>4</v>
      </c>
      <c r="C103" s="989" t="s">
        <v>168</v>
      </c>
      <c r="D103" s="979" t="s">
        <v>610</v>
      </c>
      <c r="E103" s="979" t="s">
        <v>50</v>
      </c>
      <c r="F103" s="976" t="s">
        <v>169</v>
      </c>
      <c r="G103" s="980">
        <v>924</v>
      </c>
      <c r="H103" s="981" t="s">
        <v>15</v>
      </c>
      <c r="I103" s="982">
        <f t="shared" si="1"/>
        <v>3696</v>
      </c>
    </row>
    <row r="104" spans="1:9">
      <c r="A104" s="976">
        <v>99</v>
      </c>
      <c r="B104" s="977">
        <v>1</v>
      </c>
      <c r="C104" s="989" t="s">
        <v>999</v>
      </c>
      <c r="D104" s="979" t="s">
        <v>610</v>
      </c>
      <c r="E104" s="979" t="s">
        <v>50</v>
      </c>
      <c r="F104" s="976" t="s">
        <v>171</v>
      </c>
      <c r="G104" s="980">
        <v>1733</v>
      </c>
      <c r="H104" s="981" t="s">
        <v>15</v>
      </c>
      <c r="I104" s="982">
        <f t="shared" si="1"/>
        <v>1733</v>
      </c>
    </row>
    <row r="105" spans="1:9">
      <c r="A105" s="976">
        <v>100</v>
      </c>
      <c r="B105" s="977">
        <v>10</v>
      </c>
      <c r="C105" s="989" t="s">
        <v>172</v>
      </c>
      <c r="D105" s="979" t="s">
        <v>610</v>
      </c>
      <c r="E105" s="979" t="s">
        <v>50</v>
      </c>
      <c r="F105" s="976" t="s">
        <v>173</v>
      </c>
      <c r="G105" s="980">
        <v>116</v>
      </c>
      <c r="H105" s="981" t="s">
        <v>15</v>
      </c>
      <c r="I105" s="982">
        <f t="shared" si="1"/>
        <v>1160</v>
      </c>
    </row>
    <row r="106" spans="1:9" ht="33">
      <c r="A106" s="976">
        <v>101</v>
      </c>
      <c r="B106" s="977">
        <v>1</v>
      </c>
      <c r="C106" s="989" t="s">
        <v>1002</v>
      </c>
      <c r="D106" s="979" t="s">
        <v>610</v>
      </c>
      <c r="E106" s="979" t="s">
        <v>50</v>
      </c>
      <c r="F106" s="976" t="s">
        <v>175</v>
      </c>
      <c r="G106" s="980">
        <v>10238</v>
      </c>
      <c r="H106" s="981" t="s">
        <v>15</v>
      </c>
      <c r="I106" s="982">
        <f t="shared" si="1"/>
        <v>10238</v>
      </c>
    </row>
    <row r="107" spans="1:9">
      <c r="A107" s="976">
        <v>102</v>
      </c>
      <c r="B107" s="977">
        <v>1</v>
      </c>
      <c r="C107" s="989" t="s">
        <v>176</v>
      </c>
      <c r="D107" s="979" t="s">
        <v>610</v>
      </c>
      <c r="E107" s="979" t="s">
        <v>50</v>
      </c>
      <c r="F107" s="976" t="s">
        <v>177</v>
      </c>
      <c r="G107" s="980">
        <v>578</v>
      </c>
      <c r="H107" s="981" t="s">
        <v>15</v>
      </c>
      <c r="I107" s="982">
        <f t="shared" si="1"/>
        <v>578</v>
      </c>
    </row>
    <row r="108" spans="1:9" ht="264">
      <c r="A108" s="976">
        <v>103</v>
      </c>
      <c r="B108" s="977">
        <v>1</v>
      </c>
      <c r="C108" s="989" t="s">
        <v>1005</v>
      </c>
      <c r="D108" s="979" t="s">
        <v>610</v>
      </c>
      <c r="E108" s="979" t="s">
        <v>50</v>
      </c>
      <c r="F108" s="976" t="s">
        <v>179</v>
      </c>
      <c r="G108" s="980">
        <v>4925</v>
      </c>
      <c r="H108" s="981" t="s">
        <v>44</v>
      </c>
      <c r="I108" s="982">
        <f t="shared" si="1"/>
        <v>4925</v>
      </c>
    </row>
    <row r="109" spans="1:9">
      <c r="A109" s="976">
        <v>104</v>
      </c>
      <c r="B109" s="977">
        <v>1</v>
      </c>
      <c r="C109" s="989" t="s">
        <v>1007</v>
      </c>
      <c r="D109" s="979" t="s">
        <v>610</v>
      </c>
      <c r="E109" s="979" t="s">
        <v>50</v>
      </c>
      <c r="F109" s="976" t="s">
        <v>181</v>
      </c>
      <c r="G109" s="980">
        <v>1733</v>
      </c>
      <c r="H109" s="981" t="s">
        <v>15</v>
      </c>
      <c r="I109" s="982">
        <f t="shared" si="1"/>
        <v>1733</v>
      </c>
    </row>
    <row r="110" spans="1:9">
      <c r="A110" s="976">
        <v>105</v>
      </c>
      <c r="B110" s="977">
        <v>1</v>
      </c>
      <c r="C110" s="989" t="s">
        <v>182</v>
      </c>
      <c r="D110" s="979" t="s">
        <v>610</v>
      </c>
      <c r="E110" s="979" t="s">
        <v>50</v>
      </c>
      <c r="F110" s="976" t="s">
        <v>183</v>
      </c>
      <c r="G110" s="980">
        <v>289</v>
      </c>
      <c r="H110" s="981" t="s">
        <v>15</v>
      </c>
      <c r="I110" s="982">
        <f t="shared" si="1"/>
        <v>289</v>
      </c>
    </row>
    <row r="111" spans="1:9">
      <c r="A111" s="976">
        <v>106</v>
      </c>
      <c r="B111" s="977">
        <v>8</v>
      </c>
      <c r="C111" s="989" t="s">
        <v>184</v>
      </c>
      <c r="D111" s="979" t="s">
        <v>610</v>
      </c>
      <c r="E111" s="979" t="s">
        <v>50</v>
      </c>
      <c r="F111" s="976" t="s">
        <v>185</v>
      </c>
      <c r="G111" s="980">
        <v>116</v>
      </c>
      <c r="H111" s="981" t="s">
        <v>15</v>
      </c>
      <c r="I111" s="982">
        <f t="shared" si="1"/>
        <v>928</v>
      </c>
    </row>
    <row r="112" spans="1:9">
      <c r="A112" s="976">
        <v>107</v>
      </c>
      <c r="B112" s="977">
        <v>2</v>
      </c>
      <c r="C112" s="989" t="s">
        <v>186</v>
      </c>
      <c r="D112" s="979" t="s">
        <v>610</v>
      </c>
      <c r="E112" s="979" t="s">
        <v>50</v>
      </c>
      <c r="F112" s="976" t="s">
        <v>187</v>
      </c>
      <c r="G112" s="980">
        <v>693</v>
      </c>
      <c r="H112" s="981" t="s">
        <v>15</v>
      </c>
      <c r="I112" s="982">
        <f t="shared" si="1"/>
        <v>1386</v>
      </c>
    </row>
    <row r="113" spans="1:9">
      <c r="A113" s="976">
        <v>108</v>
      </c>
      <c r="B113" s="977">
        <v>1</v>
      </c>
      <c r="C113" s="989" t="s">
        <v>188</v>
      </c>
      <c r="D113" s="979" t="s">
        <v>610</v>
      </c>
      <c r="E113" s="979" t="s">
        <v>50</v>
      </c>
      <c r="F113" s="976" t="s">
        <v>189</v>
      </c>
      <c r="G113" s="980">
        <v>2888</v>
      </c>
      <c r="H113" s="981" t="s">
        <v>15</v>
      </c>
      <c r="I113" s="982">
        <f t="shared" si="1"/>
        <v>2888</v>
      </c>
    </row>
    <row r="114" spans="1:9">
      <c r="A114" s="976">
        <v>109</v>
      </c>
      <c r="B114" s="977">
        <v>1</v>
      </c>
      <c r="C114" s="989" t="s">
        <v>190</v>
      </c>
      <c r="D114" s="979" t="s">
        <v>610</v>
      </c>
      <c r="E114" s="979" t="s">
        <v>50</v>
      </c>
      <c r="F114" s="976" t="s">
        <v>191</v>
      </c>
      <c r="G114" s="980">
        <v>13860</v>
      </c>
      <c r="H114" s="981" t="s">
        <v>15</v>
      </c>
      <c r="I114" s="982">
        <f t="shared" si="1"/>
        <v>13860</v>
      </c>
    </row>
    <row r="115" spans="1:9" ht="33">
      <c r="A115" s="976">
        <v>110</v>
      </c>
      <c r="B115" s="977">
        <v>1</v>
      </c>
      <c r="C115" s="989" t="s">
        <v>822</v>
      </c>
      <c r="D115" s="979" t="s">
        <v>610</v>
      </c>
      <c r="E115" s="979" t="s">
        <v>1167</v>
      </c>
      <c r="F115" s="976" t="s">
        <v>192</v>
      </c>
      <c r="G115" s="980">
        <v>1654</v>
      </c>
      <c r="H115" s="981" t="s">
        <v>15</v>
      </c>
      <c r="I115" s="982">
        <f t="shared" si="1"/>
        <v>1654</v>
      </c>
    </row>
    <row r="116" spans="1:9" ht="33">
      <c r="A116" s="976">
        <v>111</v>
      </c>
      <c r="B116" s="977">
        <v>1</v>
      </c>
      <c r="C116" s="989" t="s">
        <v>823</v>
      </c>
      <c r="D116" s="979" t="s">
        <v>610</v>
      </c>
      <c r="E116" s="979" t="s">
        <v>1167</v>
      </c>
      <c r="F116" s="976" t="s">
        <v>193</v>
      </c>
      <c r="G116" s="980">
        <v>2205</v>
      </c>
      <c r="H116" s="981" t="s">
        <v>15</v>
      </c>
      <c r="I116" s="982">
        <f t="shared" si="1"/>
        <v>2205</v>
      </c>
    </row>
    <row r="117" spans="1:9">
      <c r="A117" s="976">
        <v>112</v>
      </c>
      <c r="B117" s="977">
        <v>1</v>
      </c>
      <c r="C117" s="989" t="s">
        <v>1016</v>
      </c>
      <c r="D117" s="979" t="s">
        <v>610</v>
      </c>
      <c r="E117" s="979" t="s">
        <v>50</v>
      </c>
      <c r="F117" s="976" t="s">
        <v>195</v>
      </c>
      <c r="G117" s="980">
        <v>1654</v>
      </c>
      <c r="H117" s="981" t="s">
        <v>15</v>
      </c>
      <c r="I117" s="982">
        <f t="shared" si="1"/>
        <v>1654</v>
      </c>
    </row>
    <row r="118" spans="1:9">
      <c r="A118" s="976">
        <v>113</v>
      </c>
      <c r="B118" s="996">
        <v>3000</v>
      </c>
      <c r="C118" s="997" t="s">
        <v>1169</v>
      </c>
      <c r="D118" s="998" t="s">
        <v>610</v>
      </c>
      <c r="E118" s="998" t="s">
        <v>50</v>
      </c>
      <c r="F118" s="999" t="s">
        <v>197</v>
      </c>
      <c r="G118" s="1000">
        <v>59.25</v>
      </c>
      <c r="H118" s="1001" t="s">
        <v>79</v>
      </c>
      <c r="I118" s="982">
        <f t="shared" si="1"/>
        <v>177750</v>
      </c>
    </row>
    <row r="119" spans="1:9">
      <c r="A119" s="976">
        <v>114</v>
      </c>
      <c r="B119" s="1002">
        <v>830</v>
      </c>
      <c r="C119" s="997" t="s">
        <v>1170</v>
      </c>
      <c r="D119" s="998" t="s">
        <v>610</v>
      </c>
      <c r="E119" s="998" t="s">
        <v>50</v>
      </c>
      <c r="F119" s="997" t="s">
        <v>199</v>
      </c>
      <c r="G119" s="1000">
        <v>57.45</v>
      </c>
      <c r="H119" s="1001" t="s">
        <v>834</v>
      </c>
      <c r="I119" s="982">
        <f t="shared" si="1"/>
        <v>47683.5</v>
      </c>
    </row>
    <row r="120" spans="1:9">
      <c r="A120" s="976">
        <v>115</v>
      </c>
      <c r="B120" s="996">
        <v>2500</v>
      </c>
      <c r="C120" s="997" t="s">
        <v>1171</v>
      </c>
      <c r="D120" s="998" t="s">
        <v>610</v>
      </c>
      <c r="E120" s="998" t="s">
        <v>50</v>
      </c>
      <c r="F120" s="997" t="s">
        <v>201</v>
      </c>
      <c r="G120" s="1000">
        <v>56.42</v>
      </c>
      <c r="H120" s="1001" t="s">
        <v>79</v>
      </c>
      <c r="I120" s="982">
        <f t="shared" si="1"/>
        <v>141050</v>
      </c>
    </row>
    <row r="121" spans="1:9">
      <c r="A121" s="976">
        <v>116</v>
      </c>
      <c r="B121" s="1002">
        <v>500</v>
      </c>
      <c r="C121" s="997" t="s">
        <v>1172</v>
      </c>
      <c r="D121" s="998" t="s">
        <v>610</v>
      </c>
      <c r="E121" s="998" t="s">
        <v>50</v>
      </c>
      <c r="F121" s="1003" t="s">
        <v>203</v>
      </c>
      <c r="G121" s="1000">
        <v>56.5</v>
      </c>
      <c r="H121" s="1001" t="s">
        <v>79</v>
      </c>
      <c r="I121" s="982">
        <f t="shared" si="1"/>
        <v>28250</v>
      </c>
    </row>
    <row r="122" spans="1:9">
      <c r="A122" s="976">
        <v>117</v>
      </c>
      <c r="B122" s="1002">
        <v>400</v>
      </c>
      <c r="C122" s="997" t="s">
        <v>1170</v>
      </c>
      <c r="D122" s="998" t="s">
        <v>610</v>
      </c>
      <c r="E122" s="998" t="s">
        <v>50</v>
      </c>
      <c r="F122" s="997" t="s">
        <v>199</v>
      </c>
      <c r="G122" s="1000">
        <v>57.45</v>
      </c>
      <c r="H122" s="1001" t="s">
        <v>834</v>
      </c>
      <c r="I122" s="982">
        <f t="shared" si="1"/>
        <v>22980</v>
      </c>
    </row>
    <row r="123" spans="1:9">
      <c r="A123" s="976">
        <v>118</v>
      </c>
      <c r="B123" s="1004">
        <v>2</v>
      </c>
      <c r="C123" s="997" t="s">
        <v>204</v>
      </c>
      <c r="D123" s="998" t="s">
        <v>610</v>
      </c>
      <c r="E123" s="998" t="s">
        <v>50</v>
      </c>
      <c r="F123" s="997" t="s">
        <v>205</v>
      </c>
      <c r="G123" s="1005">
        <v>4554</v>
      </c>
      <c r="H123" s="1001" t="s">
        <v>15</v>
      </c>
      <c r="I123" s="982">
        <f t="shared" si="1"/>
        <v>9108</v>
      </c>
    </row>
    <row r="124" spans="1:9">
      <c r="A124" s="976">
        <v>119</v>
      </c>
      <c r="B124" s="1004">
        <v>2</v>
      </c>
      <c r="C124" s="997" t="s">
        <v>1173</v>
      </c>
      <c r="D124" s="998" t="s">
        <v>610</v>
      </c>
      <c r="E124" s="998" t="s">
        <v>50</v>
      </c>
      <c r="F124" s="997" t="s">
        <v>207</v>
      </c>
      <c r="G124" s="1005">
        <v>3589.96</v>
      </c>
      <c r="H124" s="1001" t="s">
        <v>15</v>
      </c>
      <c r="I124" s="982">
        <f t="shared" si="1"/>
        <v>7179.92</v>
      </c>
    </row>
    <row r="125" spans="1:9">
      <c r="A125" s="976">
        <v>120</v>
      </c>
      <c r="B125" s="996">
        <v>1500</v>
      </c>
      <c r="C125" s="997" t="s">
        <v>1174</v>
      </c>
      <c r="D125" s="998" t="s">
        <v>610</v>
      </c>
      <c r="E125" s="998" t="s">
        <v>50</v>
      </c>
      <c r="F125" s="997" t="s">
        <v>217</v>
      </c>
      <c r="G125" s="1000">
        <v>60.75</v>
      </c>
      <c r="H125" s="1001" t="s">
        <v>79</v>
      </c>
      <c r="I125" s="982">
        <f t="shared" si="1"/>
        <v>91125</v>
      </c>
    </row>
    <row r="126" spans="1:9">
      <c r="A126" s="976">
        <v>121</v>
      </c>
      <c r="B126" s="1002">
        <v>100</v>
      </c>
      <c r="C126" s="997" t="s">
        <v>1175</v>
      </c>
      <c r="D126" s="998" t="s">
        <v>610</v>
      </c>
      <c r="E126" s="998" t="s">
        <v>50</v>
      </c>
      <c r="F126" s="997" t="s">
        <v>215</v>
      </c>
      <c r="G126" s="1000">
        <v>58.45</v>
      </c>
      <c r="H126" s="1001" t="s">
        <v>79</v>
      </c>
      <c r="I126" s="982">
        <f t="shared" si="1"/>
        <v>5845</v>
      </c>
    </row>
    <row r="127" spans="1:9">
      <c r="A127" s="976">
        <v>122</v>
      </c>
      <c r="B127" s="1004">
        <v>1</v>
      </c>
      <c r="C127" s="997" t="s">
        <v>1176</v>
      </c>
      <c r="D127" s="998" t="s">
        <v>610</v>
      </c>
      <c r="E127" s="998" t="s">
        <v>50</v>
      </c>
      <c r="F127" s="997" t="s">
        <v>219</v>
      </c>
      <c r="G127" s="1005">
        <v>1974</v>
      </c>
      <c r="H127" s="1001" t="s">
        <v>15</v>
      </c>
      <c r="I127" s="982">
        <f t="shared" si="1"/>
        <v>1974</v>
      </c>
    </row>
    <row r="128" spans="1:9">
      <c r="A128" s="976">
        <v>123</v>
      </c>
      <c r="B128" s="1004">
        <v>1</v>
      </c>
      <c r="C128" s="997" t="s">
        <v>1177</v>
      </c>
      <c r="D128" s="998" t="s">
        <v>610</v>
      </c>
      <c r="E128" s="998" t="s">
        <v>50</v>
      </c>
      <c r="F128" s="997" t="s">
        <v>221</v>
      </c>
      <c r="G128" s="1005">
        <v>8991</v>
      </c>
      <c r="H128" s="1001" t="s">
        <v>15</v>
      </c>
      <c r="I128" s="982">
        <f t="shared" si="1"/>
        <v>8991</v>
      </c>
    </row>
    <row r="129" spans="1:9">
      <c r="A129" s="976">
        <v>124</v>
      </c>
      <c r="B129" s="1004">
        <v>1</v>
      </c>
      <c r="C129" s="997" t="s">
        <v>1178</v>
      </c>
      <c r="D129" s="998" t="s">
        <v>610</v>
      </c>
      <c r="E129" s="998" t="s">
        <v>50</v>
      </c>
      <c r="F129" s="997" t="s">
        <v>223</v>
      </c>
      <c r="G129" s="1005">
        <v>7797</v>
      </c>
      <c r="H129" s="1001" t="s">
        <v>15</v>
      </c>
      <c r="I129" s="982">
        <f t="shared" si="1"/>
        <v>7797</v>
      </c>
    </row>
    <row r="130" spans="1:9">
      <c r="A130" s="976">
        <v>125</v>
      </c>
      <c r="B130" s="1002">
        <v>60</v>
      </c>
      <c r="C130" s="997" t="s">
        <v>1179</v>
      </c>
      <c r="D130" s="998" t="s">
        <v>610</v>
      </c>
      <c r="E130" s="998" t="s">
        <v>50</v>
      </c>
      <c r="F130" s="997" t="s">
        <v>225</v>
      </c>
      <c r="G130" s="1000">
        <v>114.83</v>
      </c>
      <c r="H130" s="1001" t="s">
        <v>82</v>
      </c>
      <c r="I130" s="982">
        <f t="shared" si="1"/>
        <v>6889.8</v>
      </c>
    </row>
    <row r="131" spans="1:9">
      <c r="A131" s="976">
        <v>126</v>
      </c>
      <c r="B131" s="1004">
        <v>1</v>
      </c>
      <c r="C131" s="997" t="s">
        <v>1180</v>
      </c>
      <c r="D131" s="998" t="s">
        <v>610</v>
      </c>
      <c r="E131" s="998" t="s">
        <v>50</v>
      </c>
      <c r="F131" s="997" t="s">
        <v>209</v>
      </c>
      <c r="G131" s="1005">
        <v>1182.97</v>
      </c>
      <c r="H131" s="1001" t="s">
        <v>15</v>
      </c>
      <c r="I131" s="982">
        <f t="shared" si="1"/>
        <v>1182.97</v>
      </c>
    </row>
    <row r="132" spans="1:9">
      <c r="A132" s="976">
        <v>127</v>
      </c>
      <c r="B132" s="1004">
        <v>1</v>
      </c>
      <c r="C132" s="997" t="s">
        <v>1181</v>
      </c>
      <c r="D132" s="998" t="s">
        <v>610</v>
      </c>
      <c r="E132" s="998" t="s">
        <v>50</v>
      </c>
      <c r="F132" s="997" t="s">
        <v>211</v>
      </c>
      <c r="G132" s="1005">
        <v>1085</v>
      </c>
      <c r="H132" s="1001" t="s">
        <v>15</v>
      </c>
      <c r="I132" s="982">
        <f t="shared" si="1"/>
        <v>1085</v>
      </c>
    </row>
    <row r="133" spans="1:9">
      <c r="A133" s="976">
        <v>128</v>
      </c>
      <c r="B133" s="1002">
        <v>100</v>
      </c>
      <c r="C133" s="997" t="s">
        <v>1182</v>
      </c>
      <c r="D133" s="998" t="s">
        <v>610</v>
      </c>
      <c r="E133" s="998" t="s">
        <v>50</v>
      </c>
      <c r="F133" s="997" t="s">
        <v>213</v>
      </c>
      <c r="G133" s="1000">
        <v>547</v>
      </c>
      <c r="H133" s="1001" t="s">
        <v>82</v>
      </c>
      <c r="I133" s="982">
        <f t="shared" si="1"/>
        <v>54700</v>
      </c>
    </row>
    <row r="134" spans="1:9">
      <c r="A134" s="976">
        <v>129</v>
      </c>
      <c r="B134" s="977">
        <v>8.1999999999999993</v>
      </c>
      <c r="C134" s="1006" t="s">
        <v>1048</v>
      </c>
      <c r="D134" s="979" t="s">
        <v>610</v>
      </c>
      <c r="E134" s="979" t="s">
        <v>13</v>
      </c>
      <c r="F134" s="976" t="s">
        <v>227</v>
      </c>
      <c r="G134" s="982">
        <v>765</v>
      </c>
      <c r="H134" s="981" t="s">
        <v>228</v>
      </c>
      <c r="I134" s="982">
        <f>B134*G134</f>
        <v>6272.9999999999991</v>
      </c>
    </row>
    <row r="135" spans="1:9">
      <c r="A135" s="976">
        <v>130</v>
      </c>
      <c r="B135" s="977">
        <v>28</v>
      </c>
      <c r="C135" s="1006" t="s">
        <v>1050</v>
      </c>
      <c r="D135" s="979" t="s">
        <v>610</v>
      </c>
      <c r="E135" s="979" t="s">
        <v>13</v>
      </c>
      <c r="F135" s="976" t="s">
        <v>130</v>
      </c>
      <c r="G135" s="982">
        <v>1024</v>
      </c>
      <c r="H135" s="981" t="s">
        <v>131</v>
      </c>
      <c r="I135" s="982">
        <f t="shared" ref="I135:I176" si="2">B135*G135</f>
        <v>28672</v>
      </c>
    </row>
    <row r="136" spans="1:9" ht="66">
      <c r="A136" s="976">
        <v>131</v>
      </c>
      <c r="B136" s="977">
        <v>15</v>
      </c>
      <c r="C136" s="1006" t="s">
        <v>1148</v>
      </c>
      <c r="D136" s="979" t="s">
        <v>610</v>
      </c>
      <c r="E136" s="979" t="s">
        <v>13</v>
      </c>
      <c r="F136" s="976" t="s">
        <v>24</v>
      </c>
      <c r="G136" s="982">
        <v>3299.7</v>
      </c>
      <c r="H136" s="981" t="s">
        <v>15</v>
      </c>
      <c r="I136" s="982">
        <f t="shared" si="2"/>
        <v>49495.5</v>
      </c>
    </row>
    <row r="137" spans="1:9">
      <c r="A137" s="976">
        <v>132</v>
      </c>
      <c r="B137" s="977">
        <v>28</v>
      </c>
      <c r="C137" s="1006" t="s">
        <v>1051</v>
      </c>
      <c r="D137" s="979" t="s">
        <v>610</v>
      </c>
      <c r="E137" s="979" t="s">
        <v>13</v>
      </c>
      <c r="F137" s="976" t="s">
        <v>133</v>
      </c>
      <c r="G137" s="982">
        <v>1024</v>
      </c>
      <c r="H137" s="981" t="s">
        <v>131</v>
      </c>
      <c r="I137" s="982">
        <f t="shared" si="2"/>
        <v>28672</v>
      </c>
    </row>
    <row r="138" spans="1:9" ht="213">
      <c r="A138" s="976">
        <v>133</v>
      </c>
      <c r="B138" s="977">
        <v>5500</v>
      </c>
      <c r="C138" s="1007" t="s">
        <v>1183</v>
      </c>
      <c r="D138" s="979" t="s">
        <v>610</v>
      </c>
      <c r="E138" s="979" t="s">
        <v>13</v>
      </c>
      <c r="F138" s="1008" t="s">
        <v>819</v>
      </c>
      <c r="G138" s="982">
        <v>572.1</v>
      </c>
      <c r="H138" s="981" t="s">
        <v>82</v>
      </c>
      <c r="I138" s="982">
        <f t="shared" si="2"/>
        <v>3146550</v>
      </c>
    </row>
    <row r="139" spans="1:9" ht="198">
      <c r="A139" s="976">
        <v>134</v>
      </c>
      <c r="B139" s="977">
        <v>1500</v>
      </c>
      <c r="C139" s="1007" t="s">
        <v>1184</v>
      </c>
      <c r="D139" s="979" t="s">
        <v>610</v>
      </c>
      <c r="E139" s="979" t="s">
        <v>13</v>
      </c>
      <c r="F139" s="1008" t="s">
        <v>1055</v>
      </c>
      <c r="G139" s="982">
        <v>1175.56</v>
      </c>
      <c r="H139" s="981" t="s">
        <v>82</v>
      </c>
      <c r="I139" s="982">
        <f t="shared" si="2"/>
        <v>1763340</v>
      </c>
    </row>
    <row r="140" spans="1:9" ht="211.5">
      <c r="A140" s="976">
        <v>135</v>
      </c>
      <c r="B140" s="977">
        <v>200</v>
      </c>
      <c r="C140" s="1007" t="s">
        <v>1185</v>
      </c>
      <c r="D140" s="979" t="s">
        <v>610</v>
      </c>
      <c r="E140" s="979" t="s">
        <v>13</v>
      </c>
      <c r="F140" s="1008" t="s">
        <v>1058</v>
      </c>
      <c r="G140" s="982">
        <v>1319.84</v>
      </c>
      <c r="H140" s="981" t="s">
        <v>82</v>
      </c>
      <c r="I140" s="982">
        <f t="shared" si="2"/>
        <v>263968</v>
      </c>
    </row>
    <row r="141" spans="1:9" ht="33">
      <c r="A141" s="976">
        <v>136</v>
      </c>
      <c r="B141" s="977">
        <v>1000</v>
      </c>
      <c r="C141" s="1006" t="s">
        <v>1060</v>
      </c>
      <c r="D141" s="979" t="s">
        <v>610</v>
      </c>
      <c r="E141" s="979" t="s">
        <v>13</v>
      </c>
      <c r="F141" s="1009" t="s">
        <v>1061</v>
      </c>
      <c r="G141" s="982">
        <v>1287</v>
      </c>
      <c r="H141" s="981" t="s">
        <v>82</v>
      </c>
      <c r="I141" s="982">
        <f t="shared" si="2"/>
        <v>1287000</v>
      </c>
    </row>
    <row r="142" spans="1:9">
      <c r="A142" s="976">
        <v>137</v>
      </c>
      <c r="B142" s="977">
        <v>82</v>
      </c>
      <c r="C142" s="1006" t="s">
        <v>840</v>
      </c>
      <c r="D142" s="979" t="s">
        <v>610</v>
      </c>
      <c r="E142" s="979" t="s">
        <v>13</v>
      </c>
      <c r="F142" s="976" t="s">
        <v>236</v>
      </c>
      <c r="G142" s="982">
        <v>2745</v>
      </c>
      <c r="H142" s="981" t="s">
        <v>15</v>
      </c>
      <c r="I142" s="982">
        <f t="shared" si="2"/>
        <v>225090</v>
      </c>
    </row>
    <row r="143" spans="1:9">
      <c r="A143" s="976">
        <v>138</v>
      </c>
      <c r="B143" s="977">
        <v>28</v>
      </c>
      <c r="C143" s="1006" t="s">
        <v>1064</v>
      </c>
      <c r="D143" s="979" t="s">
        <v>610</v>
      </c>
      <c r="E143" s="979" t="s">
        <v>13</v>
      </c>
      <c r="F143" s="976" t="s">
        <v>238</v>
      </c>
      <c r="G143" s="982">
        <v>5700.78</v>
      </c>
      <c r="H143" s="981" t="s">
        <v>15</v>
      </c>
      <c r="I143" s="982">
        <f t="shared" si="2"/>
        <v>159621.84</v>
      </c>
    </row>
    <row r="144" spans="1:9">
      <c r="A144" s="976">
        <v>139</v>
      </c>
      <c r="B144" s="977">
        <v>1000</v>
      </c>
      <c r="C144" s="1006" t="s">
        <v>1066</v>
      </c>
      <c r="D144" s="979" t="s">
        <v>610</v>
      </c>
      <c r="E144" s="979" t="s">
        <v>50</v>
      </c>
      <c r="F144" s="976" t="s">
        <v>240</v>
      </c>
      <c r="G144" s="982">
        <v>1044</v>
      </c>
      <c r="H144" s="981" t="s">
        <v>82</v>
      </c>
      <c r="I144" s="982">
        <f t="shared" si="2"/>
        <v>1044000</v>
      </c>
    </row>
    <row r="145" spans="1:9">
      <c r="A145" s="976">
        <v>140</v>
      </c>
      <c r="B145" s="977">
        <v>400</v>
      </c>
      <c r="C145" s="1006" t="s">
        <v>1068</v>
      </c>
      <c r="D145" s="979" t="s">
        <v>610</v>
      </c>
      <c r="E145" s="979" t="s">
        <v>50</v>
      </c>
      <c r="F145" s="976" t="s">
        <v>242</v>
      </c>
      <c r="G145" s="982">
        <v>1012</v>
      </c>
      <c r="H145" s="981" t="s">
        <v>82</v>
      </c>
      <c r="I145" s="982">
        <f t="shared" si="2"/>
        <v>404800</v>
      </c>
    </row>
    <row r="146" spans="1:9">
      <c r="A146" s="976">
        <v>141</v>
      </c>
      <c r="B146" s="977">
        <v>200</v>
      </c>
      <c r="C146" s="1006" t="s">
        <v>1070</v>
      </c>
      <c r="D146" s="979" t="s">
        <v>610</v>
      </c>
      <c r="E146" s="979" t="s">
        <v>50</v>
      </c>
      <c r="F146" s="976" t="s">
        <v>244</v>
      </c>
      <c r="G146" s="982">
        <v>125</v>
      </c>
      <c r="H146" s="981" t="s">
        <v>82</v>
      </c>
      <c r="I146" s="982">
        <f t="shared" si="2"/>
        <v>25000</v>
      </c>
    </row>
    <row r="147" spans="1:9" ht="33">
      <c r="A147" s="976">
        <v>142</v>
      </c>
      <c r="B147" s="977">
        <v>8</v>
      </c>
      <c r="C147" s="1010" t="s">
        <v>1072</v>
      </c>
      <c r="D147" s="979" t="s">
        <v>610</v>
      </c>
      <c r="E147" s="979" t="s">
        <v>13</v>
      </c>
      <c r="F147" s="976" t="s">
        <v>97</v>
      </c>
      <c r="G147" s="982">
        <v>2764.76</v>
      </c>
      <c r="H147" s="981" t="s">
        <v>15</v>
      </c>
      <c r="I147" s="982">
        <f t="shared" si="2"/>
        <v>22118.080000000002</v>
      </c>
    </row>
    <row r="148" spans="1:9" ht="66">
      <c r="A148" s="976">
        <v>143</v>
      </c>
      <c r="B148" s="977">
        <v>70</v>
      </c>
      <c r="C148" s="1010" t="s">
        <v>1186</v>
      </c>
      <c r="D148" s="979" t="s">
        <v>610</v>
      </c>
      <c r="E148" s="979" t="s">
        <v>13</v>
      </c>
      <c r="F148" s="976" t="s">
        <v>91</v>
      </c>
      <c r="G148" s="982">
        <v>135.66</v>
      </c>
      <c r="H148" s="981" t="s">
        <v>82</v>
      </c>
      <c r="I148" s="982">
        <f t="shared" si="2"/>
        <v>9496.1999999999989</v>
      </c>
    </row>
    <row r="149" spans="1:9" ht="33">
      <c r="A149" s="976">
        <v>144</v>
      </c>
      <c r="B149" s="977">
        <v>8200</v>
      </c>
      <c r="C149" s="1010" t="s">
        <v>1074</v>
      </c>
      <c r="D149" s="979" t="s">
        <v>610</v>
      </c>
      <c r="E149" s="979" t="s">
        <v>13</v>
      </c>
      <c r="F149" s="976" t="s">
        <v>247</v>
      </c>
      <c r="G149" s="982">
        <v>30</v>
      </c>
      <c r="H149" s="981" t="s">
        <v>82</v>
      </c>
      <c r="I149" s="982">
        <f t="shared" si="2"/>
        <v>246000</v>
      </c>
    </row>
    <row r="150" spans="1:9" ht="69" customHeight="1">
      <c r="A150" s="976">
        <v>145</v>
      </c>
      <c r="B150" s="977">
        <v>82</v>
      </c>
      <c r="C150" s="1010" t="s">
        <v>1083</v>
      </c>
      <c r="D150" s="979" t="s">
        <v>610</v>
      </c>
      <c r="E150" s="979" t="s">
        <v>50</v>
      </c>
      <c r="F150" s="976" t="s">
        <v>264</v>
      </c>
      <c r="G150" s="982">
        <v>484</v>
      </c>
      <c r="H150" s="981" t="s">
        <v>15</v>
      </c>
      <c r="I150" s="982">
        <f t="shared" si="2"/>
        <v>39688</v>
      </c>
    </row>
    <row r="151" spans="1:9" ht="49.5">
      <c r="A151" s="976">
        <v>146</v>
      </c>
      <c r="B151" s="977">
        <v>12</v>
      </c>
      <c r="C151" s="1010" t="s">
        <v>1076</v>
      </c>
      <c r="D151" s="979" t="s">
        <v>610</v>
      </c>
      <c r="E151" s="979" t="s">
        <v>13</v>
      </c>
      <c r="F151" s="976" t="s">
        <v>249</v>
      </c>
      <c r="G151" s="982">
        <v>512.54999999999995</v>
      </c>
      <c r="H151" s="981" t="s">
        <v>15</v>
      </c>
      <c r="I151" s="982">
        <f t="shared" si="2"/>
        <v>6150.5999999999995</v>
      </c>
    </row>
    <row r="152" spans="1:9" ht="49.5">
      <c r="A152" s="976">
        <v>147</v>
      </c>
      <c r="B152" s="977">
        <v>12</v>
      </c>
      <c r="C152" s="1010" t="s">
        <v>250</v>
      </c>
      <c r="D152" s="979" t="s">
        <v>610</v>
      </c>
      <c r="E152" s="979" t="s">
        <v>13</v>
      </c>
      <c r="F152" s="976" t="s">
        <v>251</v>
      </c>
      <c r="G152" s="982">
        <v>1132</v>
      </c>
      <c r="H152" s="981" t="s">
        <v>15</v>
      </c>
      <c r="I152" s="982">
        <f t="shared" si="2"/>
        <v>13584</v>
      </c>
    </row>
    <row r="153" spans="1:9" ht="33">
      <c r="A153" s="976">
        <v>148</v>
      </c>
      <c r="B153" s="977">
        <v>12</v>
      </c>
      <c r="C153" s="1010" t="s">
        <v>1160</v>
      </c>
      <c r="D153" s="979" t="s">
        <v>610</v>
      </c>
      <c r="E153" s="979" t="s">
        <v>13</v>
      </c>
      <c r="F153" s="976" t="s">
        <v>110</v>
      </c>
      <c r="G153" s="982">
        <v>990.68</v>
      </c>
      <c r="H153" s="981" t="s">
        <v>15</v>
      </c>
      <c r="I153" s="982">
        <f t="shared" si="2"/>
        <v>11888.16</v>
      </c>
    </row>
    <row r="154" spans="1:9" ht="82.5">
      <c r="A154" s="976">
        <v>149</v>
      </c>
      <c r="B154" s="977">
        <v>3</v>
      </c>
      <c r="C154" s="989" t="s">
        <v>1080</v>
      </c>
      <c r="D154" s="979" t="s">
        <v>610</v>
      </c>
      <c r="E154" s="979" t="s">
        <v>13</v>
      </c>
      <c r="F154" s="976" t="s">
        <v>269</v>
      </c>
      <c r="G154" s="982">
        <v>5670</v>
      </c>
      <c r="H154" s="981" t="s">
        <v>44</v>
      </c>
      <c r="I154" s="982">
        <f t="shared" si="2"/>
        <v>17010</v>
      </c>
    </row>
    <row r="155" spans="1:9" ht="66">
      <c r="A155" s="976">
        <v>150</v>
      </c>
      <c r="B155" s="977">
        <v>6</v>
      </c>
      <c r="C155" s="989" t="s">
        <v>1187</v>
      </c>
      <c r="D155" s="979" t="s">
        <v>610</v>
      </c>
      <c r="E155" s="979" t="s">
        <v>13</v>
      </c>
      <c r="F155" s="976" t="s">
        <v>1092</v>
      </c>
      <c r="G155" s="982">
        <v>1934</v>
      </c>
      <c r="H155" s="981" t="s">
        <v>15</v>
      </c>
      <c r="I155" s="982">
        <f t="shared" si="2"/>
        <v>11604</v>
      </c>
    </row>
    <row r="156" spans="1:9" ht="49.5">
      <c r="A156" s="976">
        <v>151</v>
      </c>
      <c r="B156" s="977">
        <v>155</v>
      </c>
      <c r="C156" s="1011" t="s">
        <v>75</v>
      </c>
      <c r="D156" s="979" t="s">
        <v>610</v>
      </c>
      <c r="E156" s="979" t="s">
        <v>13</v>
      </c>
      <c r="F156" s="976" t="s">
        <v>76</v>
      </c>
      <c r="G156" s="982">
        <v>41</v>
      </c>
      <c r="H156" s="981" t="s">
        <v>74</v>
      </c>
      <c r="I156" s="982">
        <f t="shared" si="2"/>
        <v>6355</v>
      </c>
    </row>
    <row r="157" spans="1:9" ht="33">
      <c r="A157" s="976">
        <v>152</v>
      </c>
      <c r="B157" s="977">
        <v>11.282</v>
      </c>
      <c r="C157" s="1011" t="s">
        <v>1161</v>
      </c>
      <c r="D157" s="979" t="s">
        <v>610</v>
      </c>
      <c r="E157" s="979" t="s">
        <v>13</v>
      </c>
      <c r="F157" s="976" t="s">
        <v>113</v>
      </c>
      <c r="G157" s="982">
        <v>6579</v>
      </c>
      <c r="H157" s="981" t="s">
        <v>114</v>
      </c>
      <c r="I157" s="982">
        <f t="shared" si="2"/>
        <v>74224.278000000006</v>
      </c>
    </row>
    <row r="158" spans="1:9">
      <c r="A158" s="976">
        <v>153</v>
      </c>
      <c r="B158" s="977">
        <v>0.37</v>
      </c>
      <c r="C158" s="1010" t="s">
        <v>954</v>
      </c>
      <c r="D158" s="979" t="s">
        <v>610</v>
      </c>
      <c r="E158" s="979" t="s">
        <v>13</v>
      </c>
      <c r="F158" s="976" t="s">
        <v>116</v>
      </c>
      <c r="G158" s="982">
        <v>3893</v>
      </c>
      <c r="H158" s="981" t="s">
        <v>114</v>
      </c>
      <c r="I158" s="982">
        <f t="shared" si="2"/>
        <v>1440.41</v>
      </c>
    </row>
    <row r="159" spans="1:9" ht="66">
      <c r="A159" s="976">
        <v>154</v>
      </c>
      <c r="B159" s="977">
        <v>0.97499999999999998</v>
      </c>
      <c r="C159" s="1006" t="s">
        <v>56</v>
      </c>
      <c r="D159" s="979" t="s">
        <v>610</v>
      </c>
      <c r="E159" s="979" t="s">
        <v>13</v>
      </c>
      <c r="F159" s="976" t="s">
        <v>57</v>
      </c>
      <c r="G159" s="982">
        <v>3426</v>
      </c>
      <c r="H159" s="981" t="s">
        <v>58</v>
      </c>
      <c r="I159" s="982">
        <f t="shared" si="2"/>
        <v>3340.35</v>
      </c>
    </row>
    <row r="160" spans="1:9">
      <c r="A160" s="976">
        <v>155</v>
      </c>
      <c r="B160" s="977">
        <v>3</v>
      </c>
      <c r="C160" s="1013" t="s">
        <v>1188</v>
      </c>
      <c r="D160" s="979" t="s">
        <v>610</v>
      </c>
      <c r="E160" s="979" t="s">
        <v>13</v>
      </c>
      <c r="F160" s="976" t="s">
        <v>259</v>
      </c>
      <c r="G160" s="982">
        <v>4500</v>
      </c>
      <c r="H160" s="981" t="s">
        <v>15</v>
      </c>
      <c r="I160" s="982">
        <f t="shared" si="2"/>
        <v>13500</v>
      </c>
    </row>
    <row r="161" spans="1:9">
      <c r="A161" s="976">
        <v>156</v>
      </c>
      <c r="B161" s="977">
        <v>3</v>
      </c>
      <c r="C161" s="1013" t="s">
        <v>274</v>
      </c>
      <c r="D161" s="979" t="s">
        <v>610</v>
      </c>
      <c r="E161" s="979" t="s">
        <v>13</v>
      </c>
      <c r="F161" s="976" t="s">
        <v>275</v>
      </c>
      <c r="G161" s="982">
        <v>146.63</v>
      </c>
      <c r="H161" s="981" t="s">
        <v>15</v>
      </c>
      <c r="I161" s="982">
        <f t="shared" si="2"/>
        <v>439.89</v>
      </c>
    </row>
    <row r="162" spans="1:9" ht="33">
      <c r="A162" s="976">
        <v>157</v>
      </c>
      <c r="B162" s="977">
        <v>3</v>
      </c>
      <c r="C162" s="1013" t="s">
        <v>674</v>
      </c>
      <c r="D162" s="979" t="s">
        <v>610</v>
      </c>
      <c r="E162" s="979" t="s">
        <v>13</v>
      </c>
      <c r="F162" s="976" t="s">
        <v>123</v>
      </c>
      <c r="G162" s="982">
        <v>142</v>
      </c>
      <c r="H162" s="981" t="s">
        <v>15</v>
      </c>
      <c r="I162" s="982">
        <f t="shared" si="2"/>
        <v>426</v>
      </c>
    </row>
    <row r="163" spans="1:9">
      <c r="A163" s="976">
        <v>158</v>
      </c>
      <c r="B163" s="977">
        <v>9</v>
      </c>
      <c r="C163" s="1014" t="s">
        <v>270</v>
      </c>
      <c r="D163" s="979" t="s">
        <v>610</v>
      </c>
      <c r="E163" s="979" t="s">
        <v>13</v>
      </c>
      <c r="F163" s="976" t="s">
        <v>271</v>
      </c>
      <c r="G163" s="982">
        <v>41</v>
      </c>
      <c r="H163" s="981" t="s">
        <v>15</v>
      </c>
      <c r="I163" s="982">
        <f t="shared" si="2"/>
        <v>369</v>
      </c>
    </row>
    <row r="164" spans="1:9">
      <c r="A164" s="976">
        <v>159</v>
      </c>
      <c r="B164" s="977">
        <v>9</v>
      </c>
      <c r="C164" s="1014" t="s">
        <v>272</v>
      </c>
      <c r="D164" s="979" t="s">
        <v>610</v>
      </c>
      <c r="E164" s="979" t="s">
        <v>13</v>
      </c>
      <c r="F164" s="976" t="s">
        <v>273</v>
      </c>
      <c r="G164" s="982">
        <v>35</v>
      </c>
      <c r="H164" s="981" t="s">
        <v>15</v>
      </c>
      <c r="I164" s="982">
        <f t="shared" si="2"/>
        <v>315</v>
      </c>
    </row>
    <row r="165" spans="1:9">
      <c r="A165" s="976">
        <v>160</v>
      </c>
      <c r="B165" s="977">
        <v>3</v>
      </c>
      <c r="C165" s="1014" t="s">
        <v>256</v>
      </c>
      <c r="D165" s="979" t="s">
        <v>610</v>
      </c>
      <c r="E165" s="979" t="s">
        <v>13</v>
      </c>
      <c r="F165" s="976" t="s">
        <v>257</v>
      </c>
      <c r="G165" s="982">
        <v>880</v>
      </c>
      <c r="H165" s="981" t="s">
        <v>15</v>
      </c>
      <c r="I165" s="982">
        <f t="shared" si="2"/>
        <v>2640</v>
      </c>
    </row>
    <row r="166" spans="1:9">
      <c r="A166" s="976">
        <v>161</v>
      </c>
      <c r="B166" s="977">
        <v>6</v>
      </c>
      <c r="C166" s="978" t="s">
        <v>1122</v>
      </c>
      <c r="D166" s="979" t="s">
        <v>610</v>
      </c>
      <c r="E166" s="979" t="s">
        <v>50</v>
      </c>
      <c r="F166" s="976" t="s">
        <v>260</v>
      </c>
      <c r="G166" s="982">
        <v>2789</v>
      </c>
      <c r="H166" s="981" t="s">
        <v>15</v>
      </c>
      <c r="I166" s="982">
        <f t="shared" si="2"/>
        <v>16734</v>
      </c>
    </row>
    <row r="167" spans="1:9" ht="66">
      <c r="A167" s="976">
        <v>162</v>
      </c>
      <c r="B167" s="977">
        <v>6</v>
      </c>
      <c r="C167" s="1006" t="s">
        <v>68</v>
      </c>
      <c r="D167" s="979" t="s">
        <v>610</v>
      </c>
      <c r="E167" s="979" t="s">
        <v>13</v>
      </c>
      <c r="F167" s="976" t="s">
        <v>69</v>
      </c>
      <c r="G167" s="982">
        <v>1234.2</v>
      </c>
      <c r="H167" s="981" t="s">
        <v>15</v>
      </c>
      <c r="I167" s="982">
        <f t="shared" si="2"/>
        <v>7405.2000000000007</v>
      </c>
    </row>
    <row r="168" spans="1:9" ht="49.5">
      <c r="A168" s="976">
        <v>163</v>
      </c>
      <c r="B168" s="977">
        <v>6</v>
      </c>
      <c r="C168" s="1006" t="s">
        <v>70</v>
      </c>
      <c r="D168" s="979" t="s">
        <v>610</v>
      </c>
      <c r="E168" s="979" t="s">
        <v>13</v>
      </c>
      <c r="F168" s="976" t="s">
        <v>71</v>
      </c>
      <c r="G168" s="982">
        <v>386</v>
      </c>
      <c r="H168" s="981" t="s">
        <v>15</v>
      </c>
      <c r="I168" s="982">
        <f t="shared" si="2"/>
        <v>2316</v>
      </c>
    </row>
    <row r="169" spans="1:9">
      <c r="A169" s="976">
        <v>164</v>
      </c>
      <c r="B169" s="977">
        <v>3</v>
      </c>
      <c r="C169" s="1010" t="s">
        <v>265</v>
      </c>
      <c r="D169" s="979" t="s">
        <v>610</v>
      </c>
      <c r="E169" s="979" t="s">
        <v>13</v>
      </c>
      <c r="F169" s="976" t="s">
        <v>266</v>
      </c>
      <c r="G169" s="982">
        <v>53</v>
      </c>
      <c r="H169" s="981" t="s">
        <v>15</v>
      </c>
      <c r="I169" s="982">
        <f t="shared" si="2"/>
        <v>159</v>
      </c>
    </row>
    <row r="170" spans="1:9">
      <c r="A170" s="976">
        <v>165</v>
      </c>
      <c r="B170" s="977">
        <v>30</v>
      </c>
      <c r="C170" s="1010" t="s">
        <v>377</v>
      </c>
      <c r="D170" s="979" t="s">
        <v>610</v>
      </c>
      <c r="E170" s="979" t="s">
        <v>50</v>
      </c>
      <c r="F170" s="976" t="s">
        <v>78</v>
      </c>
      <c r="G170" s="982">
        <v>117.5</v>
      </c>
      <c r="H170" s="981" t="s">
        <v>79</v>
      </c>
      <c r="I170" s="982">
        <f t="shared" si="2"/>
        <v>3525</v>
      </c>
    </row>
    <row r="171" spans="1:9">
      <c r="A171" s="976">
        <v>166</v>
      </c>
      <c r="B171" s="1004">
        <v>8</v>
      </c>
      <c r="C171" s="1015" t="s">
        <v>204</v>
      </c>
      <c r="D171" s="998" t="s">
        <v>610</v>
      </c>
      <c r="E171" s="998" t="s">
        <v>50</v>
      </c>
      <c r="F171" s="1016" t="s">
        <v>205</v>
      </c>
      <c r="G171" s="1017">
        <v>4554</v>
      </c>
      <c r="H171" s="1018" t="s">
        <v>15</v>
      </c>
      <c r="I171" s="982">
        <f t="shared" si="2"/>
        <v>36432</v>
      </c>
    </row>
    <row r="172" spans="1:9">
      <c r="A172" s="976">
        <v>167</v>
      </c>
      <c r="B172" s="1004">
        <v>28</v>
      </c>
      <c r="C172" s="1016" t="s">
        <v>277</v>
      </c>
      <c r="D172" s="998" t="s">
        <v>610</v>
      </c>
      <c r="E172" s="998" t="s">
        <v>50</v>
      </c>
      <c r="F172" s="1016" t="s">
        <v>278</v>
      </c>
      <c r="G172" s="1017">
        <v>24151</v>
      </c>
      <c r="H172" s="1018" t="s">
        <v>15</v>
      </c>
      <c r="I172" s="982">
        <f t="shared" si="2"/>
        <v>676228</v>
      </c>
    </row>
    <row r="173" spans="1:9">
      <c r="A173" s="976">
        <v>168</v>
      </c>
      <c r="B173" s="1004">
        <v>3</v>
      </c>
      <c r="C173" s="1016" t="s">
        <v>1189</v>
      </c>
      <c r="D173" s="998" t="s">
        <v>610</v>
      </c>
      <c r="E173" s="998" t="s">
        <v>50</v>
      </c>
      <c r="F173" s="1016" t="s">
        <v>281</v>
      </c>
      <c r="G173" s="1017">
        <v>40658.78</v>
      </c>
      <c r="H173" s="1018" t="s">
        <v>15</v>
      </c>
      <c r="I173" s="982">
        <f t="shared" si="2"/>
        <v>121976.34</v>
      </c>
    </row>
    <row r="174" spans="1:9">
      <c r="A174" s="976">
        <v>169</v>
      </c>
      <c r="B174" s="996">
        <v>4500</v>
      </c>
      <c r="C174" s="1016" t="s">
        <v>1174</v>
      </c>
      <c r="D174" s="998" t="s">
        <v>610</v>
      </c>
      <c r="E174" s="998" t="s">
        <v>50</v>
      </c>
      <c r="F174" s="1016" t="s">
        <v>217</v>
      </c>
      <c r="G174" s="1019">
        <v>60.75</v>
      </c>
      <c r="H174" s="1018" t="s">
        <v>79</v>
      </c>
      <c r="I174" s="982">
        <f t="shared" si="2"/>
        <v>273375</v>
      </c>
    </row>
    <row r="175" spans="1:9">
      <c r="A175" s="976">
        <v>170</v>
      </c>
      <c r="B175" s="1002">
        <v>370</v>
      </c>
      <c r="C175" s="1016" t="s">
        <v>1172</v>
      </c>
      <c r="D175" s="998" t="s">
        <v>610</v>
      </c>
      <c r="E175" s="998" t="s">
        <v>50</v>
      </c>
      <c r="F175" s="1016" t="s">
        <v>203</v>
      </c>
      <c r="G175" s="1019">
        <v>56.5</v>
      </c>
      <c r="H175" s="1018" t="s">
        <v>79</v>
      </c>
      <c r="I175" s="982">
        <f t="shared" si="2"/>
        <v>20905</v>
      </c>
    </row>
    <row r="176" spans="1:9">
      <c r="A176" s="976">
        <v>171</v>
      </c>
      <c r="B176" s="1002">
        <v>975</v>
      </c>
      <c r="C176" s="1016" t="s">
        <v>1170</v>
      </c>
      <c r="D176" s="998" t="s">
        <v>610</v>
      </c>
      <c r="E176" s="998" t="s">
        <v>50</v>
      </c>
      <c r="F176" s="1016" t="s">
        <v>199</v>
      </c>
      <c r="G176" s="1019">
        <v>57.45</v>
      </c>
      <c r="H176" s="1018" t="s">
        <v>834</v>
      </c>
      <c r="I176" s="982">
        <f t="shared" si="2"/>
        <v>56013.75</v>
      </c>
    </row>
    <row r="177" spans="1:9">
      <c r="A177" s="976">
        <v>172</v>
      </c>
      <c r="B177" s="977">
        <v>5.55</v>
      </c>
      <c r="C177" s="1010" t="s">
        <v>1048</v>
      </c>
      <c r="D177" s="979" t="s">
        <v>610</v>
      </c>
      <c r="E177" s="979" t="s">
        <v>13</v>
      </c>
      <c r="F177" s="976" t="s">
        <v>227</v>
      </c>
      <c r="G177" s="982">
        <v>765</v>
      </c>
      <c r="H177" s="1020" t="s">
        <v>228</v>
      </c>
      <c r="I177" s="982">
        <f>B177*G177</f>
        <v>4245.75</v>
      </c>
    </row>
    <row r="178" spans="1:9" s="1056" customFormat="1">
      <c r="A178" s="976">
        <v>173</v>
      </c>
      <c r="B178" s="977">
        <v>20</v>
      </c>
      <c r="C178" s="1061" t="s">
        <v>129</v>
      </c>
      <c r="D178" s="986" t="s">
        <v>610</v>
      </c>
      <c r="E178" s="986" t="s">
        <v>13</v>
      </c>
      <c r="F178" s="987" t="s">
        <v>130</v>
      </c>
      <c r="G178" s="990">
        <v>1024</v>
      </c>
      <c r="H178" s="1042" t="s">
        <v>131</v>
      </c>
      <c r="I178" s="990">
        <f t="shared" ref="I178:I217" si="3">B178*G178</f>
        <v>20480</v>
      </c>
    </row>
    <row r="179" spans="1:9" s="1056" customFormat="1" ht="66">
      <c r="A179" s="976">
        <v>174</v>
      </c>
      <c r="B179" s="977">
        <v>10</v>
      </c>
      <c r="C179" s="1061" t="s">
        <v>1148</v>
      </c>
      <c r="D179" s="986" t="s">
        <v>610</v>
      </c>
      <c r="E179" s="986" t="s">
        <v>13</v>
      </c>
      <c r="F179" s="987" t="s">
        <v>24</v>
      </c>
      <c r="G179" s="990">
        <v>3299.7</v>
      </c>
      <c r="H179" s="1042" t="s">
        <v>15</v>
      </c>
      <c r="I179" s="990">
        <f t="shared" si="3"/>
        <v>32997</v>
      </c>
    </row>
    <row r="180" spans="1:9" s="1056" customFormat="1">
      <c r="A180" s="976">
        <v>175</v>
      </c>
      <c r="B180" s="977">
        <v>20</v>
      </c>
      <c r="C180" s="1061" t="s">
        <v>132</v>
      </c>
      <c r="D180" s="986" t="s">
        <v>610</v>
      </c>
      <c r="E180" s="986" t="s">
        <v>13</v>
      </c>
      <c r="F180" s="987" t="s">
        <v>133</v>
      </c>
      <c r="G180" s="990">
        <v>1024</v>
      </c>
      <c r="H180" s="1042" t="s">
        <v>131</v>
      </c>
      <c r="I180" s="990">
        <f t="shared" si="3"/>
        <v>20480</v>
      </c>
    </row>
    <row r="181" spans="1:9" ht="196.5">
      <c r="A181" s="976">
        <v>176</v>
      </c>
      <c r="B181" s="977">
        <v>3550</v>
      </c>
      <c r="C181" s="1021" t="s">
        <v>1190</v>
      </c>
      <c r="D181" s="979" t="s">
        <v>610</v>
      </c>
      <c r="E181" s="979" t="s">
        <v>13</v>
      </c>
      <c r="F181" s="976" t="s">
        <v>1097</v>
      </c>
      <c r="G181" s="982">
        <v>465.46</v>
      </c>
      <c r="H181" s="1020" t="s">
        <v>82</v>
      </c>
      <c r="I181" s="982">
        <f t="shared" si="3"/>
        <v>1652383</v>
      </c>
    </row>
    <row r="182" spans="1:9" ht="196.5">
      <c r="A182" s="976">
        <v>177</v>
      </c>
      <c r="B182" s="977">
        <v>1200</v>
      </c>
      <c r="C182" s="1021" t="s">
        <v>1370</v>
      </c>
      <c r="D182" s="979" t="s">
        <v>610</v>
      </c>
      <c r="E182" s="979" t="s">
        <v>13</v>
      </c>
      <c r="F182" s="976" t="s">
        <v>284</v>
      </c>
      <c r="G182" s="982">
        <v>1073.94</v>
      </c>
      <c r="H182" s="1020" t="s">
        <v>82</v>
      </c>
      <c r="I182" s="982">
        <f t="shared" si="3"/>
        <v>1288728</v>
      </c>
    </row>
    <row r="183" spans="1:9" ht="211.5">
      <c r="A183" s="976">
        <v>178</v>
      </c>
      <c r="B183" s="977">
        <v>200</v>
      </c>
      <c r="C183" s="1007" t="s">
        <v>1369</v>
      </c>
      <c r="D183" s="979" t="s">
        <v>610</v>
      </c>
      <c r="E183" s="979" t="s">
        <v>13</v>
      </c>
      <c r="F183" s="976" t="s">
        <v>1102</v>
      </c>
      <c r="G183" s="982">
        <v>1199.4000000000001</v>
      </c>
      <c r="H183" s="1020" t="s">
        <v>82</v>
      </c>
      <c r="I183" s="982">
        <f t="shared" si="3"/>
        <v>239880.00000000003</v>
      </c>
    </row>
    <row r="184" spans="1:9" ht="33">
      <c r="A184" s="976">
        <v>179</v>
      </c>
      <c r="B184" s="977">
        <v>600</v>
      </c>
      <c r="C184" s="1010" t="s">
        <v>1104</v>
      </c>
      <c r="D184" s="979" t="s">
        <v>610</v>
      </c>
      <c r="E184" s="979" t="s">
        <v>13</v>
      </c>
      <c r="F184" s="976" t="s">
        <v>1105</v>
      </c>
      <c r="G184" s="982">
        <v>1075</v>
      </c>
      <c r="H184" s="1020" t="s">
        <v>82</v>
      </c>
      <c r="I184" s="982">
        <f t="shared" si="3"/>
        <v>645000</v>
      </c>
    </row>
    <row r="185" spans="1:9">
      <c r="A185" s="976">
        <v>180</v>
      </c>
      <c r="B185" s="977">
        <v>55</v>
      </c>
      <c r="C185" s="1022" t="s">
        <v>840</v>
      </c>
      <c r="D185" s="979" t="s">
        <v>610</v>
      </c>
      <c r="E185" s="979" t="s">
        <v>13</v>
      </c>
      <c r="F185" s="976" t="s">
        <v>236</v>
      </c>
      <c r="G185" s="982">
        <v>2745</v>
      </c>
      <c r="H185" s="1020" t="s">
        <v>15</v>
      </c>
      <c r="I185" s="982">
        <f t="shared" si="3"/>
        <v>150975</v>
      </c>
    </row>
    <row r="186" spans="1:9">
      <c r="A186" s="976">
        <v>181</v>
      </c>
      <c r="B186" s="977">
        <v>20</v>
      </c>
      <c r="C186" s="1010" t="s">
        <v>1107</v>
      </c>
      <c r="D186" s="979" t="s">
        <v>610</v>
      </c>
      <c r="E186" s="979" t="s">
        <v>13</v>
      </c>
      <c r="F186" s="976" t="s">
        <v>287</v>
      </c>
      <c r="G186" s="982">
        <v>3725.45</v>
      </c>
      <c r="H186" s="1020" t="s">
        <v>15</v>
      </c>
      <c r="I186" s="982">
        <f t="shared" si="3"/>
        <v>74509</v>
      </c>
    </row>
    <row r="187" spans="1:9">
      <c r="A187" s="976">
        <v>182</v>
      </c>
      <c r="B187" s="977">
        <v>1000</v>
      </c>
      <c r="C187" s="1022" t="s">
        <v>1109</v>
      </c>
      <c r="D187" s="979" t="s">
        <v>610</v>
      </c>
      <c r="E187" s="979" t="s">
        <v>50</v>
      </c>
      <c r="F187" s="976" t="s">
        <v>289</v>
      </c>
      <c r="G187" s="982">
        <v>740</v>
      </c>
      <c r="H187" s="1020" t="s">
        <v>82</v>
      </c>
      <c r="I187" s="982">
        <f t="shared" si="3"/>
        <v>740000</v>
      </c>
    </row>
    <row r="188" spans="1:9">
      <c r="A188" s="976">
        <v>183</v>
      </c>
      <c r="B188" s="977">
        <v>1000</v>
      </c>
      <c r="C188" s="1022" t="s">
        <v>1111</v>
      </c>
      <c r="D188" s="979" t="s">
        <v>610</v>
      </c>
      <c r="E188" s="979" t="s">
        <v>50</v>
      </c>
      <c r="F188" s="976" t="s">
        <v>291</v>
      </c>
      <c r="G188" s="982">
        <v>759</v>
      </c>
      <c r="H188" s="1020" t="s">
        <v>82</v>
      </c>
      <c r="I188" s="982">
        <f t="shared" si="3"/>
        <v>759000</v>
      </c>
    </row>
    <row r="189" spans="1:9">
      <c r="A189" s="976">
        <v>184</v>
      </c>
      <c r="B189" s="977">
        <v>200</v>
      </c>
      <c r="C189" s="1010" t="s">
        <v>1113</v>
      </c>
      <c r="D189" s="979" t="s">
        <v>610</v>
      </c>
      <c r="E189" s="979" t="s">
        <v>50</v>
      </c>
      <c r="F189" s="976" t="s">
        <v>293</v>
      </c>
      <c r="G189" s="982">
        <v>80</v>
      </c>
      <c r="H189" s="1020" t="s">
        <v>82</v>
      </c>
      <c r="I189" s="982">
        <f t="shared" si="3"/>
        <v>16000</v>
      </c>
    </row>
    <row r="190" spans="1:9">
      <c r="A190" s="976">
        <v>185</v>
      </c>
      <c r="B190" s="977">
        <v>16</v>
      </c>
      <c r="C190" s="1010" t="s">
        <v>1115</v>
      </c>
      <c r="D190" s="979" t="s">
        <v>610</v>
      </c>
      <c r="E190" s="979" t="s">
        <v>13</v>
      </c>
      <c r="F190" s="976" t="s">
        <v>295</v>
      </c>
      <c r="G190" s="982">
        <v>2370.63</v>
      </c>
      <c r="H190" s="1020" t="s">
        <v>15</v>
      </c>
      <c r="I190" s="982">
        <f t="shared" si="3"/>
        <v>37930.080000000002</v>
      </c>
    </row>
    <row r="191" spans="1:9" ht="66">
      <c r="A191" s="976">
        <v>186</v>
      </c>
      <c r="B191" s="977">
        <v>120</v>
      </c>
      <c r="C191" s="1010" t="s">
        <v>1117</v>
      </c>
      <c r="D191" s="979" t="s">
        <v>610</v>
      </c>
      <c r="E191" s="979" t="s">
        <v>13</v>
      </c>
      <c r="F191" s="976" t="s">
        <v>285</v>
      </c>
      <c r="G191" s="982">
        <v>144.08000000000001</v>
      </c>
      <c r="H191" s="1020" t="s">
        <v>82</v>
      </c>
      <c r="I191" s="982">
        <f t="shared" si="3"/>
        <v>17289.600000000002</v>
      </c>
    </row>
    <row r="192" spans="1:9" ht="33">
      <c r="A192" s="976">
        <v>187</v>
      </c>
      <c r="B192" s="977">
        <v>5400</v>
      </c>
      <c r="C192" s="1010" t="s">
        <v>1074</v>
      </c>
      <c r="D192" s="979" t="s">
        <v>610</v>
      </c>
      <c r="E192" s="979" t="s">
        <v>13</v>
      </c>
      <c r="F192" s="976" t="s">
        <v>247</v>
      </c>
      <c r="G192" s="982">
        <v>30</v>
      </c>
      <c r="H192" s="1020" t="s">
        <v>82</v>
      </c>
      <c r="I192" s="982">
        <f t="shared" si="3"/>
        <v>162000</v>
      </c>
    </row>
    <row r="193" spans="1:9" ht="66.75" customHeight="1">
      <c r="A193" s="976">
        <v>188</v>
      </c>
      <c r="B193" s="977">
        <v>55</v>
      </c>
      <c r="C193" s="1010" t="s">
        <v>1083</v>
      </c>
      <c r="D193" s="979" t="s">
        <v>610</v>
      </c>
      <c r="E193" s="979" t="s">
        <v>50</v>
      </c>
      <c r="F193" s="976" t="s">
        <v>264</v>
      </c>
      <c r="G193" s="982">
        <v>484</v>
      </c>
      <c r="H193" s="1020" t="s">
        <v>15</v>
      </c>
      <c r="I193" s="982">
        <f t="shared" si="3"/>
        <v>26620</v>
      </c>
    </row>
    <row r="194" spans="1:9" ht="49.5">
      <c r="A194" s="976">
        <v>189</v>
      </c>
      <c r="B194" s="977">
        <v>16</v>
      </c>
      <c r="C194" s="1010" t="s">
        <v>1076</v>
      </c>
      <c r="D194" s="979" t="s">
        <v>610</v>
      </c>
      <c r="E194" s="979" t="s">
        <v>13</v>
      </c>
      <c r="F194" s="976" t="s">
        <v>249</v>
      </c>
      <c r="G194" s="982">
        <v>512.54999999999995</v>
      </c>
      <c r="H194" s="1020" t="s">
        <v>15</v>
      </c>
      <c r="I194" s="982">
        <f t="shared" si="3"/>
        <v>8200.7999999999993</v>
      </c>
    </row>
    <row r="195" spans="1:9" ht="49.5">
      <c r="A195" s="976">
        <v>190</v>
      </c>
      <c r="B195" s="977">
        <v>8</v>
      </c>
      <c r="C195" s="1010" t="s">
        <v>250</v>
      </c>
      <c r="D195" s="979" t="s">
        <v>610</v>
      </c>
      <c r="E195" s="979" t="s">
        <v>13</v>
      </c>
      <c r="F195" s="976" t="s">
        <v>251</v>
      </c>
      <c r="G195" s="982">
        <v>1132</v>
      </c>
      <c r="H195" s="1020" t="s">
        <v>15</v>
      </c>
      <c r="I195" s="982">
        <f t="shared" si="3"/>
        <v>9056</v>
      </c>
    </row>
    <row r="196" spans="1:9" ht="33">
      <c r="A196" s="976">
        <v>191</v>
      </c>
      <c r="B196" s="977">
        <v>8</v>
      </c>
      <c r="C196" s="1010" t="s">
        <v>1160</v>
      </c>
      <c r="D196" s="979" t="s">
        <v>610</v>
      </c>
      <c r="E196" s="979" t="s">
        <v>13</v>
      </c>
      <c r="F196" s="976" t="s">
        <v>110</v>
      </c>
      <c r="G196" s="982">
        <v>990.68</v>
      </c>
      <c r="H196" s="1020" t="s">
        <v>15</v>
      </c>
      <c r="I196" s="982">
        <f t="shared" si="3"/>
        <v>7925.44</v>
      </c>
    </row>
    <row r="197" spans="1:9" ht="66">
      <c r="A197" s="976">
        <v>192</v>
      </c>
      <c r="B197" s="977">
        <v>8</v>
      </c>
      <c r="C197" s="1006" t="s">
        <v>1133</v>
      </c>
      <c r="D197" s="979" t="s">
        <v>610</v>
      </c>
      <c r="E197" s="979" t="s">
        <v>13</v>
      </c>
      <c r="F197" s="976" t="s">
        <v>111</v>
      </c>
      <c r="G197" s="982">
        <v>2643.83</v>
      </c>
      <c r="H197" s="1020" t="s">
        <v>15</v>
      </c>
      <c r="I197" s="982">
        <f t="shared" si="3"/>
        <v>21150.639999999999</v>
      </c>
    </row>
    <row r="198" spans="1:9" ht="49.5">
      <c r="A198" s="976">
        <v>193</v>
      </c>
      <c r="B198" s="977">
        <v>160</v>
      </c>
      <c r="C198" s="1011" t="s">
        <v>75</v>
      </c>
      <c r="D198" s="979" t="s">
        <v>610</v>
      </c>
      <c r="E198" s="979" t="s">
        <v>13</v>
      </c>
      <c r="F198" s="976" t="s">
        <v>76</v>
      </c>
      <c r="G198" s="982">
        <v>41</v>
      </c>
      <c r="H198" s="1020" t="s">
        <v>74</v>
      </c>
      <c r="I198" s="982">
        <f t="shared" si="3"/>
        <v>6560</v>
      </c>
    </row>
    <row r="199" spans="1:9" ht="33">
      <c r="A199" s="976">
        <v>194</v>
      </c>
      <c r="B199" s="977">
        <v>7.5209999999999999</v>
      </c>
      <c r="C199" s="1010" t="s">
        <v>1161</v>
      </c>
      <c r="D199" s="979" t="s">
        <v>610</v>
      </c>
      <c r="E199" s="979" t="s">
        <v>13</v>
      </c>
      <c r="F199" s="976" t="s">
        <v>113</v>
      </c>
      <c r="G199" s="982">
        <v>6579</v>
      </c>
      <c r="H199" s="1020" t="s">
        <v>114</v>
      </c>
      <c r="I199" s="982">
        <f t="shared" si="3"/>
        <v>49480.659</v>
      </c>
    </row>
    <row r="200" spans="1:9">
      <c r="A200" s="976">
        <v>195</v>
      </c>
      <c r="B200" s="977">
        <v>0.25</v>
      </c>
      <c r="C200" s="1010" t="s">
        <v>954</v>
      </c>
      <c r="D200" s="979" t="s">
        <v>610</v>
      </c>
      <c r="E200" s="979" t="s">
        <v>13</v>
      </c>
      <c r="F200" s="976" t="s">
        <v>116</v>
      </c>
      <c r="G200" s="982">
        <v>3893</v>
      </c>
      <c r="H200" s="1020" t="s">
        <v>114</v>
      </c>
      <c r="I200" s="982">
        <f t="shared" si="3"/>
        <v>973.25</v>
      </c>
    </row>
    <row r="201" spans="1:9" ht="66">
      <c r="A201" s="976">
        <v>196</v>
      </c>
      <c r="B201" s="977">
        <v>0.23</v>
      </c>
      <c r="C201" s="1011" t="s">
        <v>1121</v>
      </c>
      <c r="D201" s="979" t="s">
        <v>610</v>
      </c>
      <c r="E201" s="979" t="s">
        <v>13</v>
      </c>
      <c r="F201" s="976" t="s">
        <v>57</v>
      </c>
      <c r="G201" s="982">
        <v>3426</v>
      </c>
      <c r="H201" s="1020" t="s">
        <v>15</v>
      </c>
      <c r="I201" s="982">
        <f t="shared" si="3"/>
        <v>787.98</v>
      </c>
    </row>
    <row r="202" spans="1:9">
      <c r="A202" s="976">
        <v>197</v>
      </c>
      <c r="B202" s="977">
        <v>16</v>
      </c>
      <c r="C202" s="1022" t="s">
        <v>1122</v>
      </c>
      <c r="D202" s="979" t="s">
        <v>610</v>
      </c>
      <c r="E202" s="979" t="s">
        <v>50</v>
      </c>
      <c r="F202" s="976" t="s">
        <v>260</v>
      </c>
      <c r="G202" s="982">
        <v>2789</v>
      </c>
      <c r="H202" s="1020" t="s">
        <v>15</v>
      </c>
      <c r="I202" s="982">
        <f t="shared" si="3"/>
        <v>44624</v>
      </c>
    </row>
    <row r="203" spans="1:9" ht="66">
      <c r="A203" s="976">
        <v>198</v>
      </c>
      <c r="B203" s="977">
        <v>16</v>
      </c>
      <c r="C203" s="1010" t="s">
        <v>68</v>
      </c>
      <c r="D203" s="979" t="s">
        <v>610</v>
      </c>
      <c r="E203" s="979" t="s">
        <v>13</v>
      </c>
      <c r="F203" s="976" t="s">
        <v>69</v>
      </c>
      <c r="G203" s="982">
        <v>1234.2</v>
      </c>
      <c r="H203" s="1020" t="s">
        <v>15</v>
      </c>
      <c r="I203" s="982">
        <f t="shared" si="3"/>
        <v>19747.2</v>
      </c>
    </row>
    <row r="204" spans="1:9" ht="49.5">
      <c r="A204" s="976">
        <v>199</v>
      </c>
      <c r="B204" s="977">
        <v>16</v>
      </c>
      <c r="C204" s="1010" t="s">
        <v>70</v>
      </c>
      <c r="D204" s="979" t="s">
        <v>610</v>
      </c>
      <c r="E204" s="979" t="s">
        <v>13</v>
      </c>
      <c r="F204" s="976" t="s">
        <v>71</v>
      </c>
      <c r="G204" s="982">
        <v>386</v>
      </c>
      <c r="H204" s="1020" t="s">
        <v>15</v>
      </c>
      <c r="I204" s="982">
        <f t="shared" si="3"/>
        <v>6176</v>
      </c>
    </row>
    <row r="205" spans="1:9" ht="33">
      <c r="A205" s="976">
        <v>200</v>
      </c>
      <c r="B205" s="977">
        <v>8</v>
      </c>
      <c r="C205" s="1012" t="s">
        <v>1123</v>
      </c>
      <c r="D205" s="979" t="s">
        <v>610</v>
      </c>
      <c r="E205" s="979" t="s">
        <v>13</v>
      </c>
      <c r="F205" s="976" t="s">
        <v>301</v>
      </c>
      <c r="G205" s="982">
        <v>3200</v>
      </c>
      <c r="H205" s="1020" t="s">
        <v>15</v>
      </c>
      <c r="I205" s="982">
        <f t="shared" si="3"/>
        <v>25600</v>
      </c>
    </row>
    <row r="206" spans="1:9">
      <c r="A206" s="976">
        <v>201</v>
      </c>
      <c r="B206" s="977">
        <v>8</v>
      </c>
      <c r="C206" s="1012" t="s">
        <v>274</v>
      </c>
      <c r="D206" s="979" t="s">
        <v>610</v>
      </c>
      <c r="E206" s="979" t="s">
        <v>13</v>
      </c>
      <c r="F206" s="976" t="s">
        <v>275</v>
      </c>
      <c r="G206" s="982">
        <v>146.63</v>
      </c>
      <c r="H206" s="1020" t="s">
        <v>15</v>
      </c>
      <c r="I206" s="982">
        <f t="shared" si="3"/>
        <v>1173.04</v>
      </c>
    </row>
    <row r="207" spans="1:9" ht="33">
      <c r="A207" s="976">
        <v>202</v>
      </c>
      <c r="B207" s="977">
        <v>8</v>
      </c>
      <c r="C207" s="1012" t="s">
        <v>674</v>
      </c>
      <c r="D207" s="979" t="s">
        <v>610</v>
      </c>
      <c r="E207" s="979" t="s">
        <v>13</v>
      </c>
      <c r="F207" s="976" t="s">
        <v>123</v>
      </c>
      <c r="G207" s="982">
        <v>142</v>
      </c>
      <c r="H207" s="1020" t="s">
        <v>15</v>
      </c>
      <c r="I207" s="982">
        <f t="shared" si="3"/>
        <v>1136</v>
      </c>
    </row>
    <row r="208" spans="1:9">
      <c r="A208" s="976">
        <v>203</v>
      </c>
      <c r="B208" s="977">
        <v>8</v>
      </c>
      <c r="C208" s="1010" t="s">
        <v>265</v>
      </c>
      <c r="D208" s="979" t="s">
        <v>610</v>
      </c>
      <c r="E208" s="979" t="s">
        <v>13</v>
      </c>
      <c r="F208" s="976" t="s">
        <v>266</v>
      </c>
      <c r="G208" s="982">
        <v>53</v>
      </c>
      <c r="H208" s="1020" t="s">
        <v>15</v>
      </c>
      <c r="I208" s="982">
        <f t="shared" si="3"/>
        <v>424</v>
      </c>
    </row>
    <row r="209" spans="1:10">
      <c r="A209" s="976">
        <v>204</v>
      </c>
      <c r="B209" s="977">
        <v>40</v>
      </c>
      <c r="C209" s="1022" t="s">
        <v>377</v>
      </c>
      <c r="D209" s="979" t="s">
        <v>610</v>
      </c>
      <c r="E209" s="979" t="s">
        <v>50</v>
      </c>
      <c r="F209" s="976" t="s">
        <v>78</v>
      </c>
      <c r="G209" s="982">
        <v>117.5</v>
      </c>
      <c r="H209" s="1020" t="s">
        <v>79</v>
      </c>
      <c r="I209" s="982">
        <f t="shared" si="3"/>
        <v>4700</v>
      </c>
    </row>
    <row r="210" spans="1:10">
      <c r="A210" s="976">
        <v>205</v>
      </c>
      <c r="B210" s="1004">
        <v>8</v>
      </c>
      <c r="C210" s="997" t="s">
        <v>1193</v>
      </c>
      <c r="D210" s="998" t="s">
        <v>610</v>
      </c>
      <c r="E210" s="998" t="s">
        <v>50</v>
      </c>
      <c r="F210" s="997" t="s">
        <v>308</v>
      </c>
      <c r="G210" s="1005">
        <v>1372.88</v>
      </c>
      <c r="H210" s="1001" t="s">
        <v>15</v>
      </c>
      <c r="I210" s="982">
        <f t="shared" si="3"/>
        <v>10983.04</v>
      </c>
    </row>
    <row r="211" spans="1:10">
      <c r="A211" s="976">
        <v>206</v>
      </c>
      <c r="B211" s="1004">
        <v>8</v>
      </c>
      <c r="C211" s="997" t="s">
        <v>1194</v>
      </c>
      <c r="D211" s="998" t="s">
        <v>610</v>
      </c>
      <c r="E211" s="998" t="s">
        <v>50</v>
      </c>
      <c r="F211" s="997" t="s">
        <v>310</v>
      </c>
      <c r="G211" s="1005">
        <v>1459.83</v>
      </c>
      <c r="H211" s="1001" t="s">
        <v>15</v>
      </c>
      <c r="I211" s="982">
        <f t="shared" si="3"/>
        <v>11678.64</v>
      </c>
    </row>
    <row r="212" spans="1:10">
      <c r="A212" s="976">
        <v>207</v>
      </c>
      <c r="B212" s="1004">
        <v>20</v>
      </c>
      <c r="C212" s="997" t="s">
        <v>1195</v>
      </c>
      <c r="D212" s="998" t="s">
        <v>610</v>
      </c>
      <c r="E212" s="998" t="s">
        <v>50</v>
      </c>
      <c r="F212" s="997" t="s">
        <v>306</v>
      </c>
      <c r="G212" s="1005">
        <v>4110.17</v>
      </c>
      <c r="H212" s="1001" t="s">
        <v>15</v>
      </c>
      <c r="I212" s="982">
        <f t="shared" si="3"/>
        <v>82203.399999999994</v>
      </c>
    </row>
    <row r="213" spans="1:10">
      <c r="A213" s="976">
        <v>208</v>
      </c>
      <c r="B213" s="1004">
        <v>8</v>
      </c>
      <c r="C213" s="997" t="s">
        <v>1196</v>
      </c>
      <c r="D213" s="998" t="s">
        <v>610</v>
      </c>
      <c r="E213" s="998" t="s">
        <v>50</v>
      </c>
      <c r="F213" s="997" t="s">
        <v>846</v>
      </c>
      <c r="G213" s="1005">
        <v>18150</v>
      </c>
      <c r="H213" s="1001" t="s">
        <v>15</v>
      </c>
      <c r="I213" s="982">
        <f t="shared" si="3"/>
        <v>145200</v>
      </c>
    </row>
    <row r="214" spans="1:10">
      <c r="A214" s="976">
        <v>209</v>
      </c>
      <c r="B214" s="996">
        <v>4000</v>
      </c>
      <c r="C214" s="997" t="s">
        <v>1174</v>
      </c>
      <c r="D214" s="998" t="s">
        <v>610</v>
      </c>
      <c r="E214" s="998" t="s">
        <v>50</v>
      </c>
      <c r="F214" s="997" t="s">
        <v>217</v>
      </c>
      <c r="G214" s="1000">
        <v>60.75</v>
      </c>
      <c r="H214" s="1001" t="s">
        <v>79</v>
      </c>
      <c r="I214" s="982">
        <f t="shared" si="3"/>
        <v>243000</v>
      </c>
    </row>
    <row r="215" spans="1:10">
      <c r="A215" s="976">
        <v>210</v>
      </c>
      <c r="B215" s="1002">
        <v>384</v>
      </c>
      <c r="C215" s="997" t="s">
        <v>1172</v>
      </c>
      <c r="D215" s="998" t="s">
        <v>610</v>
      </c>
      <c r="E215" s="998" t="s">
        <v>50</v>
      </c>
      <c r="F215" s="997" t="s">
        <v>203</v>
      </c>
      <c r="G215" s="1000">
        <v>56.5</v>
      </c>
      <c r="H215" s="1001" t="s">
        <v>79</v>
      </c>
      <c r="I215" s="982">
        <f t="shared" si="3"/>
        <v>21696</v>
      </c>
    </row>
    <row r="216" spans="1:10">
      <c r="A216" s="976">
        <v>211</v>
      </c>
      <c r="B216" s="1002">
        <v>150</v>
      </c>
      <c r="C216" s="997" t="s">
        <v>1197</v>
      </c>
      <c r="D216" s="998" t="s">
        <v>610</v>
      </c>
      <c r="E216" s="998" t="s">
        <v>50</v>
      </c>
      <c r="F216" s="997" t="s">
        <v>848</v>
      </c>
      <c r="G216" s="1000">
        <v>58.15</v>
      </c>
      <c r="H216" s="1001" t="s">
        <v>79</v>
      </c>
      <c r="I216" s="982">
        <f t="shared" si="3"/>
        <v>8722.5</v>
      </c>
    </row>
    <row r="217" spans="1:10">
      <c r="A217" s="976">
        <v>212</v>
      </c>
      <c r="B217" s="1002">
        <v>80</v>
      </c>
      <c r="C217" s="997" t="s">
        <v>1175</v>
      </c>
      <c r="D217" s="998" t="s">
        <v>610</v>
      </c>
      <c r="E217" s="998" t="s">
        <v>50</v>
      </c>
      <c r="F217" s="997" t="s">
        <v>215</v>
      </c>
      <c r="G217" s="1000">
        <v>58.45</v>
      </c>
      <c r="H217" s="1001" t="s">
        <v>79</v>
      </c>
      <c r="I217" s="982">
        <f t="shared" si="3"/>
        <v>4676</v>
      </c>
    </row>
    <row r="218" spans="1:10" s="1062" customFormat="1" ht="19.5" customHeight="1">
      <c r="A218" s="1410" t="s">
        <v>849</v>
      </c>
      <c r="B218" s="1411"/>
      <c r="C218" s="1411"/>
      <c r="D218" s="1411"/>
      <c r="E218" s="1411"/>
      <c r="F218" s="1411"/>
      <c r="G218" s="1411"/>
      <c r="H218" s="1412"/>
      <c r="I218" s="1031">
        <f>SUM(I6:I217)</f>
        <v>19430088.006000001</v>
      </c>
    </row>
    <row r="219" spans="1:10" s="1062" customFormat="1" ht="19.5" customHeight="1">
      <c r="A219" s="1130"/>
      <c r="B219" s="1413" t="s">
        <v>676</v>
      </c>
      <c r="C219" s="1413"/>
      <c r="D219" s="1413"/>
      <c r="E219" s="1413"/>
      <c r="F219" s="1131"/>
      <c r="G219" s="1131"/>
      <c r="H219" s="1132"/>
      <c r="I219" s="1064"/>
    </row>
    <row r="220" spans="1:10" ht="31.5">
      <c r="A220" s="1133">
        <v>213</v>
      </c>
      <c r="B220" s="1070">
        <v>24</v>
      </c>
      <c r="C220" s="1134" t="s">
        <v>401</v>
      </c>
      <c r="D220" s="1072" t="s">
        <v>365</v>
      </c>
      <c r="E220" s="1073" t="s">
        <v>402</v>
      </c>
      <c r="F220" s="1074" t="s">
        <v>403</v>
      </c>
      <c r="G220" s="1075">
        <v>2165</v>
      </c>
      <c r="H220" s="1076" t="s">
        <v>404</v>
      </c>
      <c r="I220" s="1135">
        <f>B220*G220</f>
        <v>51960</v>
      </c>
      <c r="J220" s="1027" t="e">
        <f>#REF!-#REF!</f>
        <v>#REF!</v>
      </c>
    </row>
    <row r="221" spans="1:10" ht="47.25">
      <c r="A221" s="1133">
        <v>214</v>
      </c>
      <c r="B221" s="1070">
        <v>2</v>
      </c>
      <c r="C221" s="1134" t="s">
        <v>405</v>
      </c>
      <c r="D221" s="1072" t="s">
        <v>365</v>
      </c>
      <c r="E221" s="1073" t="s">
        <v>402</v>
      </c>
      <c r="F221" s="1074" t="s">
        <v>406</v>
      </c>
      <c r="G221" s="1075">
        <v>5665</v>
      </c>
      <c r="H221" s="1076" t="s">
        <v>15</v>
      </c>
      <c r="I221" s="1135">
        <f t="shared" ref="I221:I284" si="4">B221*G221</f>
        <v>11330</v>
      </c>
    </row>
    <row r="222" spans="1:10">
      <c r="A222" s="1133">
        <v>215</v>
      </c>
      <c r="B222" s="1070">
        <v>2</v>
      </c>
      <c r="C222" s="1136" t="s">
        <v>407</v>
      </c>
      <c r="D222" s="1072" t="s">
        <v>365</v>
      </c>
      <c r="E222" s="1073" t="s">
        <v>402</v>
      </c>
      <c r="F222" s="1074" t="s">
        <v>408</v>
      </c>
      <c r="G222" s="1075">
        <v>4500</v>
      </c>
      <c r="H222" s="1079" t="s">
        <v>15</v>
      </c>
      <c r="I222" s="1135">
        <f t="shared" si="4"/>
        <v>9000</v>
      </c>
    </row>
    <row r="223" spans="1:10" ht="31.5">
      <c r="A223" s="1133">
        <v>216</v>
      </c>
      <c r="B223" s="1070">
        <v>7500</v>
      </c>
      <c r="C223" s="1134" t="s">
        <v>409</v>
      </c>
      <c r="D223" s="1072" t="s">
        <v>365</v>
      </c>
      <c r="E223" s="1073" t="s">
        <v>402</v>
      </c>
      <c r="F223" s="1074" t="s">
        <v>410</v>
      </c>
      <c r="G223" s="1075">
        <v>5</v>
      </c>
      <c r="H223" s="1076" t="s">
        <v>411</v>
      </c>
      <c r="I223" s="1135">
        <f t="shared" si="4"/>
        <v>37500</v>
      </c>
    </row>
    <row r="224" spans="1:10" ht="94.5">
      <c r="A224" s="1133">
        <v>217</v>
      </c>
      <c r="B224" s="1070">
        <v>27.65</v>
      </c>
      <c r="C224" s="1137" t="s">
        <v>412</v>
      </c>
      <c r="D224" s="1072" t="s">
        <v>365</v>
      </c>
      <c r="E224" s="1073" t="s">
        <v>402</v>
      </c>
      <c r="F224" s="1074" t="s">
        <v>413</v>
      </c>
      <c r="G224" s="1075">
        <v>1440</v>
      </c>
      <c r="H224" s="1076" t="s">
        <v>414</v>
      </c>
      <c r="I224" s="1135">
        <f t="shared" si="4"/>
        <v>39816</v>
      </c>
    </row>
    <row r="225" spans="1:9" ht="78.75">
      <c r="A225" s="1133">
        <v>218</v>
      </c>
      <c r="B225" s="1070">
        <v>938.69999999999993</v>
      </c>
      <c r="C225" s="1134" t="s">
        <v>415</v>
      </c>
      <c r="D225" s="1072" t="s">
        <v>365</v>
      </c>
      <c r="E225" s="1073" t="s">
        <v>402</v>
      </c>
      <c r="F225" s="1074" t="s">
        <v>368</v>
      </c>
      <c r="G225" s="1075">
        <v>486</v>
      </c>
      <c r="H225" s="1076" t="s">
        <v>414</v>
      </c>
      <c r="I225" s="1135">
        <f t="shared" si="4"/>
        <v>456208.19999999995</v>
      </c>
    </row>
    <row r="226" spans="1:9" ht="31.5">
      <c r="A226" s="1133">
        <v>219</v>
      </c>
      <c r="B226" s="1070">
        <v>108</v>
      </c>
      <c r="C226" s="1134" t="s">
        <v>416</v>
      </c>
      <c r="D226" s="1072" t="s">
        <v>365</v>
      </c>
      <c r="E226" s="1072" t="s">
        <v>402</v>
      </c>
      <c r="F226" s="1074" t="s">
        <v>417</v>
      </c>
      <c r="G226" s="1075">
        <v>144</v>
      </c>
      <c r="H226" s="1076" t="s">
        <v>1138</v>
      </c>
      <c r="I226" s="1135">
        <f t="shared" si="4"/>
        <v>15552</v>
      </c>
    </row>
    <row r="227" spans="1:9" ht="63">
      <c r="A227" s="1133">
        <v>220</v>
      </c>
      <c r="B227" s="1070">
        <v>108</v>
      </c>
      <c r="C227" s="1134" t="s">
        <v>419</v>
      </c>
      <c r="D227" s="1072" t="s">
        <v>365</v>
      </c>
      <c r="E227" s="1072" t="s">
        <v>402</v>
      </c>
      <c r="F227" s="1074" t="s">
        <v>420</v>
      </c>
      <c r="G227" s="1075">
        <v>93</v>
      </c>
      <c r="H227" s="1076" t="s">
        <v>1138</v>
      </c>
      <c r="I227" s="1135">
        <f t="shared" si="4"/>
        <v>10044</v>
      </c>
    </row>
    <row r="228" spans="1:9" ht="47.25">
      <c r="A228" s="1133">
        <v>221</v>
      </c>
      <c r="B228" s="1070">
        <v>211.23</v>
      </c>
      <c r="C228" s="1134" t="s">
        <v>421</v>
      </c>
      <c r="D228" s="1072" t="s">
        <v>365</v>
      </c>
      <c r="E228" s="1072" t="s">
        <v>402</v>
      </c>
      <c r="F228" s="1074" t="s">
        <v>422</v>
      </c>
      <c r="G228" s="1075">
        <v>202</v>
      </c>
      <c r="H228" s="1076" t="s">
        <v>414</v>
      </c>
      <c r="I228" s="1135">
        <f t="shared" si="4"/>
        <v>42668.46</v>
      </c>
    </row>
    <row r="229" spans="1:9" ht="110.25">
      <c r="A229" s="1133">
        <v>222</v>
      </c>
      <c r="B229" s="1070">
        <v>90.38000000000001</v>
      </c>
      <c r="C229" s="1134" t="s">
        <v>423</v>
      </c>
      <c r="D229" s="1072" t="s">
        <v>365</v>
      </c>
      <c r="E229" s="1072" t="s">
        <v>402</v>
      </c>
      <c r="F229" s="1074" t="s">
        <v>424</v>
      </c>
      <c r="G229" s="1075">
        <v>4843</v>
      </c>
      <c r="H229" s="1076" t="s">
        <v>414</v>
      </c>
      <c r="I229" s="1135">
        <f t="shared" si="4"/>
        <v>437710.34</v>
      </c>
    </row>
    <row r="230" spans="1:9" ht="189">
      <c r="A230" s="1133">
        <v>223</v>
      </c>
      <c r="B230" s="1070">
        <v>82.02</v>
      </c>
      <c r="C230" s="1134" t="s">
        <v>425</v>
      </c>
      <c r="D230" s="1072" t="s">
        <v>365</v>
      </c>
      <c r="E230" s="1072" t="s">
        <v>402</v>
      </c>
      <c r="F230" s="1074" t="s">
        <v>426</v>
      </c>
      <c r="G230" s="1075">
        <v>9595</v>
      </c>
      <c r="H230" s="1076" t="s">
        <v>414</v>
      </c>
      <c r="I230" s="1135">
        <f t="shared" si="4"/>
        <v>786981.89999999991</v>
      </c>
    </row>
    <row r="231" spans="1:9" ht="78.75">
      <c r="A231" s="1133">
        <v>224</v>
      </c>
      <c r="B231" s="1070">
        <v>28.459999999999997</v>
      </c>
      <c r="C231" s="1134" t="s">
        <v>427</v>
      </c>
      <c r="D231" s="1072" t="s">
        <v>365</v>
      </c>
      <c r="E231" s="1072" t="s">
        <v>402</v>
      </c>
      <c r="F231" s="1074" t="s">
        <v>428</v>
      </c>
      <c r="G231" s="1075">
        <v>13343</v>
      </c>
      <c r="H231" s="1076" t="s">
        <v>414</v>
      </c>
      <c r="I231" s="1135">
        <f t="shared" si="4"/>
        <v>379741.77999999997</v>
      </c>
    </row>
    <row r="232" spans="1:9" ht="189">
      <c r="A232" s="1133">
        <v>225</v>
      </c>
      <c r="B232" s="1070">
        <v>4.96</v>
      </c>
      <c r="C232" s="1134" t="s">
        <v>429</v>
      </c>
      <c r="D232" s="1072" t="s">
        <v>365</v>
      </c>
      <c r="E232" s="1072" t="s">
        <v>402</v>
      </c>
      <c r="F232" s="1074" t="s">
        <v>430</v>
      </c>
      <c r="G232" s="1075">
        <v>12465</v>
      </c>
      <c r="H232" s="1076" t="s">
        <v>414</v>
      </c>
      <c r="I232" s="1135">
        <f t="shared" si="4"/>
        <v>61826.400000000001</v>
      </c>
    </row>
    <row r="233" spans="1:9" ht="78.75">
      <c r="A233" s="1133">
        <v>226</v>
      </c>
      <c r="B233" s="1070">
        <v>18.3</v>
      </c>
      <c r="C233" s="1134" t="s">
        <v>431</v>
      </c>
      <c r="D233" s="1072" t="s">
        <v>365</v>
      </c>
      <c r="E233" s="1072" t="s">
        <v>402</v>
      </c>
      <c r="F233" s="1074" t="s">
        <v>432</v>
      </c>
      <c r="G233" s="1075">
        <v>12381</v>
      </c>
      <c r="H233" s="1076" t="s">
        <v>414</v>
      </c>
      <c r="I233" s="1135">
        <f t="shared" si="4"/>
        <v>226572.30000000002</v>
      </c>
    </row>
    <row r="234" spans="1:9" ht="189">
      <c r="A234" s="1133">
        <v>227</v>
      </c>
      <c r="B234" s="1070">
        <v>1.82</v>
      </c>
      <c r="C234" s="1134" t="s">
        <v>433</v>
      </c>
      <c r="D234" s="1072" t="s">
        <v>365</v>
      </c>
      <c r="E234" s="1072" t="s">
        <v>402</v>
      </c>
      <c r="F234" s="1074" t="s">
        <v>434</v>
      </c>
      <c r="G234" s="1075">
        <v>13173</v>
      </c>
      <c r="H234" s="1076" t="s">
        <v>414</v>
      </c>
      <c r="I234" s="1135">
        <f t="shared" si="4"/>
        <v>23974.86</v>
      </c>
    </row>
    <row r="235" spans="1:9" ht="94.5">
      <c r="A235" s="1133">
        <v>228</v>
      </c>
      <c r="B235" s="1070">
        <v>43.83</v>
      </c>
      <c r="C235" s="1134" t="s">
        <v>435</v>
      </c>
      <c r="D235" s="1072" t="s">
        <v>365</v>
      </c>
      <c r="E235" s="1072" t="s">
        <v>402</v>
      </c>
      <c r="F235" s="1074" t="s">
        <v>436</v>
      </c>
      <c r="G235" s="1075">
        <v>10969</v>
      </c>
      <c r="H235" s="1079" t="s">
        <v>414</v>
      </c>
      <c r="I235" s="1135">
        <f t="shared" si="4"/>
        <v>480771.26999999996</v>
      </c>
    </row>
    <row r="236" spans="1:9" ht="78.75">
      <c r="A236" s="1133">
        <v>229</v>
      </c>
      <c r="B236" s="1070">
        <v>18</v>
      </c>
      <c r="C236" s="1134" t="s">
        <v>437</v>
      </c>
      <c r="D236" s="1072" t="s">
        <v>365</v>
      </c>
      <c r="E236" s="1072" t="s">
        <v>402</v>
      </c>
      <c r="F236" s="1074" t="s">
        <v>438</v>
      </c>
      <c r="G236" s="1075">
        <v>75636</v>
      </c>
      <c r="H236" s="1079" t="s">
        <v>439</v>
      </c>
      <c r="I236" s="1135">
        <f t="shared" si="4"/>
        <v>1361448</v>
      </c>
    </row>
    <row r="237" spans="1:9" ht="78.75">
      <c r="A237" s="1133">
        <v>230</v>
      </c>
      <c r="B237" s="1070">
        <v>240.82999999999996</v>
      </c>
      <c r="C237" s="1134" t="s">
        <v>440</v>
      </c>
      <c r="D237" s="1072" t="s">
        <v>365</v>
      </c>
      <c r="E237" s="1072" t="s">
        <v>402</v>
      </c>
      <c r="F237" s="1074" t="s">
        <v>441</v>
      </c>
      <c r="G237" s="1075">
        <v>5027</v>
      </c>
      <c r="H237" s="1076" t="s">
        <v>414</v>
      </c>
      <c r="I237" s="1135">
        <f t="shared" si="4"/>
        <v>1210652.4099999997</v>
      </c>
    </row>
    <row r="238" spans="1:9" ht="63">
      <c r="A238" s="1133">
        <v>231</v>
      </c>
      <c r="B238" s="1070">
        <v>87.84</v>
      </c>
      <c r="C238" s="1134" t="s">
        <v>442</v>
      </c>
      <c r="D238" s="1072" t="s">
        <v>365</v>
      </c>
      <c r="E238" s="1072" t="s">
        <v>402</v>
      </c>
      <c r="F238" s="1074" t="s">
        <v>443</v>
      </c>
      <c r="G238" s="1075">
        <v>124</v>
      </c>
      <c r="H238" s="1076" t="s">
        <v>444</v>
      </c>
      <c r="I238" s="1135">
        <f t="shared" si="4"/>
        <v>10892.16</v>
      </c>
    </row>
    <row r="239" spans="1:9" ht="78.75">
      <c r="A239" s="1133">
        <v>232</v>
      </c>
      <c r="B239" s="1070">
        <v>96.26</v>
      </c>
      <c r="C239" s="1134" t="s">
        <v>445</v>
      </c>
      <c r="D239" s="1072" t="s">
        <v>365</v>
      </c>
      <c r="E239" s="1072" t="s">
        <v>402</v>
      </c>
      <c r="F239" s="1074" t="s">
        <v>366</v>
      </c>
      <c r="G239" s="1075">
        <v>8369</v>
      </c>
      <c r="H239" s="1076" t="s">
        <v>414</v>
      </c>
      <c r="I239" s="1135">
        <f t="shared" si="4"/>
        <v>805599.94000000006</v>
      </c>
    </row>
    <row r="240" spans="1:9" ht="47.25">
      <c r="A240" s="1133">
        <v>233</v>
      </c>
      <c r="B240" s="1070">
        <v>345.87</v>
      </c>
      <c r="C240" s="1134" t="s">
        <v>446</v>
      </c>
      <c r="D240" s="1072" t="s">
        <v>365</v>
      </c>
      <c r="E240" s="1072" t="s">
        <v>402</v>
      </c>
      <c r="F240" s="1074" t="s">
        <v>447</v>
      </c>
      <c r="G240" s="1075">
        <v>493</v>
      </c>
      <c r="H240" s="1076" t="s">
        <v>414</v>
      </c>
      <c r="I240" s="1135">
        <f t="shared" si="4"/>
        <v>170513.91</v>
      </c>
    </row>
    <row r="241" spans="1:9" ht="126">
      <c r="A241" s="1133">
        <v>234</v>
      </c>
      <c r="B241" s="1070">
        <v>1628.63</v>
      </c>
      <c r="C241" s="1134" t="s">
        <v>448</v>
      </c>
      <c r="D241" s="1072" t="s">
        <v>365</v>
      </c>
      <c r="E241" s="1072" t="s">
        <v>402</v>
      </c>
      <c r="F241" s="1074" t="s">
        <v>449</v>
      </c>
      <c r="G241" s="1075">
        <v>559</v>
      </c>
      <c r="H241" s="1076" t="s">
        <v>444</v>
      </c>
      <c r="I241" s="1135">
        <f t="shared" si="4"/>
        <v>910404.17</v>
      </c>
    </row>
    <row r="242" spans="1:9" ht="126">
      <c r="A242" s="1133">
        <v>235</v>
      </c>
      <c r="B242" s="1070">
        <v>265.27999999999997</v>
      </c>
      <c r="C242" s="1134" t="s">
        <v>450</v>
      </c>
      <c r="D242" s="1072" t="s">
        <v>365</v>
      </c>
      <c r="E242" s="1072" t="s">
        <v>50</v>
      </c>
      <c r="F242" s="1074" t="s">
        <v>451</v>
      </c>
      <c r="G242" s="1075">
        <v>582</v>
      </c>
      <c r="H242" s="1076" t="s">
        <v>444</v>
      </c>
      <c r="I242" s="1135">
        <f t="shared" si="4"/>
        <v>154392.95999999999</v>
      </c>
    </row>
    <row r="243" spans="1:9" ht="126">
      <c r="A243" s="1133">
        <v>236</v>
      </c>
      <c r="B243" s="1070">
        <v>90</v>
      </c>
      <c r="C243" s="1134" t="s">
        <v>452</v>
      </c>
      <c r="D243" s="1072" t="s">
        <v>365</v>
      </c>
      <c r="E243" s="1072" t="s">
        <v>402</v>
      </c>
      <c r="F243" s="1074" t="s">
        <v>453</v>
      </c>
      <c r="G243" s="1075">
        <v>3036</v>
      </c>
      <c r="H243" s="1076" t="s">
        <v>444</v>
      </c>
      <c r="I243" s="1135">
        <f t="shared" si="4"/>
        <v>273240</v>
      </c>
    </row>
    <row r="244" spans="1:9" ht="189">
      <c r="A244" s="1133">
        <v>237</v>
      </c>
      <c r="B244" s="1070">
        <v>22.330000000000002</v>
      </c>
      <c r="C244" s="1134" t="s">
        <v>454</v>
      </c>
      <c r="D244" s="1072" t="s">
        <v>365</v>
      </c>
      <c r="E244" s="1072" t="s">
        <v>50</v>
      </c>
      <c r="F244" s="1074" t="s">
        <v>455</v>
      </c>
      <c r="G244" s="1075">
        <v>3623</v>
      </c>
      <c r="H244" s="1076" t="s">
        <v>444</v>
      </c>
      <c r="I244" s="1135">
        <f t="shared" si="4"/>
        <v>80901.590000000011</v>
      </c>
    </row>
    <row r="245" spans="1:9" ht="47.25">
      <c r="A245" s="1133">
        <v>238</v>
      </c>
      <c r="B245" s="1070">
        <v>26.680000000000003</v>
      </c>
      <c r="C245" s="1134" t="s">
        <v>456</v>
      </c>
      <c r="D245" s="1072" t="s">
        <v>365</v>
      </c>
      <c r="E245" s="1072" t="s">
        <v>50</v>
      </c>
      <c r="F245" s="1074" t="s">
        <v>457</v>
      </c>
      <c r="G245" s="1075">
        <v>2990</v>
      </c>
      <c r="H245" s="1076" t="s">
        <v>458</v>
      </c>
      <c r="I245" s="1135">
        <f t="shared" si="4"/>
        <v>79773.200000000012</v>
      </c>
    </row>
    <row r="246" spans="1:9" ht="141.75">
      <c r="A246" s="1133">
        <v>239</v>
      </c>
      <c r="B246" s="1070">
        <v>7.95</v>
      </c>
      <c r="C246" s="1134" t="s">
        <v>459</v>
      </c>
      <c r="D246" s="1072" t="s">
        <v>365</v>
      </c>
      <c r="E246" s="1072" t="s">
        <v>50</v>
      </c>
      <c r="F246" s="1074" t="s">
        <v>460</v>
      </c>
      <c r="G246" s="1075">
        <v>4017</v>
      </c>
      <c r="H246" s="1076" t="s">
        <v>444</v>
      </c>
      <c r="I246" s="1135">
        <f t="shared" si="4"/>
        <v>31935.15</v>
      </c>
    </row>
    <row r="247" spans="1:9" ht="63">
      <c r="A247" s="1133">
        <v>240</v>
      </c>
      <c r="B247" s="1070">
        <v>3.7</v>
      </c>
      <c r="C247" s="1134" t="s">
        <v>461</v>
      </c>
      <c r="D247" s="1072" t="s">
        <v>365</v>
      </c>
      <c r="E247" s="1072" t="s">
        <v>402</v>
      </c>
      <c r="F247" s="1074" t="s">
        <v>462</v>
      </c>
      <c r="G247" s="1075">
        <v>4371</v>
      </c>
      <c r="H247" s="1076" t="s">
        <v>444</v>
      </c>
      <c r="I247" s="1135">
        <f t="shared" si="4"/>
        <v>16172.7</v>
      </c>
    </row>
    <row r="248" spans="1:9" ht="110.25">
      <c r="A248" s="1133">
        <v>241</v>
      </c>
      <c r="B248" s="1070">
        <v>9.59</v>
      </c>
      <c r="C248" s="1134" t="s">
        <v>463</v>
      </c>
      <c r="D248" s="1072" t="s">
        <v>365</v>
      </c>
      <c r="E248" s="1072" t="s">
        <v>402</v>
      </c>
      <c r="F248" s="1074" t="s">
        <v>464</v>
      </c>
      <c r="G248" s="1075">
        <v>913</v>
      </c>
      <c r="H248" s="1076" t="s">
        <v>444</v>
      </c>
      <c r="I248" s="1135">
        <f t="shared" si="4"/>
        <v>8755.67</v>
      </c>
    </row>
    <row r="249" spans="1:9" ht="110.25">
      <c r="A249" s="1133">
        <v>242</v>
      </c>
      <c r="B249" s="1070">
        <v>225.78000000000003</v>
      </c>
      <c r="C249" s="1134" t="s">
        <v>465</v>
      </c>
      <c r="D249" s="1072" t="s">
        <v>365</v>
      </c>
      <c r="E249" s="1072" t="s">
        <v>402</v>
      </c>
      <c r="F249" s="1074" t="s">
        <v>466</v>
      </c>
      <c r="G249" s="1075">
        <v>785</v>
      </c>
      <c r="H249" s="1076" t="s">
        <v>444</v>
      </c>
      <c r="I249" s="1135">
        <f t="shared" si="4"/>
        <v>177237.30000000002</v>
      </c>
    </row>
    <row r="250" spans="1:9" ht="126">
      <c r="A250" s="1133">
        <v>243</v>
      </c>
      <c r="B250" s="1070">
        <v>12.5</v>
      </c>
      <c r="C250" s="1134" t="s">
        <v>1139</v>
      </c>
      <c r="D250" s="1072" t="s">
        <v>365</v>
      </c>
      <c r="E250" s="1072" t="s">
        <v>50</v>
      </c>
      <c r="F250" s="1074" t="s">
        <v>468</v>
      </c>
      <c r="G250" s="1075">
        <v>882</v>
      </c>
      <c r="H250" s="1076" t="s">
        <v>444</v>
      </c>
      <c r="I250" s="1135">
        <f t="shared" si="4"/>
        <v>11025</v>
      </c>
    </row>
    <row r="251" spans="1:9" ht="141.75">
      <c r="A251" s="1133">
        <v>244</v>
      </c>
      <c r="B251" s="1070">
        <v>18.22</v>
      </c>
      <c r="C251" s="1134" t="s">
        <v>469</v>
      </c>
      <c r="D251" s="1072" t="s">
        <v>365</v>
      </c>
      <c r="E251" s="1072" t="s">
        <v>50</v>
      </c>
      <c r="F251" s="1074" t="s">
        <v>470</v>
      </c>
      <c r="G251" s="1075">
        <v>875</v>
      </c>
      <c r="H251" s="1076" t="s">
        <v>444</v>
      </c>
      <c r="I251" s="1135">
        <f t="shared" si="4"/>
        <v>15942.499999999998</v>
      </c>
    </row>
    <row r="252" spans="1:9" ht="141.75">
      <c r="A252" s="1133">
        <v>245</v>
      </c>
      <c r="B252" s="1070">
        <v>576.17999999999995</v>
      </c>
      <c r="C252" s="1134" t="s">
        <v>471</v>
      </c>
      <c r="D252" s="1072" t="s">
        <v>365</v>
      </c>
      <c r="E252" s="1072" t="s">
        <v>50</v>
      </c>
      <c r="F252" s="1074" t="s">
        <v>472</v>
      </c>
      <c r="G252" s="1075">
        <v>146</v>
      </c>
      <c r="H252" s="1076" t="s">
        <v>444</v>
      </c>
      <c r="I252" s="1135">
        <f t="shared" si="4"/>
        <v>84122.28</v>
      </c>
    </row>
    <row r="253" spans="1:9" ht="126">
      <c r="A253" s="1133">
        <v>246</v>
      </c>
      <c r="B253" s="1070">
        <v>1526.9399999999998</v>
      </c>
      <c r="C253" s="1134" t="s">
        <v>473</v>
      </c>
      <c r="D253" s="1072" t="s">
        <v>365</v>
      </c>
      <c r="E253" s="1072" t="s">
        <v>50</v>
      </c>
      <c r="F253" s="1074" t="s">
        <v>474</v>
      </c>
      <c r="G253" s="1075">
        <v>154</v>
      </c>
      <c r="H253" s="1076" t="s">
        <v>444</v>
      </c>
      <c r="I253" s="1135">
        <f t="shared" si="4"/>
        <v>235148.75999999998</v>
      </c>
    </row>
    <row r="254" spans="1:9" ht="78.75">
      <c r="A254" s="1133">
        <v>247</v>
      </c>
      <c r="B254" s="1070">
        <v>9.59</v>
      </c>
      <c r="C254" s="1134" t="s">
        <v>475</v>
      </c>
      <c r="D254" s="1072" t="s">
        <v>365</v>
      </c>
      <c r="E254" s="1072" t="s">
        <v>402</v>
      </c>
      <c r="F254" s="1074" t="s">
        <v>476</v>
      </c>
      <c r="G254" s="1075">
        <v>6162</v>
      </c>
      <c r="H254" s="1076" t="s">
        <v>444</v>
      </c>
      <c r="I254" s="1135">
        <f t="shared" si="4"/>
        <v>59093.58</v>
      </c>
    </row>
    <row r="255" spans="1:9" ht="94.5">
      <c r="A255" s="1133">
        <v>248</v>
      </c>
      <c r="B255" s="1070">
        <v>19.68</v>
      </c>
      <c r="C255" s="1134" t="s">
        <v>477</v>
      </c>
      <c r="D255" s="1072" t="s">
        <v>365</v>
      </c>
      <c r="E255" s="1072" t="s">
        <v>402</v>
      </c>
      <c r="F255" s="1074" t="s">
        <v>478</v>
      </c>
      <c r="G255" s="1075">
        <v>6212</v>
      </c>
      <c r="H255" s="1076" t="s">
        <v>414</v>
      </c>
      <c r="I255" s="1135">
        <f t="shared" si="4"/>
        <v>122252.16</v>
      </c>
    </row>
    <row r="256" spans="1:9" ht="94.5">
      <c r="A256" s="1133">
        <v>249</v>
      </c>
      <c r="B256" s="1070">
        <v>30.14</v>
      </c>
      <c r="C256" s="1134" t="s">
        <v>479</v>
      </c>
      <c r="D256" s="1072" t="s">
        <v>365</v>
      </c>
      <c r="E256" s="1072" t="s">
        <v>402</v>
      </c>
      <c r="F256" s="1074" t="s">
        <v>480</v>
      </c>
      <c r="G256" s="1075">
        <v>5133</v>
      </c>
      <c r="H256" s="1076" t="s">
        <v>414</v>
      </c>
      <c r="I256" s="1135">
        <f t="shared" si="4"/>
        <v>154708.62</v>
      </c>
    </row>
    <row r="257" spans="1:9" ht="31.5">
      <c r="A257" s="1133">
        <v>250</v>
      </c>
      <c r="B257" s="1070">
        <v>2354.44</v>
      </c>
      <c r="C257" s="1134" t="s">
        <v>481</v>
      </c>
      <c r="D257" s="1072" t="s">
        <v>365</v>
      </c>
      <c r="E257" s="1072" t="s">
        <v>402</v>
      </c>
      <c r="F257" s="1074" t="s">
        <v>482</v>
      </c>
      <c r="G257" s="1075">
        <v>128</v>
      </c>
      <c r="H257" s="1076" t="s">
        <v>483</v>
      </c>
      <c r="I257" s="1135">
        <f t="shared" si="4"/>
        <v>301368.32000000001</v>
      </c>
    </row>
    <row r="258" spans="1:9" ht="47.25">
      <c r="A258" s="1133">
        <v>251</v>
      </c>
      <c r="B258" s="1070">
        <v>333</v>
      </c>
      <c r="C258" s="1134" t="s">
        <v>484</v>
      </c>
      <c r="D258" s="1072" t="s">
        <v>365</v>
      </c>
      <c r="E258" s="1072" t="s">
        <v>402</v>
      </c>
      <c r="F258" s="1074" t="s">
        <v>485</v>
      </c>
      <c r="G258" s="1075">
        <v>108</v>
      </c>
      <c r="H258" s="1076" t="s">
        <v>418</v>
      </c>
      <c r="I258" s="1135">
        <f t="shared" si="4"/>
        <v>35964</v>
      </c>
    </row>
    <row r="259" spans="1:9" ht="78.75">
      <c r="A259" s="1133">
        <v>252</v>
      </c>
      <c r="B259" s="1070">
        <v>1</v>
      </c>
      <c r="C259" s="1134" t="s">
        <v>486</v>
      </c>
      <c r="D259" s="1072" t="s">
        <v>365</v>
      </c>
      <c r="E259" s="1072" t="s">
        <v>402</v>
      </c>
      <c r="F259" s="1074" t="s">
        <v>487</v>
      </c>
      <c r="G259" s="1075">
        <v>11353</v>
      </c>
      <c r="H259" s="1076" t="s">
        <v>15</v>
      </c>
      <c r="I259" s="1135">
        <f t="shared" si="4"/>
        <v>11353</v>
      </c>
    </row>
    <row r="260" spans="1:9" ht="47.25">
      <c r="A260" s="1133">
        <v>253</v>
      </c>
      <c r="B260" s="1070">
        <v>8</v>
      </c>
      <c r="C260" s="1134" t="s">
        <v>488</v>
      </c>
      <c r="D260" s="1072" t="s">
        <v>365</v>
      </c>
      <c r="E260" s="1072" t="s">
        <v>50</v>
      </c>
      <c r="F260" s="1074" t="s">
        <v>489</v>
      </c>
      <c r="G260" s="1075">
        <v>166</v>
      </c>
      <c r="H260" s="1076" t="s">
        <v>15</v>
      </c>
      <c r="I260" s="1135">
        <f t="shared" si="4"/>
        <v>1328</v>
      </c>
    </row>
    <row r="261" spans="1:9" ht="78.75">
      <c r="A261" s="1133">
        <v>254</v>
      </c>
      <c r="B261" s="1070">
        <v>2</v>
      </c>
      <c r="C261" s="1134" t="s">
        <v>490</v>
      </c>
      <c r="D261" s="1072" t="s">
        <v>365</v>
      </c>
      <c r="E261" s="1072" t="s">
        <v>50</v>
      </c>
      <c r="F261" s="1074" t="s">
        <v>491</v>
      </c>
      <c r="G261" s="1075">
        <v>449</v>
      </c>
      <c r="H261" s="1076" t="s">
        <v>15</v>
      </c>
      <c r="I261" s="1135">
        <f t="shared" si="4"/>
        <v>898</v>
      </c>
    </row>
    <row r="262" spans="1:9" ht="94.5">
      <c r="A262" s="1133">
        <v>255</v>
      </c>
      <c r="B262" s="1070">
        <v>64</v>
      </c>
      <c r="C262" s="1134" t="s">
        <v>492</v>
      </c>
      <c r="D262" s="1072" t="s">
        <v>365</v>
      </c>
      <c r="E262" s="1072" t="s">
        <v>402</v>
      </c>
      <c r="F262" s="1074" t="s">
        <v>493</v>
      </c>
      <c r="G262" s="1075">
        <v>676</v>
      </c>
      <c r="H262" s="1076" t="s">
        <v>15</v>
      </c>
      <c r="I262" s="1135">
        <f t="shared" si="4"/>
        <v>43264</v>
      </c>
    </row>
    <row r="263" spans="1:9" ht="47.25">
      <c r="A263" s="1133">
        <v>256</v>
      </c>
      <c r="B263" s="1070">
        <v>24</v>
      </c>
      <c r="C263" s="1134" t="s">
        <v>494</v>
      </c>
      <c r="D263" s="1072" t="s">
        <v>365</v>
      </c>
      <c r="E263" s="1072" t="s">
        <v>50</v>
      </c>
      <c r="F263" s="1074" t="s">
        <v>495</v>
      </c>
      <c r="G263" s="1075">
        <v>148</v>
      </c>
      <c r="H263" s="1076" t="s">
        <v>15</v>
      </c>
      <c r="I263" s="1135">
        <f t="shared" si="4"/>
        <v>3552</v>
      </c>
    </row>
    <row r="264" spans="1:9" ht="47.25">
      <c r="A264" s="1133">
        <v>257</v>
      </c>
      <c r="B264" s="1070">
        <v>1</v>
      </c>
      <c r="C264" s="1134" t="s">
        <v>496</v>
      </c>
      <c r="D264" s="1072" t="s">
        <v>365</v>
      </c>
      <c r="E264" s="1072" t="s">
        <v>50</v>
      </c>
      <c r="F264" s="1074" t="s">
        <v>497</v>
      </c>
      <c r="G264" s="1075">
        <v>2192</v>
      </c>
      <c r="H264" s="1076" t="s">
        <v>15</v>
      </c>
      <c r="I264" s="1135">
        <f t="shared" si="4"/>
        <v>2192</v>
      </c>
    </row>
    <row r="265" spans="1:9" ht="47.25">
      <c r="A265" s="1133">
        <v>258</v>
      </c>
      <c r="B265" s="1070">
        <v>186</v>
      </c>
      <c r="C265" s="1134" t="s">
        <v>498</v>
      </c>
      <c r="D265" s="1072" t="s">
        <v>365</v>
      </c>
      <c r="E265" s="1072" t="s">
        <v>50</v>
      </c>
      <c r="F265" s="1074" t="s">
        <v>499</v>
      </c>
      <c r="G265" s="1075">
        <v>75</v>
      </c>
      <c r="H265" s="1076" t="s">
        <v>74</v>
      </c>
      <c r="I265" s="1135">
        <f t="shared" si="4"/>
        <v>13950</v>
      </c>
    </row>
    <row r="266" spans="1:9" ht="47.25">
      <c r="A266" s="1133">
        <v>259</v>
      </c>
      <c r="B266" s="1070">
        <v>308</v>
      </c>
      <c r="C266" s="1134" t="s">
        <v>500</v>
      </c>
      <c r="D266" s="1072" t="s">
        <v>365</v>
      </c>
      <c r="E266" s="1072" t="s">
        <v>50</v>
      </c>
      <c r="F266" s="1074" t="s">
        <v>501</v>
      </c>
      <c r="G266" s="1075">
        <v>103</v>
      </c>
      <c r="H266" s="1076" t="s">
        <v>74</v>
      </c>
      <c r="I266" s="1135">
        <f t="shared" si="4"/>
        <v>31724</v>
      </c>
    </row>
    <row r="267" spans="1:9" ht="47.25">
      <c r="A267" s="1133">
        <v>260</v>
      </c>
      <c r="B267" s="1070">
        <v>16</v>
      </c>
      <c r="C267" s="1134" t="s">
        <v>502</v>
      </c>
      <c r="D267" s="1072" t="s">
        <v>365</v>
      </c>
      <c r="E267" s="1072" t="s">
        <v>50</v>
      </c>
      <c r="F267" s="1074" t="s">
        <v>503</v>
      </c>
      <c r="G267" s="1075">
        <v>141</v>
      </c>
      <c r="H267" s="1076" t="s">
        <v>15</v>
      </c>
      <c r="I267" s="1135">
        <f t="shared" si="4"/>
        <v>2256</v>
      </c>
    </row>
    <row r="268" spans="1:9" ht="47.25">
      <c r="A268" s="1133">
        <v>261</v>
      </c>
      <c r="B268" s="1070">
        <v>12</v>
      </c>
      <c r="C268" s="1134" t="s">
        <v>504</v>
      </c>
      <c r="D268" s="1072" t="s">
        <v>365</v>
      </c>
      <c r="E268" s="1072" t="s">
        <v>50</v>
      </c>
      <c r="F268" s="1074" t="s">
        <v>505</v>
      </c>
      <c r="G268" s="1075">
        <v>2277</v>
      </c>
      <c r="H268" s="1076" t="s">
        <v>15</v>
      </c>
      <c r="I268" s="1135">
        <f t="shared" si="4"/>
        <v>27324</v>
      </c>
    </row>
    <row r="269" spans="1:9" ht="47.25">
      <c r="A269" s="1133">
        <v>262</v>
      </c>
      <c r="B269" s="1070">
        <v>12</v>
      </c>
      <c r="C269" s="1138" t="s">
        <v>506</v>
      </c>
      <c r="D269" s="1072" t="s">
        <v>365</v>
      </c>
      <c r="E269" s="1072" t="s">
        <v>50</v>
      </c>
      <c r="F269" s="1074" t="s">
        <v>507</v>
      </c>
      <c r="G269" s="1075">
        <v>589</v>
      </c>
      <c r="H269" s="1076" t="s">
        <v>15</v>
      </c>
      <c r="I269" s="1135">
        <f t="shared" si="4"/>
        <v>7068</v>
      </c>
    </row>
    <row r="270" spans="1:9" ht="63">
      <c r="A270" s="1133">
        <v>263</v>
      </c>
      <c r="B270" s="1070">
        <v>10</v>
      </c>
      <c r="C270" s="1134" t="s">
        <v>508</v>
      </c>
      <c r="D270" s="1072" t="s">
        <v>365</v>
      </c>
      <c r="E270" s="1072" t="s">
        <v>50</v>
      </c>
      <c r="F270" s="1074" t="s">
        <v>509</v>
      </c>
      <c r="G270" s="1075">
        <v>3887</v>
      </c>
      <c r="H270" s="1076" t="s">
        <v>15</v>
      </c>
      <c r="I270" s="1135">
        <f t="shared" si="4"/>
        <v>38870</v>
      </c>
    </row>
    <row r="271" spans="1:9" ht="94.5">
      <c r="A271" s="1133">
        <v>264</v>
      </c>
      <c r="B271" s="1070">
        <v>1</v>
      </c>
      <c r="C271" s="1134" t="s">
        <v>510</v>
      </c>
      <c r="D271" s="1072" t="s">
        <v>365</v>
      </c>
      <c r="E271" s="1072" t="s">
        <v>50</v>
      </c>
      <c r="F271" s="1074" t="s">
        <v>511</v>
      </c>
      <c r="G271" s="1075">
        <v>5345</v>
      </c>
      <c r="H271" s="1076" t="s">
        <v>15</v>
      </c>
      <c r="I271" s="1135">
        <f t="shared" si="4"/>
        <v>5345</v>
      </c>
    </row>
    <row r="272" spans="1:9">
      <c r="A272" s="1133">
        <v>265</v>
      </c>
      <c r="B272" s="1070">
        <v>10</v>
      </c>
      <c r="C272" s="435" t="s">
        <v>512</v>
      </c>
      <c r="D272" s="1072" t="s">
        <v>365</v>
      </c>
      <c r="E272" s="1072" t="s">
        <v>50</v>
      </c>
      <c r="F272" s="1084" t="s">
        <v>513</v>
      </c>
      <c r="G272" s="1075">
        <v>582</v>
      </c>
      <c r="H272" s="1079" t="s">
        <v>15</v>
      </c>
      <c r="I272" s="1135">
        <f t="shared" si="4"/>
        <v>5820</v>
      </c>
    </row>
    <row r="273" spans="1:9" ht="78.75">
      <c r="A273" s="1133">
        <v>266</v>
      </c>
      <c r="B273" s="1070">
        <v>35</v>
      </c>
      <c r="C273" s="1134" t="s">
        <v>514</v>
      </c>
      <c r="D273" s="1072" t="s">
        <v>365</v>
      </c>
      <c r="E273" s="1072" t="s">
        <v>50</v>
      </c>
      <c r="F273" s="1074" t="s">
        <v>515</v>
      </c>
      <c r="G273" s="1075">
        <v>755</v>
      </c>
      <c r="H273" s="1076" t="s">
        <v>74</v>
      </c>
      <c r="I273" s="1135">
        <f t="shared" si="4"/>
        <v>26425</v>
      </c>
    </row>
    <row r="274" spans="1:9" ht="63">
      <c r="A274" s="1133">
        <v>267</v>
      </c>
      <c r="B274" s="1070">
        <v>1</v>
      </c>
      <c r="C274" s="1134" t="s">
        <v>516</v>
      </c>
      <c r="D274" s="1072" t="s">
        <v>365</v>
      </c>
      <c r="E274" s="1072" t="s">
        <v>50</v>
      </c>
      <c r="F274" s="1074" t="s">
        <v>517</v>
      </c>
      <c r="G274" s="1075">
        <v>8766</v>
      </c>
      <c r="H274" s="1076" t="s">
        <v>15</v>
      </c>
      <c r="I274" s="1135">
        <f t="shared" si="4"/>
        <v>8766</v>
      </c>
    </row>
    <row r="275" spans="1:9" ht="31.5">
      <c r="A275" s="1133">
        <v>268</v>
      </c>
      <c r="B275" s="1070">
        <v>2</v>
      </c>
      <c r="C275" s="1134" t="s">
        <v>518</v>
      </c>
      <c r="D275" s="1072" t="s">
        <v>365</v>
      </c>
      <c r="E275" s="1072" t="s">
        <v>50</v>
      </c>
      <c r="F275" s="1074" t="s">
        <v>519</v>
      </c>
      <c r="G275" s="1075">
        <v>128</v>
      </c>
      <c r="H275" s="1076" t="s">
        <v>15</v>
      </c>
      <c r="I275" s="1135">
        <f t="shared" si="4"/>
        <v>256</v>
      </c>
    </row>
    <row r="276" spans="1:9" ht="31.5">
      <c r="A276" s="1133">
        <v>269</v>
      </c>
      <c r="B276" s="1070">
        <v>2</v>
      </c>
      <c r="C276" s="1134" t="s">
        <v>520</v>
      </c>
      <c r="D276" s="1072" t="s">
        <v>365</v>
      </c>
      <c r="E276" s="1072" t="s">
        <v>50</v>
      </c>
      <c r="F276" s="1074" t="s">
        <v>521</v>
      </c>
      <c r="G276" s="1075">
        <v>100</v>
      </c>
      <c r="H276" s="1076" t="s">
        <v>15</v>
      </c>
      <c r="I276" s="1135">
        <f t="shared" si="4"/>
        <v>200</v>
      </c>
    </row>
    <row r="277" spans="1:9" ht="31.5">
      <c r="A277" s="1133">
        <v>270</v>
      </c>
      <c r="B277" s="1070">
        <v>12</v>
      </c>
      <c r="C277" s="1134" t="s">
        <v>522</v>
      </c>
      <c r="D277" s="1072" t="s">
        <v>365</v>
      </c>
      <c r="E277" s="1072" t="s">
        <v>50</v>
      </c>
      <c r="F277" s="1074" t="s">
        <v>523</v>
      </c>
      <c r="G277" s="1075">
        <v>462</v>
      </c>
      <c r="H277" s="1076" t="s">
        <v>74</v>
      </c>
      <c r="I277" s="1135">
        <f t="shared" si="4"/>
        <v>5544</v>
      </c>
    </row>
    <row r="278" spans="1:9" ht="31.5">
      <c r="A278" s="1133">
        <v>271</v>
      </c>
      <c r="B278" s="1070">
        <v>5</v>
      </c>
      <c r="C278" s="1134" t="s">
        <v>524</v>
      </c>
      <c r="D278" s="1072" t="s">
        <v>365</v>
      </c>
      <c r="E278" s="1072" t="s">
        <v>50</v>
      </c>
      <c r="F278" s="1074" t="s">
        <v>525</v>
      </c>
      <c r="G278" s="1075">
        <v>410</v>
      </c>
      <c r="H278" s="1076" t="s">
        <v>74</v>
      </c>
      <c r="I278" s="1135">
        <f t="shared" si="4"/>
        <v>2050</v>
      </c>
    </row>
    <row r="279" spans="1:9" ht="63">
      <c r="A279" s="1133">
        <v>272</v>
      </c>
      <c r="B279" s="1070">
        <v>2</v>
      </c>
      <c r="C279" s="1134" t="s">
        <v>526</v>
      </c>
      <c r="D279" s="1072" t="s">
        <v>365</v>
      </c>
      <c r="E279" s="1072" t="s">
        <v>50</v>
      </c>
      <c r="F279" s="1074" t="s">
        <v>527</v>
      </c>
      <c r="G279" s="1075">
        <v>767</v>
      </c>
      <c r="H279" s="1076" t="s">
        <v>15</v>
      </c>
      <c r="I279" s="1135">
        <f t="shared" si="4"/>
        <v>1534</v>
      </c>
    </row>
    <row r="280" spans="1:9" ht="47.25">
      <c r="A280" s="1133">
        <v>273</v>
      </c>
      <c r="B280" s="1070">
        <v>1</v>
      </c>
      <c r="C280" s="1134" t="s">
        <v>528</v>
      </c>
      <c r="D280" s="1072" t="s">
        <v>365</v>
      </c>
      <c r="E280" s="1072" t="s">
        <v>402</v>
      </c>
      <c r="F280" s="1074" t="s">
        <v>529</v>
      </c>
      <c r="G280" s="1075">
        <v>2228</v>
      </c>
      <c r="H280" s="1076" t="s">
        <v>15</v>
      </c>
      <c r="I280" s="1135">
        <f t="shared" si="4"/>
        <v>2228</v>
      </c>
    </row>
    <row r="281" spans="1:9" ht="47.25">
      <c r="A281" s="1133">
        <v>274</v>
      </c>
      <c r="B281" s="1070">
        <v>1</v>
      </c>
      <c r="C281" s="1134" t="s">
        <v>530</v>
      </c>
      <c r="D281" s="1072" t="s">
        <v>365</v>
      </c>
      <c r="E281" s="1072" t="s">
        <v>50</v>
      </c>
      <c r="F281" s="1074" t="s">
        <v>531</v>
      </c>
      <c r="G281" s="1075">
        <v>1324</v>
      </c>
      <c r="H281" s="1076" t="s">
        <v>15</v>
      </c>
      <c r="I281" s="1135">
        <f t="shared" si="4"/>
        <v>1324</v>
      </c>
    </row>
    <row r="282" spans="1:9" ht="31.5">
      <c r="A282" s="1133">
        <v>275</v>
      </c>
      <c r="B282" s="1070">
        <v>2</v>
      </c>
      <c r="C282" s="1134" t="s">
        <v>532</v>
      </c>
      <c r="D282" s="1072" t="s">
        <v>365</v>
      </c>
      <c r="E282" s="1072" t="s">
        <v>50</v>
      </c>
      <c r="F282" s="1074" t="s">
        <v>533</v>
      </c>
      <c r="G282" s="1075">
        <v>721</v>
      </c>
      <c r="H282" s="1076" t="s">
        <v>15</v>
      </c>
      <c r="I282" s="1135">
        <f t="shared" si="4"/>
        <v>1442</v>
      </c>
    </row>
    <row r="283" spans="1:9" ht="31.5">
      <c r="A283" s="1133">
        <v>276</v>
      </c>
      <c r="B283" s="1070">
        <v>4</v>
      </c>
      <c r="C283" s="1134" t="s">
        <v>534</v>
      </c>
      <c r="D283" s="1072" t="s">
        <v>365</v>
      </c>
      <c r="E283" s="1072" t="s">
        <v>50</v>
      </c>
      <c r="F283" s="1074" t="s">
        <v>535</v>
      </c>
      <c r="G283" s="1075">
        <v>298</v>
      </c>
      <c r="H283" s="1076" t="s">
        <v>15</v>
      </c>
      <c r="I283" s="1135">
        <f t="shared" si="4"/>
        <v>1192</v>
      </c>
    </row>
    <row r="284" spans="1:9" ht="126">
      <c r="A284" s="1133">
        <v>277</v>
      </c>
      <c r="B284" s="1070">
        <v>1</v>
      </c>
      <c r="C284" s="1134" t="s">
        <v>536</v>
      </c>
      <c r="D284" s="1072" t="s">
        <v>365</v>
      </c>
      <c r="E284" s="1072" t="s">
        <v>50</v>
      </c>
      <c r="F284" s="1074" t="s">
        <v>537</v>
      </c>
      <c r="G284" s="1075">
        <v>1717</v>
      </c>
      <c r="H284" s="1076" t="s">
        <v>15</v>
      </c>
      <c r="I284" s="1135">
        <f t="shared" si="4"/>
        <v>1717</v>
      </c>
    </row>
    <row r="285" spans="1:9" ht="31.5">
      <c r="A285" s="1133">
        <v>278</v>
      </c>
      <c r="B285" s="1070">
        <v>2</v>
      </c>
      <c r="C285" s="1134" t="s">
        <v>538</v>
      </c>
      <c r="D285" s="1072" t="s">
        <v>365</v>
      </c>
      <c r="E285" s="1072" t="s">
        <v>50</v>
      </c>
      <c r="F285" s="1074" t="s">
        <v>539</v>
      </c>
      <c r="G285" s="1075">
        <v>309</v>
      </c>
      <c r="H285" s="1076" t="s">
        <v>15</v>
      </c>
      <c r="I285" s="1135">
        <f t="shared" ref="I285:I314" si="5">B285*G285</f>
        <v>618</v>
      </c>
    </row>
    <row r="286" spans="1:9" ht="31.5">
      <c r="A286" s="1133">
        <v>279</v>
      </c>
      <c r="B286" s="1070">
        <v>2</v>
      </c>
      <c r="C286" s="1134" t="s">
        <v>540</v>
      </c>
      <c r="D286" s="1072" t="s">
        <v>365</v>
      </c>
      <c r="E286" s="1072" t="s">
        <v>50</v>
      </c>
      <c r="F286" s="1074" t="s">
        <v>541</v>
      </c>
      <c r="G286" s="1075">
        <v>134</v>
      </c>
      <c r="H286" s="1076" t="s">
        <v>15</v>
      </c>
      <c r="I286" s="1135">
        <f t="shared" si="5"/>
        <v>268</v>
      </c>
    </row>
    <row r="287" spans="1:9" ht="31.5">
      <c r="A287" s="1133">
        <v>280</v>
      </c>
      <c r="B287" s="1070">
        <v>1</v>
      </c>
      <c r="C287" s="1134" t="s">
        <v>542</v>
      </c>
      <c r="D287" s="1072" t="s">
        <v>365</v>
      </c>
      <c r="E287" s="1072" t="s">
        <v>50</v>
      </c>
      <c r="F287" s="1074" t="s">
        <v>543</v>
      </c>
      <c r="G287" s="1075">
        <v>2032</v>
      </c>
      <c r="H287" s="1076" t="s">
        <v>15</v>
      </c>
      <c r="I287" s="1135">
        <f t="shared" si="5"/>
        <v>2032</v>
      </c>
    </row>
    <row r="288" spans="1:9" ht="78.75">
      <c r="A288" s="1133">
        <v>281</v>
      </c>
      <c r="B288" s="1070">
        <v>1000</v>
      </c>
      <c r="C288" s="1134" t="s">
        <v>544</v>
      </c>
      <c r="D288" s="1072" t="s">
        <v>365</v>
      </c>
      <c r="E288" s="1072" t="s">
        <v>50</v>
      </c>
      <c r="F288" s="1074" t="s">
        <v>545</v>
      </c>
      <c r="G288" s="1075">
        <v>10</v>
      </c>
      <c r="H288" s="1076" t="s">
        <v>546</v>
      </c>
      <c r="I288" s="1135">
        <f t="shared" si="5"/>
        <v>10000</v>
      </c>
    </row>
    <row r="289" spans="1:9" ht="31.5">
      <c r="A289" s="1133">
        <v>282</v>
      </c>
      <c r="B289" s="1070">
        <v>2</v>
      </c>
      <c r="C289" s="1134" t="s">
        <v>547</v>
      </c>
      <c r="D289" s="1072" t="s">
        <v>365</v>
      </c>
      <c r="E289" s="1072" t="s">
        <v>50</v>
      </c>
      <c r="F289" s="1074" t="s">
        <v>548</v>
      </c>
      <c r="G289" s="1075">
        <v>33</v>
      </c>
      <c r="H289" s="1076" t="s">
        <v>15</v>
      </c>
      <c r="I289" s="1135">
        <f t="shared" si="5"/>
        <v>66</v>
      </c>
    </row>
    <row r="290" spans="1:9" ht="94.5">
      <c r="A290" s="1133">
        <v>283</v>
      </c>
      <c r="B290" s="1070">
        <v>20</v>
      </c>
      <c r="C290" s="1134" t="s">
        <v>549</v>
      </c>
      <c r="D290" s="1072" t="s">
        <v>365</v>
      </c>
      <c r="E290" s="1072" t="s">
        <v>50</v>
      </c>
      <c r="F290" s="1074" t="s">
        <v>550</v>
      </c>
      <c r="G290" s="1075">
        <v>239</v>
      </c>
      <c r="H290" s="1076" t="s">
        <v>74</v>
      </c>
      <c r="I290" s="1135">
        <f t="shared" si="5"/>
        <v>4780</v>
      </c>
    </row>
    <row r="291" spans="1:9" ht="94.5">
      <c r="A291" s="1133">
        <v>284</v>
      </c>
      <c r="B291" s="1070">
        <v>50</v>
      </c>
      <c r="C291" s="1134" t="s">
        <v>551</v>
      </c>
      <c r="D291" s="1072" t="s">
        <v>365</v>
      </c>
      <c r="E291" s="1072" t="s">
        <v>50</v>
      </c>
      <c r="F291" s="1074" t="s">
        <v>372</v>
      </c>
      <c r="G291" s="1075">
        <v>313</v>
      </c>
      <c r="H291" s="1076" t="s">
        <v>74</v>
      </c>
      <c r="I291" s="1135">
        <f t="shared" si="5"/>
        <v>15650</v>
      </c>
    </row>
    <row r="292" spans="1:9" ht="94.5">
      <c r="A292" s="1133">
        <v>285</v>
      </c>
      <c r="B292" s="1070">
        <v>40</v>
      </c>
      <c r="C292" s="1134" t="s">
        <v>552</v>
      </c>
      <c r="D292" s="1072" t="s">
        <v>365</v>
      </c>
      <c r="E292" s="1072" t="s">
        <v>50</v>
      </c>
      <c r="F292" s="1074" t="s">
        <v>553</v>
      </c>
      <c r="G292" s="1075">
        <v>410</v>
      </c>
      <c r="H292" s="1076" t="s">
        <v>74</v>
      </c>
      <c r="I292" s="1135">
        <f t="shared" si="5"/>
        <v>16400</v>
      </c>
    </row>
    <row r="293" spans="1:9" ht="31.5">
      <c r="A293" s="1133">
        <v>286</v>
      </c>
      <c r="B293" s="1070">
        <v>1</v>
      </c>
      <c r="C293" s="1134" t="s">
        <v>554</v>
      </c>
      <c r="D293" s="1072" t="s">
        <v>365</v>
      </c>
      <c r="E293" s="1072" t="s">
        <v>50</v>
      </c>
      <c r="F293" s="1074" t="s">
        <v>555</v>
      </c>
      <c r="G293" s="1075">
        <v>466</v>
      </c>
      <c r="H293" s="1076" t="s">
        <v>15</v>
      </c>
      <c r="I293" s="1135">
        <f t="shared" si="5"/>
        <v>466</v>
      </c>
    </row>
    <row r="294" spans="1:9" ht="31.5">
      <c r="A294" s="1133">
        <v>287</v>
      </c>
      <c r="B294" s="1070">
        <v>1</v>
      </c>
      <c r="C294" s="1134" t="s">
        <v>556</v>
      </c>
      <c r="D294" s="1072" t="s">
        <v>365</v>
      </c>
      <c r="E294" s="1072" t="s">
        <v>50</v>
      </c>
      <c r="F294" s="1074" t="s">
        <v>557</v>
      </c>
      <c r="G294" s="1075">
        <v>331</v>
      </c>
      <c r="H294" s="1076" t="s">
        <v>15</v>
      </c>
      <c r="I294" s="1135">
        <f t="shared" si="5"/>
        <v>331</v>
      </c>
    </row>
    <row r="295" spans="1:9" ht="31.5">
      <c r="A295" s="1133">
        <v>288</v>
      </c>
      <c r="B295" s="1070">
        <v>1</v>
      </c>
      <c r="C295" s="1134" t="s">
        <v>558</v>
      </c>
      <c r="D295" s="1072" t="s">
        <v>365</v>
      </c>
      <c r="E295" s="1072" t="s">
        <v>50</v>
      </c>
      <c r="F295" s="1074" t="s">
        <v>559</v>
      </c>
      <c r="G295" s="1075">
        <v>489</v>
      </c>
      <c r="H295" s="1076" t="s">
        <v>15</v>
      </c>
      <c r="I295" s="1135">
        <f t="shared" si="5"/>
        <v>489</v>
      </c>
    </row>
    <row r="296" spans="1:9">
      <c r="A296" s="1133">
        <v>289</v>
      </c>
      <c r="B296" s="1070">
        <v>1</v>
      </c>
      <c r="C296" s="1134" t="s">
        <v>560</v>
      </c>
      <c r="D296" s="1072" t="s">
        <v>365</v>
      </c>
      <c r="E296" s="1072" t="s">
        <v>50</v>
      </c>
      <c r="F296" s="1074" t="s">
        <v>561</v>
      </c>
      <c r="G296" s="1075">
        <v>675</v>
      </c>
      <c r="H296" s="1076" t="s">
        <v>15</v>
      </c>
      <c r="I296" s="1135">
        <f t="shared" si="5"/>
        <v>675</v>
      </c>
    </row>
    <row r="297" spans="1:9" ht="47.25">
      <c r="A297" s="1133">
        <v>290</v>
      </c>
      <c r="B297" s="1070">
        <v>17.5</v>
      </c>
      <c r="C297" s="1134" t="s">
        <v>562</v>
      </c>
      <c r="D297" s="1072" t="s">
        <v>365</v>
      </c>
      <c r="E297" s="1072" t="s">
        <v>50</v>
      </c>
      <c r="F297" s="1074" t="s">
        <v>563</v>
      </c>
      <c r="G297" s="1075">
        <v>395</v>
      </c>
      <c r="H297" s="1076" t="s">
        <v>322</v>
      </c>
      <c r="I297" s="1135">
        <f t="shared" si="5"/>
        <v>6912.5</v>
      </c>
    </row>
    <row r="298" spans="1:9" ht="47.25">
      <c r="A298" s="1133">
        <v>291</v>
      </c>
      <c r="B298" s="1070">
        <v>3.05</v>
      </c>
      <c r="C298" s="1134" t="s">
        <v>564</v>
      </c>
      <c r="D298" s="1072" t="s">
        <v>365</v>
      </c>
      <c r="E298" s="1072" t="s">
        <v>50</v>
      </c>
      <c r="F298" s="1074" t="s">
        <v>565</v>
      </c>
      <c r="G298" s="1075">
        <v>3553</v>
      </c>
      <c r="H298" s="1076" t="s">
        <v>322</v>
      </c>
      <c r="I298" s="1135">
        <f t="shared" si="5"/>
        <v>10836.65</v>
      </c>
    </row>
    <row r="299" spans="1:9">
      <c r="A299" s="1133">
        <v>292</v>
      </c>
      <c r="B299" s="1070">
        <v>195</v>
      </c>
      <c r="C299" s="437" t="s">
        <v>566</v>
      </c>
      <c r="D299" s="1072" t="s">
        <v>365</v>
      </c>
      <c r="E299" s="1072" t="s">
        <v>50</v>
      </c>
      <c r="F299" s="1074" t="s">
        <v>567</v>
      </c>
      <c r="G299" s="1075">
        <v>270</v>
      </c>
      <c r="H299" s="1076" t="s">
        <v>414</v>
      </c>
      <c r="I299" s="1135">
        <f t="shared" si="5"/>
        <v>52650</v>
      </c>
    </row>
    <row r="300" spans="1:9" ht="31.5">
      <c r="A300" s="1133">
        <v>293</v>
      </c>
      <c r="B300" s="1070">
        <v>6.2700000000000005</v>
      </c>
      <c r="C300" s="1134" t="s">
        <v>568</v>
      </c>
      <c r="D300" s="1072" t="s">
        <v>365</v>
      </c>
      <c r="E300" s="1072" t="s">
        <v>50</v>
      </c>
      <c r="F300" s="1074" t="s">
        <v>569</v>
      </c>
      <c r="G300" s="1075">
        <v>1525</v>
      </c>
      <c r="H300" s="1076" t="s">
        <v>414</v>
      </c>
      <c r="I300" s="1135">
        <f t="shared" si="5"/>
        <v>9561.75</v>
      </c>
    </row>
    <row r="301" spans="1:9" ht="126">
      <c r="A301" s="1133">
        <v>294</v>
      </c>
      <c r="B301" s="1070">
        <v>30</v>
      </c>
      <c r="C301" s="1134" t="s">
        <v>570</v>
      </c>
      <c r="D301" s="1072" t="s">
        <v>365</v>
      </c>
      <c r="E301" s="1072" t="s">
        <v>50</v>
      </c>
      <c r="F301" s="1074" t="s">
        <v>571</v>
      </c>
      <c r="G301" s="1075">
        <v>916</v>
      </c>
      <c r="H301" s="1076" t="s">
        <v>444</v>
      </c>
      <c r="I301" s="1135">
        <f t="shared" si="5"/>
        <v>27480</v>
      </c>
    </row>
    <row r="302" spans="1:9" ht="47.25">
      <c r="A302" s="1133">
        <v>295</v>
      </c>
      <c r="B302" s="1070">
        <v>8.75</v>
      </c>
      <c r="C302" s="1136" t="s">
        <v>572</v>
      </c>
      <c r="D302" s="1072" t="s">
        <v>365</v>
      </c>
      <c r="E302" s="1072" t="s">
        <v>50</v>
      </c>
      <c r="F302" s="1074" t="s">
        <v>573</v>
      </c>
      <c r="G302" s="1075">
        <v>5299</v>
      </c>
      <c r="H302" s="1079" t="s">
        <v>458</v>
      </c>
      <c r="I302" s="1135">
        <f t="shared" si="5"/>
        <v>46366.25</v>
      </c>
    </row>
    <row r="303" spans="1:9" ht="47.25">
      <c r="A303" s="1133">
        <v>296</v>
      </c>
      <c r="B303" s="1070">
        <v>1</v>
      </c>
      <c r="C303" s="1139" t="s">
        <v>574</v>
      </c>
      <c r="D303" s="1072" t="s">
        <v>365</v>
      </c>
      <c r="E303" s="1072" t="s">
        <v>50</v>
      </c>
      <c r="F303" s="1074" t="s">
        <v>575</v>
      </c>
      <c r="G303" s="1075">
        <v>5000</v>
      </c>
      <c r="H303" s="1079" t="s">
        <v>15</v>
      </c>
      <c r="I303" s="1135">
        <f t="shared" si="5"/>
        <v>5000</v>
      </c>
    </row>
    <row r="304" spans="1:9" ht="63">
      <c r="A304" s="1133">
        <v>297</v>
      </c>
      <c r="B304" s="1070">
        <v>185</v>
      </c>
      <c r="C304" s="1136" t="s">
        <v>576</v>
      </c>
      <c r="D304" s="1072" t="s">
        <v>365</v>
      </c>
      <c r="E304" s="1072" t="s">
        <v>50</v>
      </c>
      <c r="F304" s="1074" t="s">
        <v>577</v>
      </c>
      <c r="G304" s="1075">
        <v>336</v>
      </c>
      <c r="H304" s="1079" t="s">
        <v>418</v>
      </c>
      <c r="I304" s="1135">
        <f t="shared" si="5"/>
        <v>62160</v>
      </c>
    </row>
    <row r="305" spans="1:9" ht="63">
      <c r="A305" s="1133">
        <v>298</v>
      </c>
      <c r="B305" s="1070">
        <v>25</v>
      </c>
      <c r="C305" s="1136" t="s">
        <v>578</v>
      </c>
      <c r="D305" s="1072" t="s">
        <v>365</v>
      </c>
      <c r="E305" s="1072" t="s">
        <v>402</v>
      </c>
      <c r="F305" s="1074" t="s">
        <v>579</v>
      </c>
      <c r="G305" s="1075">
        <v>883</v>
      </c>
      <c r="H305" s="1079" t="s">
        <v>418</v>
      </c>
      <c r="I305" s="1135">
        <f t="shared" si="5"/>
        <v>22075</v>
      </c>
    </row>
    <row r="306" spans="1:9" ht="63">
      <c r="A306" s="1133">
        <v>299</v>
      </c>
      <c r="B306" s="1070">
        <v>1</v>
      </c>
      <c r="C306" s="1136" t="s">
        <v>580</v>
      </c>
      <c r="D306" s="1072" t="s">
        <v>365</v>
      </c>
      <c r="E306" s="1072" t="s">
        <v>402</v>
      </c>
      <c r="F306" s="1074" t="s">
        <v>581</v>
      </c>
      <c r="G306" s="1075">
        <v>21619</v>
      </c>
      <c r="H306" s="1079" t="s">
        <v>15</v>
      </c>
      <c r="I306" s="1135">
        <f t="shared" si="5"/>
        <v>21619</v>
      </c>
    </row>
    <row r="307" spans="1:9" ht="47.25">
      <c r="A307" s="1133">
        <v>300</v>
      </c>
      <c r="B307" s="1070">
        <v>168</v>
      </c>
      <c r="C307" s="1136" t="s">
        <v>582</v>
      </c>
      <c r="D307" s="1072" t="s">
        <v>365</v>
      </c>
      <c r="E307" s="1072" t="s">
        <v>402</v>
      </c>
      <c r="F307" s="1074" t="s">
        <v>583</v>
      </c>
      <c r="G307" s="1075">
        <v>180</v>
      </c>
      <c r="H307" s="1079" t="s">
        <v>418</v>
      </c>
      <c r="I307" s="1135">
        <f t="shared" si="5"/>
        <v>30240</v>
      </c>
    </row>
    <row r="308" spans="1:9" ht="47.25">
      <c r="A308" s="1133">
        <v>301</v>
      </c>
      <c r="B308" s="1070">
        <v>1</v>
      </c>
      <c r="C308" s="1136" t="s">
        <v>584</v>
      </c>
      <c r="D308" s="1072" t="s">
        <v>365</v>
      </c>
      <c r="E308" s="1072" t="s">
        <v>50</v>
      </c>
      <c r="F308" s="1074" t="s">
        <v>585</v>
      </c>
      <c r="G308" s="1075">
        <v>1040</v>
      </c>
      <c r="H308" s="1079" t="s">
        <v>15</v>
      </c>
      <c r="I308" s="1135">
        <f t="shared" si="5"/>
        <v>1040</v>
      </c>
    </row>
    <row r="309" spans="1:9" ht="47.25">
      <c r="A309" s="1133">
        <v>302</v>
      </c>
      <c r="B309" s="1070">
        <v>180</v>
      </c>
      <c r="C309" s="1136" t="s">
        <v>586</v>
      </c>
      <c r="D309" s="1072" t="s">
        <v>365</v>
      </c>
      <c r="E309" s="1072" t="s">
        <v>402</v>
      </c>
      <c r="F309" s="1074" t="s">
        <v>587</v>
      </c>
      <c r="G309" s="1075">
        <v>192</v>
      </c>
      <c r="H309" s="1079" t="s">
        <v>418</v>
      </c>
      <c r="I309" s="1135">
        <f t="shared" si="5"/>
        <v>34560</v>
      </c>
    </row>
    <row r="310" spans="1:9">
      <c r="A310" s="1133">
        <v>303</v>
      </c>
      <c r="B310" s="1070">
        <v>1</v>
      </c>
      <c r="C310" s="1136" t="s">
        <v>588</v>
      </c>
      <c r="D310" s="1072" t="s">
        <v>365</v>
      </c>
      <c r="E310" s="1072" t="s">
        <v>402</v>
      </c>
      <c r="F310" s="1074" t="s">
        <v>589</v>
      </c>
      <c r="G310" s="1075">
        <v>5000</v>
      </c>
      <c r="H310" s="1079" t="s">
        <v>15</v>
      </c>
      <c r="I310" s="1135">
        <f t="shared" si="5"/>
        <v>5000</v>
      </c>
    </row>
    <row r="311" spans="1:9" ht="47.25">
      <c r="A311" s="1133">
        <v>304</v>
      </c>
      <c r="B311" s="1087">
        <v>1</v>
      </c>
      <c r="C311" s="1136" t="s">
        <v>590</v>
      </c>
      <c r="D311" s="1072" t="s">
        <v>365</v>
      </c>
      <c r="E311" s="1072" t="s">
        <v>50</v>
      </c>
      <c r="F311" s="1074" t="s">
        <v>591</v>
      </c>
      <c r="G311" s="1075">
        <v>5408</v>
      </c>
      <c r="H311" s="1088" t="s">
        <v>15</v>
      </c>
      <c r="I311" s="1135">
        <f t="shared" si="5"/>
        <v>5408</v>
      </c>
    </row>
    <row r="312" spans="1:9">
      <c r="A312" s="1133">
        <v>305</v>
      </c>
      <c r="B312" s="1087">
        <v>290</v>
      </c>
      <c r="C312" s="1136" t="s">
        <v>592</v>
      </c>
      <c r="D312" s="1072" t="s">
        <v>365</v>
      </c>
      <c r="E312" s="1072" t="s">
        <v>50</v>
      </c>
      <c r="F312" s="1074" t="s">
        <v>593</v>
      </c>
      <c r="G312" s="1075">
        <v>40</v>
      </c>
      <c r="H312" s="1088" t="s">
        <v>414</v>
      </c>
      <c r="I312" s="1135">
        <f t="shared" si="5"/>
        <v>11600</v>
      </c>
    </row>
    <row r="313" spans="1:9">
      <c r="A313" s="1133">
        <v>306</v>
      </c>
      <c r="B313" s="1087">
        <v>558.84</v>
      </c>
      <c r="C313" s="1136" t="s">
        <v>594</v>
      </c>
      <c r="D313" s="1072" t="s">
        <v>365</v>
      </c>
      <c r="E313" s="1072" t="s">
        <v>50</v>
      </c>
      <c r="F313" s="1074" t="s">
        <v>595</v>
      </c>
      <c r="G313" s="1075">
        <v>97.5</v>
      </c>
      <c r="H313" s="1088" t="s">
        <v>414</v>
      </c>
      <c r="I313" s="1135">
        <f t="shared" si="5"/>
        <v>54486.9</v>
      </c>
    </row>
    <row r="314" spans="1:9">
      <c r="A314" s="1133">
        <v>307</v>
      </c>
      <c r="B314" s="1087">
        <v>345.88</v>
      </c>
      <c r="C314" s="1136" t="s">
        <v>596</v>
      </c>
      <c r="D314" s="1072" t="s">
        <v>365</v>
      </c>
      <c r="E314" s="1072" t="s">
        <v>50</v>
      </c>
      <c r="F314" s="1074" t="s">
        <v>597</v>
      </c>
      <c r="G314" s="1075">
        <v>30</v>
      </c>
      <c r="H314" s="1088" t="s">
        <v>414</v>
      </c>
      <c r="I314" s="1135">
        <f t="shared" si="5"/>
        <v>10376.4</v>
      </c>
    </row>
    <row r="315" spans="1:9">
      <c r="A315" s="1089"/>
      <c r="B315" s="977"/>
      <c r="C315" s="1089"/>
      <c r="D315" s="1089"/>
      <c r="E315" s="1283" t="s">
        <v>851</v>
      </c>
      <c r="F315" s="1283"/>
      <c r="G315" s="1283"/>
      <c r="H315" s="1283"/>
      <c r="I315" s="1090">
        <f>SUM(I220:I314)</f>
        <v>10099971.34</v>
      </c>
    </row>
    <row r="316" spans="1:9">
      <c r="A316" s="1089"/>
      <c r="B316" s="977"/>
      <c r="C316" s="1089"/>
      <c r="D316" s="1089"/>
      <c r="E316" s="1284" t="s">
        <v>852</v>
      </c>
      <c r="F316" s="1284"/>
      <c r="G316" s="1284"/>
      <c r="H316" s="1284"/>
      <c r="I316" s="1090">
        <f>I315+I218</f>
        <v>29530059.346000001</v>
      </c>
    </row>
    <row r="317" spans="1:9">
      <c r="A317" s="1089"/>
      <c r="B317" s="977"/>
      <c r="C317" s="1089"/>
      <c r="D317" s="1089"/>
      <c r="E317" s="1284" t="s">
        <v>853</v>
      </c>
      <c r="F317" s="1284"/>
      <c r="G317" s="1284"/>
      <c r="H317" s="1284"/>
      <c r="I317" s="1090">
        <f>I316*18/100</f>
        <v>5315410.6822800003</v>
      </c>
    </row>
    <row r="318" spans="1:9">
      <c r="A318" s="1089"/>
      <c r="B318" s="977"/>
      <c r="C318" s="1089"/>
      <c r="D318" s="1089"/>
      <c r="E318" s="1284" t="s">
        <v>854</v>
      </c>
      <c r="F318" s="1284"/>
      <c r="G318" s="1284"/>
      <c r="H318" s="1284"/>
      <c r="I318" s="1090">
        <f>I317+I316</f>
        <v>34845470.028280005</v>
      </c>
    </row>
  </sheetData>
  <mergeCells count="10">
    <mergeCell ref="E315:H315"/>
    <mergeCell ref="E316:H316"/>
    <mergeCell ref="E317:H317"/>
    <mergeCell ref="E318:H318"/>
    <mergeCell ref="A1:I1"/>
    <mergeCell ref="A2:I2"/>
    <mergeCell ref="A3:I3"/>
    <mergeCell ref="A4:C4"/>
    <mergeCell ref="A218:H218"/>
    <mergeCell ref="B219:E219"/>
  </mergeCells>
  <pageMargins left="0.47" right="0.2" top="0.45" bottom="0.45" header="0.31" footer="0.18"/>
  <pageSetup paperSize="5" scale="66" orientation="portrait" r:id="rId1"/>
</worksheet>
</file>

<file path=xl/worksheets/sheet14.xml><?xml version="1.0" encoding="utf-8"?>
<worksheet xmlns="http://schemas.openxmlformats.org/spreadsheetml/2006/main" xmlns:r="http://schemas.openxmlformats.org/officeDocument/2006/relationships">
  <dimension ref="A1:N313"/>
  <sheetViews>
    <sheetView view="pageBreakPreview" topLeftCell="A304" zoomScale="85" zoomScaleSheetLayoutView="85" workbookViewId="0">
      <selection activeCell="H199" sqref="H199"/>
    </sheetView>
  </sheetViews>
  <sheetFormatPr defaultRowHeight="15.75"/>
  <cols>
    <col min="1" max="1" width="6.42578125" style="342" customWidth="1"/>
    <col min="2" max="2" width="12.28515625" style="1187" bestFit="1" customWidth="1"/>
    <col min="3" max="3" width="70.85546875" style="342" customWidth="1"/>
    <col min="4" max="4" width="8.85546875" style="342" customWidth="1"/>
    <col min="5" max="5" width="15.140625" style="342" customWidth="1"/>
    <col min="6" max="6" width="14.5703125" style="342" customWidth="1"/>
    <col min="7" max="7" width="14.28515625" style="1188" bestFit="1" customWidth="1"/>
    <col min="8" max="8" width="8" style="357" customWidth="1"/>
    <col min="9" max="9" width="16.5703125" style="356" bestFit="1" customWidth="1"/>
    <col min="10" max="10" width="26.5703125" style="335" customWidth="1"/>
    <col min="11" max="11" width="19" style="335" bestFit="1" customWidth="1"/>
    <col min="12" max="12" width="18" style="335" bestFit="1" customWidth="1"/>
    <col min="13" max="13" width="9.140625" style="335"/>
    <col min="14" max="14" width="16.42578125" style="335" bestFit="1" customWidth="1"/>
    <col min="15" max="256" width="9.140625" style="335"/>
    <col min="257" max="257" width="6.42578125" style="335" customWidth="1"/>
    <col min="258" max="258" width="12.28515625" style="335" bestFit="1" customWidth="1"/>
    <col min="259" max="259" width="70.85546875" style="335" customWidth="1"/>
    <col min="260" max="260" width="8.85546875" style="335" customWidth="1"/>
    <col min="261" max="261" width="15.140625" style="335" customWidth="1"/>
    <col min="262" max="262" width="14.5703125" style="335" customWidth="1"/>
    <col min="263" max="263" width="14.28515625" style="335" bestFit="1" customWidth="1"/>
    <col min="264" max="264" width="8" style="335" customWidth="1"/>
    <col min="265" max="265" width="16.5703125" style="335" bestFit="1" customWidth="1"/>
    <col min="266" max="266" width="26.5703125" style="335" customWidth="1"/>
    <col min="267" max="267" width="19" style="335" bestFit="1" customWidth="1"/>
    <col min="268" max="268" width="18" style="335" bestFit="1" customWidth="1"/>
    <col min="269" max="269" width="9.140625" style="335"/>
    <col min="270" max="270" width="16.42578125" style="335" bestFit="1" customWidth="1"/>
    <col min="271" max="512" width="9.140625" style="335"/>
    <col min="513" max="513" width="6.42578125" style="335" customWidth="1"/>
    <col min="514" max="514" width="12.28515625" style="335" bestFit="1" customWidth="1"/>
    <col min="515" max="515" width="70.85546875" style="335" customWidth="1"/>
    <col min="516" max="516" width="8.85546875" style="335" customWidth="1"/>
    <col min="517" max="517" width="15.140625" style="335" customWidth="1"/>
    <col min="518" max="518" width="14.5703125" style="335" customWidth="1"/>
    <col min="519" max="519" width="14.28515625" style="335" bestFit="1" customWidth="1"/>
    <col min="520" max="520" width="8" style="335" customWidth="1"/>
    <col min="521" max="521" width="16.5703125" style="335" bestFit="1" customWidth="1"/>
    <col min="522" max="522" width="26.5703125" style="335" customWidth="1"/>
    <col min="523" max="523" width="19" style="335" bestFit="1" customWidth="1"/>
    <col min="524" max="524" width="18" style="335" bestFit="1" customWidth="1"/>
    <col min="525" max="525" width="9.140625" style="335"/>
    <col min="526" max="526" width="16.42578125" style="335" bestFit="1" customWidth="1"/>
    <col min="527" max="768" width="9.140625" style="335"/>
    <col min="769" max="769" width="6.42578125" style="335" customWidth="1"/>
    <col min="770" max="770" width="12.28515625" style="335" bestFit="1" customWidth="1"/>
    <col min="771" max="771" width="70.85546875" style="335" customWidth="1"/>
    <col min="772" max="772" width="8.85546875" style="335" customWidth="1"/>
    <col min="773" max="773" width="15.140625" style="335" customWidth="1"/>
    <col min="774" max="774" width="14.5703125" style="335" customWidth="1"/>
    <col min="775" max="775" width="14.28515625" style="335" bestFit="1" customWidth="1"/>
    <col min="776" max="776" width="8" style="335" customWidth="1"/>
    <col min="777" max="777" width="16.5703125" style="335" bestFit="1" customWidth="1"/>
    <col min="778" max="778" width="26.5703125" style="335" customWidth="1"/>
    <col min="779" max="779" width="19" style="335" bestFit="1" customWidth="1"/>
    <col min="780" max="780" width="18" style="335" bestFit="1" customWidth="1"/>
    <col min="781" max="781" width="9.140625" style="335"/>
    <col min="782" max="782" width="16.42578125" style="335" bestFit="1" customWidth="1"/>
    <col min="783" max="1024" width="9.140625" style="335"/>
    <col min="1025" max="1025" width="6.42578125" style="335" customWidth="1"/>
    <col min="1026" max="1026" width="12.28515625" style="335" bestFit="1" customWidth="1"/>
    <col min="1027" max="1027" width="70.85546875" style="335" customWidth="1"/>
    <col min="1028" max="1028" width="8.85546875" style="335" customWidth="1"/>
    <col min="1029" max="1029" width="15.140625" style="335" customWidth="1"/>
    <col min="1030" max="1030" width="14.5703125" style="335" customWidth="1"/>
    <col min="1031" max="1031" width="14.28515625" style="335" bestFit="1" customWidth="1"/>
    <col min="1032" max="1032" width="8" style="335" customWidth="1"/>
    <col min="1033" max="1033" width="16.5703125" style="335" bestFit="1" customWidth="1"/>
    <col min="1034" max="1034" width="26.5703125" style="335" customWidth="1"/>
    <col min="1035" max="1035" width="19" style="335" bestFit="1" customWidth="1"/>
    <col min="1036" max="1036" width="18" style="335" bestFit="1" customWidth="1"/>
    <col min="1037" max="1037" width="9.140625" style="335"/>
    <col min="1038" max="1038" width="16.42578125" style="335" bestFit="1" customWidth="1"/>
    <col min="1039" max="1280" width="9.140625" style="335"/>
    <col min="1281" max="1281" width="6.42578125" style="335" customWidth="1"/>
    <col min="1282" max="1282" width="12.28515625" style="335" bestFit="1" customWidth="1"/>
    <col min="1283" max="1283" width="70.85546875" style="335" customWidth="1"/>
    <col min="1284" max="1284" width="8.85546875" style="335" customWidth="1"/>
    <col min="1285" max="1285" width="15.140625" style="335" customWidth="1"/>
    <col min="1286" max="1286" width="14.5703125" style="335" customWidth="1"/>
    <col min="1287" max="1287" width="14.28515625" style="335" bestFit="1" customWidth="1"/>
    <col min="1288" max="1288" width="8" style="335" customWidth="1"/>
    <col min="1289" max="1289" width="16.5703125" style="335" bestFit="1" customWidth="1"/>
    <col min="1290" max="1290" width="26.5703125" style="335" customWidth="1"/>
    <col min="1291" max="1291" width="19" style="335" bestFit="1" customWidth="1"/>
    <col min="1292" max="1292" width="18" style="335" bestFit="1" customWidth="1"/>
    <col min="1293" max="1293" width="9.140625" style="335"/>
    <col min="1294" max="1294" width="16.42578125" style="335" bestFit="1" customWidth="1"/>
    <col min="1295" max="1536" width="9.140625" style="335"/>
    <col min="1537" max="1537" width="6.42578125" style="335" customWidth="1"/>
    <col min="1538" max="1538" width="12.28515625" style="335" bestFit="1" customWidth="1"/>
    <col min="1539" max="1539" width="70.85546875" style="335" customWidth="1"/>
    <col min="1540" max="1540" width="8.85546875" style="335" customWidth="1"/>
    <col min="1541" max="1541" width="15.140625" style="335" customWidth="1"/>
    <col min="1542" max="1542" width="14.5703125" style="335" customWidth="1"/>
    <col min="1543" max="1543" width="14.28515625" style="335" bestFit="1" customWidth="1"/>
    <col min="1544" max="1544" width="8" style="335" customWidth="1"/>
    <col min="1545" max="1545" width="16.5703125" style="335" bestFit="1" customWidth="1"/>
    <col min="1546" max="1546" width="26.5703125" style="335" customWidth="1"/>
    <col min="1547" max="1547" width="19" style="335" bestFit="1" customWidth="1"/>
    <col min="1548" max="1548" width="18" style="335" bestFit="1" customWidth="1"/>
    <col min="1549" max="1549" width="9.140625" style="335"/>
    <col min="1550" max="1550" width="16.42578125" style="335" bestFit="1" customWidth="1"/>
    <col min="1551" max="1792" width="9.140625" style="335"/>
    <col min="1793" max="1793" width="6.42578125" style="335" customWidth="1"/>
    <col min="1794" max="1794" width="12.28515625" style="335" bestFit="1" customWidth="1"/>
    <col min="1795" max="1795" width="70.85546875" style="335" customWidth="1"/>
    <col min="1796" max="1796" width="8.85546875" style="335" customWidth="1"/>
    <col min="1797" max="1797" width="15.140625" style="335" customWidth="1"/>
    <col min="1798" max="1798" width="14.5703125" style="335" customWidth="1"/>
    <col min="1799" max="1799" width="14.28515625" style="335" bestFit="1" customWidth="1"/>
    <col min="1800" max="1800" width="8" style="335" customWidth="1"/>
    <col min="1801" max="1801" width="16.5703125" style="335" bestFit="1" customWidth="1"/>
    <col min="1802" max="1802" width="26.5703125" style="335" customWidth="1"/>
    <col min="1803" max="1803" width="19" style="335" bestFit="1" customWidth="1"/>
    <col min="1804" max="1804" width="18" style="335" bestFit="1" customWidth="1"/>
    <col min="1805" max="1805" width="9.140625" style="335"/>
    <col min="1806" max="1806" width="16.42578125" style="335" bestFit="1" customWidth="1"/>
    <col min="1807" max="2048" width="9.140625" style="335"/>
    <col min="2049" max="2049" width="6.42578125" style="335" customWidth="1"/>
    <col min="2050" max="2050" width="12.28515625" style="335" bestFit="1" customWidth="1"/>
    <col min="2051" max="2051" width="70.85546875" style="335" customWidth="1"/>
    <col min="2052" max="2052" width="8.85546875" style="335" customWidth="1"/>
    <col min="2053" max="2053" width="15.140625" style="335" customWidth="1"/>
    <col min="2054" max="2054" width="14.5703125" style="335" customWidth="1"/>
    <col min="2055" max="2055" width="14.28515625" style="335" bestFit="1" customWidth="1"/>
    <col min="2056" max="2056" width="8" style="335" customWidth="1"/>
    <col min="2057" max="2057" width="16.5703125" style="335" bestFit="1" customWidth="1"/>
    <col min="2058" max="2058" width="26.5703125" style="335" customWidth="1"/>
    <col min="2059" max="2059" width="19" style="335" bestFit="1" customWidth="1"/>
    <col min="2060" max="2060" width="18" style="335" bestFit="1" customWidth="1"/>
    <col min="2061" max="2061" width="9.140625" style="335"/>
    <col min="2062" max="2062" width="16.42578125" style="335" bestFit="1" customWidth="1"/>
    <col min="2063" max="2304" width="9.140625" style="335"/>
    <col min="2305" max="2305" width="6.42578125" style="335" customWidth="1"/>
    <col min="2306" max="2306" width="12.28515625" style="335" bestFit="1" customWidth="1"/>
    <col min="2307" max="2307" width="70.85546875" style="335" customWidth="1"/>
    <col min="2308" max="2308" width="8.85546875" style="335" customWidth="1"/>
    <col min="2309" max="2309" width="15.140625" style="335" customWidth="1"/>
    <col min="2310" max="2310" width="14.5703125" style="335" customWidth="1"/>
    <col min="2311" max="2311" width="14.28515625" style="335" bestFit="1" customWidth="1"/>
    <col min="2312" max="2312" width="8" style="335" customWidth="1"/>
    <col min="2313" max="2313" width="16.5703125" style="335" bestFit="1" customWidth="1"/>
    <col min="2314" max="2314" width="26.5703125" style="335" customWidth="1"/>
    <col min="2315" max="2315" width="19" style="335" bestFit="1" customWidth="1"/>
    <col min="2316" max="2316" width="18" style="335" bestFit="1" customWidth="1"/>
    <col min="2317" max="2317" width="9.140625" style="335"/>
    <col min="2318" max="2318" width="16.42578125" style="335" bestFit="1" customWidth="1"/>
    <col min="2319" max="2560" width="9.140625" style="335"/>
    <col min="2561" max="2561" width="6.42578125" style="335" customWidth="1"/>
    <col min="2562" max="2562" width="12.28515625" style="335" bestFit="1" customWidth="1"/>
    <col min="2563" max="2563" width="70.85546875" style="335" customWidth="1"/>
    <col min="2564" max="2564" width="8.85546875" style="335" customWidth="1"/>
    <col min="2565" max="2565" width="15.140625" style="335" customWidth="1"/>
    <col min="2566" max="2566" width="14.5703125" style="335" customWidth="1"/>
    <col min="2567" max="2567" width="14.28515625" style="335" bestFit="1" customWidth="1"/>
    <col min="2568" max="2568" width="8" style="335" customWidth="1"/>
    <col min="2569" max="2569" width="16.5703125" style="335" bestFit="1" customWidth="1"/>
    <col min="2570" max="2570" width="26.5703125" style="335" customWidth="1"/>
    <col min="2571" max="2571" width="19" style="335" bestFit="1" customWidth="1"/>
    <col min="2572" max="2572" width="18" style="335" bestFit="1" customWidth="1"/>
    <col min="2573" max="2573" width="9.140625" style="335"/>
    <col min="2574" max="2574" width="16.42578125" style="335" bestFit="1" customWidth="1"/>
    <col min="2575" max="2816" width="9.140625" style="335"/>
    <col min="2817" max="2817" width="6.42578125" style="335" customWidth="1"/>
    <col min="2818" max="2818" width="12.28515625" style="335" bestFit="1" customWidth="1"/>
    <col min="2819" max="2819" width="70.85546875" style="335" customWidth="1"/>
    <col min="2820" max="2820" width="8.85546875" style="335" customWidth="1"/>
    <col min="2821" max="2821" width="15.140625" style="335" customWidth="1"/>
    <col min="2822" max="2822" width="14.5703125" style="335" customWidth="1"/>
    <col min="2823" max="2823" width="14.28515625" style="335" bestFit="1" customWidth="1"/>
    <col min="2824" max="2824" width="8" style="335" customWidth="1"/>
    <col min="2825" max="2825" width="16.5703125" style="335" bestFit="1" customWidth="1"/>
    <col min="2826" max="2826" width="26.5703125" style="335" customWidth="1"/>
    <col min="2827" max="2827" width="19" style="335" bestFit="1" customWidth="1"/>
    <col min="2828" max="2828" width="18" style="335" bestFit="1" customWidth="1"/>
    <col min="2829" max="2829" width="9.140625" style="335"/>
    <col min="2830" max="2830" width="16.42578125" style="335" bestFit="1" customWidth="1"/>
    <col min="2831" max="3072" width="9.140625" style="335"/>
    <col min="3073" max="3073" width="6.42578125" style="335" customWidth="1"/>
    <col min="3074" max="3074" width="12.28515625" style="335" bestFit="1" customWidth="1"/>
    <col min="3075" max="3075" width="70.85546875" style="335" customWidth="1"/>
    <col min="3076" max="3076" width="8.85546875" style="335" customWidth="1"/>
    <col min="3077" max="3077" width="15.140625" style="335" customWidth="1"/>
    <col min="3078" max="3078" width="14.5703125" style="335" customWidth="1"/>
    <col min="3079" max="3079" width="14.28515625" style="335" bestFit="1" customWidth="1"/>
    <col min="3080" max="3080" width="8" style="335" customWidth="1"/>
    <col min="3081" max="3081" width="16.5703125" style="335" bestFit="1" customWidth="1"/>
    <col min="3082" max="3082" width="26.5703125" style="335" customWidth="1"/>
    <col min="3083" max="3083" width="19" style="335" bestFit="1" customWidth="1"/>
    <col min="3084" max="3084" width="18" style="335" bestFit="1" customWidth="1"/>
    <col min="3085" max="3085" width="9.140625" style="335"/>
    <col min="3086" max="3086" width="16.42578125" style="335" bestFit="1" customWidth="1"/>
    <col min="3087" max="3328" width="9.140625" style="335"/>
    <col min="3329" max="3329" width="6.42578125" style="335" customWidth="1"/>
    <col min="3330" max="3330" width="12.28515625" style="335" bestFit="1" customWidth="1"/>
    <col min="3331" max="3331" width="70.85546875" style="335" customWidth="1"/>
    <col min="3332" max="3332" width="8.85546875" style="335" customWidth="1"/>
    <col min="3333" max="3333" width="15.140625" style="335" customWidth="1"/>
    <col min="3334" max="3334" width="14.5703125" style="335" customWidth="1"/>
    <col min="3335" max="3335" width="14.28515625" style="335" bestFit="1" customWidth="1"/>
    <col min="3336" max="3336" width="8" style="335" customWidth="1"/>
    <col min="3337" max="3337" width="16.5703125" style="335" bestFit="1" customWidth="1"/>
    <col min="3338" max="3338" width="26.5703125" style="335" customWidth="1"/>
    <col min="3339" max="3339" width="19" style="335" bestFit="1" customWidth="1"/>
    <col min="3340" max="3340" width="18" style="335" bestFit="1" customWidth="1"/>
    <col min="3341" max="3341" width="9.140625" style="335"/>
    <col min="3342" max="3342" width="16.42578125" style="335" bestFit="1" customWidth="1"/>
    <col min="3343" max="3584" width="9.140625" style="335"/>
    <col min="3585" max="3585" width="6.42578125" style="335" customWidth="1"/>
    <col min="3586" max="3586" width="12.28515625" style="335" bestFit="1" customWidth="1"/>
    <col min="3587" max="3587" width="70.85546875" style="335" customWidth="1"/>
    <col min="3588" max="3588" width="8.85546875" style="335" customWidth="1"/>
    <col min="3589" max="3589" width="15.140625" style="335" customWidth="1"/>
    <col min="3590" max="3590" width="14.5703125" style="335" customWidth="1"/>
    <col min="3591" max="3591" width="14.28515625" style="335" bestFit="1" customWidth="1"/>
    <col min="3592" max="3592" width="8" style="335" customWidth="1"/>
    <col min="3593" max="3593" width="16.5703125" style="335" bestFit="1" customWidth="1"/>
    <col min="3594" max="3594" width="26.5703125" style="335" customWidth="1"/>
    <col min="3595" max="3595" width="19" style="335" bestFit="1" customWidth="1"/>
    <col min="3596" max="3596" width="18" style="335" bestFit="1" customWidth="1"/>
    <col min="3597" max="3597" width="9.140625" style="335"/>
    <col min="3598" max="3598" width="16.42578125" style="335" bestFit="1" customWidth="1"/>
    <col min="3599" max="3840" width="9.140625" style="335"/>
    <col min="3841" max="3841" width="6.42578125" style="335" customWidth="1"/>
    <col min="3842" max="3842" width="12.28515625" style="335" bestFit="1" customWidth="1"/>
    <col min="3843" max="3843" width="70.85546875" style="335" customWidth="1"/>
    <col min="3844" max="3844" width="8.85546875" style="335" customWidth="1"/>
    <col min="3845" max="3845" width="15.140625" style="335" customWidth="1"/>
    <col min="3846" max="3846" width="14.5703125" style="335" customWidth="1"/>
    <col min="3847" max="3847" width="14.28515625" style="335" bestFit="1" customWidth="1"/>
    <col min="3848" max="3848" width="8" style="335" customWidth="1"/>
    <col min="3849" max="3849" width="16.5703125" style="335" bestFit="1" customWidth="1"/>
    <col min="3850" max="3850" width="26.5703125" style="335" customWidth="1"/>
    <col min="3851" max="3851" width="19" style="335" bestFit="1" customWidth="1"/>
    <col min="3852" max="3852" width="18" style="335" bestFit="1" customWidth="1"/>
    <col min="3853" max="3853" width="9.140625" style="335"/>
    <col min="3854" max="3854" width="16.42578125" style="335" bestFit="1" customWidth="1"/>
    <col min="3855" max="4096" width="9.140625" style="335"/>
    <col min="4097" max="4097" width="6.42578125" style="335" customWidth="1"/>
    <col min="4098" max="4098" width="12.28515625" style="335" bestFit="1" customWidth="1"/>
    <col min="4099" max="4099" width="70.85546875" style="335" customWidth="1"/>
    <col min="4100" max="4100" width="8.85546875" style="335" customWidth="1"/>
    <col min="4101" max="4101" width="15.140625" style="335" customWidth="1"/>
    <col min="4102" max="4102" width="14.5703125" style="335" customWidth="1"/>
    <col min="4103" max="4103" width="14.28515625" style="335" bestFit="1" customWidth="1"/>
    <col min="4104" max="4104" width="8" style="335" customWidth="1"/>
    <col min="4105" max="4105" width="16.5703125" style="335" bestFit="1" customWidth="1"/>
    <col min="4106" max="4106" width="26.5703125" style="335" customWidth="1"/>
    <col min="4107" max="4107" width="19" style="335" bestFit="1" customWidth="1"/>
    <col min="4108" max="4108" width="18" style="335" bestFit="1" customWidth="1"/>
    <col min="4109" max="4109" width="9.140625" style="335"/>
    <col min="4110" max="4110" width="16.42578125" style="335" bestFit="1" customWidth="1"/>
    <col min="4111" max="4352" width="9.140625" style="335"/>
    <col min="4353" max="4353" width="6.42578125" style="335" customWidth="1"/>
    <col min="4354" max="4354" width="12.28515625" style="335" bestFit="1" customWidth="1"/>
    <col min="4355" max="4355" width="70.85546875" style="335" customWidth="1"/>
    <col min="4356" max="4356" width="8.85546875" style="335" customWidth="1"/>
    <col min="4357" max="4357" width="15.140625" style="335" customWidth="1"/>
    <col min="4358" max="4358" width="14.5703125" style="335" customWidth="1"/>
    <col min="4359" max="4359" width="14.28515625" style="335" bestFit="1" customWidth="1"/>
    <col min="4360" max="4360" width="8" style="335" customWidth="1"/>
    <col min="4361" max="4361" width="16.5703125" style="335" bestFit="1" customWidth="1"/>
    <col min="4362" max="4362" width="26.5703125" style="335" customWidth="1"/>
    <col min="4363" max="4363" width="19" style="335" bestFit="1" customWidth="1"/>
    <col min="4364" max="4364" width="18" style="335" bestFit="1" customWidth="1"/>
    <col min="4365" max="4365" width="9.140625" style="335"/>
    <col min="4366" max="4366" width="16.42578125" style="335" bestFit="1" customWidth="1"/>
    <col min="4367" max="4608" width="9.140625" style="335"/>
    <col min="4609" max="4609" width="6.42578125" style="335" customWidth="1"/>
    <col min="4610" max="4610" width="12.28515625" style="335" bestFit="1" customWidth="1"/>
    <col min="4611" max="4611" width="70.85546875" style="335" customWidth="1"/>
    <col min="4612" max="4612" width="8.85546875" style="335" customWidth="1"/>
    <col min="4613" max="4613" width="15.140625" style="335" customWidth="1"/>
    <col min="4614" max="4614" width="14.5703125" style="335" customWidth="1"/>
    <col min="4615" max="4615" width="14.28515625" style="335" bestFit="1" customWidth="1"/>
    <col min="4616" max="4616" width="8" style="335" customWidth="1"/>
    <col min="4617" max="4617" width="16.5703125" style="335" bestFit="1" customWidth="1"/>
    <col min="4618" max="4618" width="26.5703125" style="335" customWidth="1"/>
    <col min="4619" max="4619" width="19" style="335" bestFit="1" customWidth="1"/>
    <col min="4620" max="4620" width="18" style="335" bestFit="1" customWidth="1"/>
    <col min="4621" max="4621" width="9.140625" style="335"/>
    <col min="4622" max="4622" width="16.42578125" style="335" bestFit="1" customWidth="1"/>
    <col min="4623" max="4864" width="9.140625" style="335"/>
    <col min="4865" max="4865" width="6.42578125" style="335" customWidth="1"/>
    <col min="4866" max="4866" width="12.28515625" style="335" bestFit="1" customWidth="1"/>
    <col min="4867" max="4867" width="70.85546875" style="335" customWidth="1"/>
    <col min="4868" max="4868" width="8.85546875" style="335" customWidth="1"/>
    <col min="4869" max="4869" width="15.140625" style="335" customWidth="1"/>
    <col min="4870" max="4870" width="14.5703125" style="335" customWidth="1"/>
    <col min="4871" max="4871" width="14.28515625" style="335" bestFit="1" customWidth="1"/>
    <col min="4872" max="4872" width="8" style="335" customWidth="1"/>
    <col min="4873" max="4873" width="16.5703125" style="335" bestFit="1" customWidth="1"/>
    <col min="4874" max="4874" width="26.5703125" style="335" customWidth="1"/>
    <col min="4875" max="4875" width="19" style="335" bestFit="1" customWidth="1"/>
    <col min="4876" max="4876" width="18" style="335" bestFit="1" customWidth="1"/>
    <col min="4877" max="4877" width="9.140625" style="335"/>
    <col min="4878" max="4878" width="16.42578125" style="335" bestFit="1" customWidth="1"/>
    <col min="4879" max="5120" width="9.140625" style="335"/>
    <col min="5121" max="5121" width="6.42578125" style="335" customWidth="1"/>
    <col min="5122" max="5122" width="12.28515625" style="335" bestFit="1" customWidth="1"/>
    <col min="5123" max="5123" width="70.85546875" style="335" customWidth="1"/>
    <col min="5124" max="5124" width="8.85546875" style="335" customWidth="1"/>
    <col min="5125" max="5125" width="15.140625" style="335" customWidth="1"/>
    <col min="5126" max="5126" width="14.5703125" style="335" customWidth="1"/>
    <col min="5127" max="5127" width="14.28515625" style="335" bestFit="1" customWidth="1"/>
    <col min="5128" max="5128" width="8" style="335" customWidth="1"/>
    <col min="5129" max="5129" width="16.5703125" style="335" bestFit="1" customWidth="1"/>
    <col min="5130" max="5130" width="26.5703125" style="335" customWidth="1"/>
    <col min="5131" max="5131" width="19" style="335" bestFit="1" customWidth="1"/>
    <col min="5132" max="5132" width="18" style="335" bestFit="1" customWidth="1"/>
    <col min="5133" max="5133" width="9.140625" style="335"/>
    <col min="5134" max="5134" width="16.42578125" style="335" bestFit="1" customWidth="1"/>
    <col min="5135" max="5376" width="9.140625" style="335"/>
    <col min="5377" max="5377" width="6.42578125" style="335" customWidth="1"/>
    <col min="5378" max="5378" width="12.28515625" style="335" bestFit="1" customWidth="1"/>
    <col min="5379" max="5379" width="70.85546875" style="335" customWidth="1"/>
    <col min="5380" max="5380" width="8.85546875" style="335" customWidth="1"/>
    <col min="5381" max="5381" width="15.140625" style="335" customWidth="1"/>
    <col min="5382" max="5382" width="14.5703125" style="335" customWidth="1"/>
    <col min="5383" max="5383" width="14.28515625" style="335" bestFit="1" customWidth="1"/>
    <col min="5384" max="5384" width="8" style="335" customWidth="1"/>
    <col min="5385" max="5385" width="16.5703125" style="335" bestFit="1" customWidth="1"/>
    <col min="5386" max="5386" width="26.5703125" style="335" customWidth="1"/>
    <col min="5387" max="5387" width="19" style="335" bestFit="1" customWidth="1"/>
    <col min="5388" max="5388" width="18" style="335" bestFit="1" customWidth="1"/>
    <col min="5389" max="5389" width="9.140625" style="335"/>
    <col min="5390" max="5390" width="16.42578125" style="335" bestFit="1" customWidth="1"/>
    <col min="5391" max="5632" width="9.140625" style="335"/>
    <col min="5633" max="5633" width="6.42578125" style="335" customWidth="1"/>
    <col min="5634" max="5634" width="12.28515625" style="335" bestFit="1" customWidth="1"/>
    <col min="5635" max="5635" width="70.85546875" style="335" customWidth="1"/>
    <col min="5636" max="5636" width="8.85546875" style="335" customWidth="1"/>
    <col min="5637" max="5637" width="15.140625" style="335" customWidth="1"/>
    <col min="5638" max="5638" width="14.5703125" style="335" customWidth="1"/>
    <col min="5639" max="5639" width="14.28515625" style="335" bestFit="1" customWidth="1"/>
    <col min="5640" max="5640" width="8" style="335" customWidth="1"/>
    <col min="5641" max="5641" width="16.5703125" style="335" bestFit="1" customWidth="1"/>
    <col min="5642" max="5642" width="26.5703125" style="335" customWidth="1"/>
    <col min="5643" max="5643" width="19" style="335" bestFit="1" customWidth="1"/>
    <col min="5644" max="5644" width="18" style="335" bestFit="1" customWidth="1"/>
    <col min="5645" max="5645" width="9.140625" style="335"/>
    <col min="5646" max="5646" width="16.42578125" style="335" bestFit="1" customWidth="1"/>
    <col min="5647" max="5888" width="9.140625" style="335"/>
    <col min="5889" max="5889" width="6.42578125" style="335" customWidth="1"/>
    <col min="5890" max="5890" width="12.28515625" style="335" bestFit="1" customWidth="1"/>
    <col min="5891" max="5891" width="70.85546875" style="335" customWidth="1"/>
    <col min="5892" max="5892" width="8.85546875" style="335" customWidth="1"/>
    <col min="5893" max="5893" width="15.140625" style="335" customWidth="1"/>
    <col min="5894" max="5894" width="14.5703125" style="335" customWidth="1"/>
    <col min="5895" max="5895" width="14.28515625" style="335" bestFit="1" customWidth="1"/>
    <col min="5896" max="5896" width="8" style="335" customWidth="1"/>
    <col min="5897" max="5897" width="16.5703125" style="335" bestFit="1" customWidth="1"/>
    <col min="5898" max="5898" width="26.5703125" style="335" customWidth="1"/>
    <col min="5899" max="5899" width="19" style="335" bestFit="1" customWidth="1"/>
    <col min="5900" max="5900" width="18" style="335" bestFit="1" customWidth="1"/>
    <col min="5901" max="5901" width="9.140625" style="335"/>
    <col min="5902" max="5902" width="16.42578125" style="335" bestFit="1" customWidth="1"/>
    <col min="5903" max="6144" width="9.140625" style="335"/>
    <col min="6145" max="6145" width="6.42578125" style="335" customWidth="1"/>
    <col min="6146" max="6146" width="12.28515625" style="335" bestFit="1" customWidth="1"/>
    <col min="6147" max="6147" width="70.85546875" style="335" customWidth="1"/>
    <col min="6148" max="6148" width="8.85546875" style="335" customWidth="1"/>
    <col min="6149" max="6149" width="15.140625" style="335" customWidth="1"/>
    <col min="6150" max="6150" width="14.5703125" style="335" customWidth="1"/>
    <col min="6151" max="6151" width="14.28515625" style="335" bestFit="1" customWidth="1"/>
    <col min="6152" max="6152" width="8" style="335" customWidth="1"/>
    <col min="6153" max="6153" width="16.5703125" style="335" bestFit="1" customWidth="1"/>
    <col min="6154" max="6154" width="26.5703125" style="335" customWidth="1"/>
    <col min="6155" max="6155" width="19" style="335" bestFit="1" customWidth="1"/>
    <col min="6156" max="6156" width="18" style="335" bestFit="1" customWidth="1"/>
    <col min="6157" max="6157" width="9.140625" style="335"/>
    <col min="6158" max="6158" width="16.42578125" style="335" bestFit="1" customWidth="1"/>
    <col min="6159" max="6400" width="9.140625" style="335"/>
    <col min="6401" max="6401" width="6.42578125" style="335" customWidth="1"/>
    <col min="6402" max="6402" width="12.28515625" style="335" bestFit="1" customWidth="1"/>
    <col min="6403" max="6403" width="70.85546875" style="335" customWidth="1"/>
    <col min="6404" max="6404" width="8.85546875" style="335" customWidth="1"/>
    <col min="6405" max="6405" width="15.140625" style="335" customWidth="1"/>
    <col min="6406" max="6406" width="14.5703125" style="335" customWidth="1"/>
    <col min="6407" max="6407" width="14.28515625" style="335" bestFit="1" customWidth="1"/>
    <col min="6408" max="6408" width="8" style="335" customWidth="1"/>
    <col min="6409" max="6409" width="16.5703125" style="335" bestFit="1" customWidth="1"/>
    <col min="6410" max="6410" width="26.5703125" style="335" customWidth="1"/>
    <col min="6411" max="6411" width="19" style="335" bestFit="1" customWidth="1"/>
    <col min="6412" max="6412" width="18" style="335" bestFit="1" customWidth="1"/>
    <col min="6413" max="6413" width="9.140625" style="335"/>
    <col min="6414" max="6414" width="16.42578125" style="335" bestFit="1" customWidth="1"/>
    <col min="6415" max="6656" width="9.140625" style="335"/>
    <col min="6657" max="6657" width="6.42578125" style="335" customWidth="1"/>
    <col min="6658" max="6658" width="12.28515625" style="335" bestFit="1" customWidth="1"/>
    <col min="6659" max="6659" width="70.85546875" style="335" customWidth="1"/>
    <col min="6660" max="6660" width="8.85546875" style="335" customWidth="1"/>
    <col min="6661" max="6661" width="15.140625" style="335" customWidth="1"/>
    <col min="6662" max="6662" width="14.5703125" style="335" customWidth="1"/>
    <col min="6663" max="6663" width="14.28515625" style="335" bestFit="1" customWidth="1"/>
    <col min="6664" max="6664" width="8" style="335" customWidth="1"/>
    <col min="6665" max="6665" width="16.5703125" style="335" bestFit="1" customWidth="1"/>
    <col min="6666" max="6666" width="26.5703125" style="335" customWidth="1"/>
    <col min="6667" max="6667" width="19" style="335" bestFit="1" customWidth="1"/>
    <col min="6668" max="6668" width="18" style="335" bestFit="1" customWidth="1"/>
    <col min="6669" max="6669" width="9.140625" style="335"/>
    <col min="6670" max="6670" width="16.42578125" style="335" bestFit="1" customWidth="1"/>
    <col min="6671" max="6912" width="9.140625" style="335"/>
    <col min="6913" max="6913" width="6.42578125" style="335" customWidth="1"/>
    <col min="6914" max="6914" width="12.28515625" style="335" bestFit="1" customWidth="1"/>
    <col min="6915" max="6915" width="70.85546875" style="335" customWidth="1"/>
    <col min="6916" max="6916" width="8.85546875" style="335" customWidth="1"/>
    <col min="6917" max="6917" width="15.140625" style="335" customWidth="1"/>
    <col min="6918" max="6918" width="14.5703125" style="335" customWidth="1"/>
    <col min="6919" max="6919" width="14.28515625" style="335" bestFit="1" customWidth="1"/>
    <col min="6920" max="6920" width="8" style="335" customWidth="1"/>
    <col min="6921" max="6921" width="16.5703125" style="335" bestFit="1" customWidth="1"/>
    <col min="6922" max="6922" width="26.5703125" style="335" customWidth="1"/>
    <col min="6923" max="6923" width="19" style="335" bestFit="1" customWidth="1"/>
    <col min="6924" max="6924" width="18" style="335" bestFit="1" customWidth="1"/>
    <col min="6925" max="6925" width="9.140625" style="335"/>
    <col min="6926" max="6926" width="16.42578125" style="335" bestFit="1" customWidth="1"/>
    <col min="6927" max="7168" width="9.140625" style="335"/>
    <col min="7169" max="7169" width="6.42578125" style="335" customWidth="1"/>
    <col min="7170" max="7170" width="12.28515625" style="335" bestFit="1" customWidth="1"/>
    <col min="7171" max="7171" width="70.85546875" style="335" customWidth="1"/>
    <col min="7172" max="7172" width="8.85546875" style="335" customWidth="1"/>
    <col min="7173" max="7173" width="15.140625" style="335" customWidth="1"/>
    <col min="7174" max="7174" width="14.5703125" style="335" customWidth="1"/>
    <col min="7175" max="7175" width="14.28515625" style="335" bestFit="1" customWidth="1"/>
    <col min="7176" max="7176" width="8" style="335" customWidth="1"/>
    <col min="7177" max="7177" width="16.5703125" style="335" bestFit="1" customWidth="1"/>
    <col min="7178" max="7178" width="26.5703125" style="335" customWidth="1"/>
    <col min="7179" max="7179" width="19" style="335" bestFit="1" customWidth="1"/>
    <col min="7180" max="7180" width="18" style="335" bestFit="1" customWidth="1"/>
    <col min="7181" max="7181" width="9.140625" style="335"/>
    <col min="7182" max="7182" width="16.42578125" style="335" bestFit="1" customWidth="1"/>
    <col min="7183" max="7424" width="9.140625" style="335"/>
    <col min="7425" max="7425" width="6.42578125" style="335" customWidth="1"/>
    <col min="7426" max="7426" width="12.28515625" style="335" bestFit="1" customWidth="1"/>
    <col min="7427" max="7427" width="70.85546875" style="335" customWidth="1"/>
    <col min="7428" max="7428" width="8.85546875" style="335" customWidth="1"/>
    <col min="7429" max="7429" width="15.140625" style="335" customWidth="1"/>
    <col min="7430" max="7430" width="14.5703125" style="335" customWidth="1"/>
    <col min="7431" max="7431" width="14.28515625" style="335" bestFit="1" customWidth="1"/>
    <col min="7432" max="7432" width="8" style="335" customWidth="1"/>
    <col min="7433" max="7433" width="16.5703125" style="335" bestFit="1" customWidth="1"/>
    <col min="7434" max="7434" width="26.5703125" style="335" customWidth="1"/>
    <col min="7435" max="7435" width="19" style="335" bestFit="1" customWidth="1"/>
    <col min="7436" max="7436" width="18" style="335" bestFit="1" customWidth="1"/>
    <col min="7437" max="7437" width="9.140625" style="335"/>
    <col min="7438" max="7438" width="16.42578125" style="335" bestFit="1" customWidth="1"/>
    <col min="7439" max="7680" width="9.140625" style="335"/>
    <col min="7681" max="7681" width="6.42578125" style="335" customWidth="1"/>
    <col min="7682" max="7682" width="12.28515625" style="335" bestFit="1" customWidth="1"/>
    <col min="7683" max="7683" width="70.85546875" style="335" customWidth="1"/>
    <col min="7684" max="7684" width="8.85546875" style="335" customWidth="1"/>
    <col min="7685" max="7685" width="15.140625" style="335" customWidth="1"/>
    <col min="7686" max="7686" width="14.5703125" style="335" customWidth="1"/>
    <col min="7687" max="7687" width="14.28515625" style="335" bestFit="1" customWidth="1"/>
    <col min="7688" max="7688" width="8" style="335" customWidth="1"/>
    <col min="7689" max="7689" width="16.5703125" style="335" bestFit="1" customWidth="1"/>
    <col min="7690" max="7690" width="26.5703125" style="335" customWidth="1"/>
    <col min="7691" max="7691" width="19" style="335" bestFit="1" customWidth="1"/>
    <col min="7692" max="7692" width="18" style="335" bestFit="1" customWidth="1"/>
    <col min="7693" max="7693" width="9.140625" style="335"/>
    <col min="7694" max="7694" width="16.42578125" style="335" bestFit="1" customWidth="1"/>
    <col min="7695" max="7936" width="9.140625" style="335"/>
    <col min="7937" max="7937" width="6.42578125" style="335" customWidth="1"/>
    <col min="7938" max="7938" width="12.28515625" style="335" bestFit="1" customWidth="1"/>
    <col min="7939" max="7939" width="70.85546875" style="335" customWidth="1"/>
    <col min="7940" max="7940" width="8.85546875" style="335" customWidth="1"/>
    <col min="7941" max="7941" width="15.140625" style="335" customWidth="1"/>
    <col min="7942" max="7942" width="14.5703125" style="335" customWidth="1"/>
    <col min="7943" max="7943" width="14.28515625" style="335" bestFit="1" customWidth="1"/>
    <col min="7944" max="7944" width="8" style="335" customWidth="1"/>
    <col min="7945" max="7945" width="16.5703125" style="335" bestFit="1" customWidth="1"/>
    <col min="7946" max="7946" width="26.5703125" style="335" customWidth="1"/>
    <col min="7947" max="7947" width="19" style="335" bestFit="1" customWidth="1"/>
    <col min="7948" max="7948" width="18" style="335" bestFit="1" customWidth="1"/>
    <col min="7949" max="7949" width="9.140625" style="335"/>
    <col min="7950" max="7950" width="16.42578125" style="335" bestFit="1" customWidth="1"/>
    <col min="7951" max="8192" width="9.140625" style="335"/>
    <col min="8193" max="8193" width="6.42578125" style="335" customWidth="1"/>
    <col min="8194" max="8194" width="12.28515625" style="335" bestFit="1" customWidth="1"/>
    <col min="8195" max="8195" width="70.85546875" style="335" customWidth="1"/>
    <col min="8196" max="8196" width="8.85546875" style="335" customWidth="1"/>
    <col min="8197" max="8197" width="15.140625" style="335" customWidth="1"/>
    <col min="8198" max="8198" width="14.5703125" style="335" customWidth="1"/>
    <col min="8199" max="8199" width="14.28515625" style="335" bestFit="1" customWidth="1"/>
    <col min="8200" max="8200" width="8" style="335" customWidth="1"/>
    <col min="8201" max="8201" width="16.5703125" style="335" bestFit="1" customWidth="1"/>
    <col min="8202" max="8202" width="26.5703125" style="335" customWidth="1"/>
    <col min="8203" max="8203" width="19" style="335" bestFit="1" customWidth="1"/>
    <col min="8204" max="8204" width="18" style="335" bestFit="1" customWidth="1"/>
    <col min="8205" max="8205" width="9.140625" style="335"/>
    <col min="8206" max="8206" width="16.42578125" style="335" bestFit="1" customWidth="1"/>
    <col min="8207" max="8448" width="9.140625" style="335"/>
    <col min="8449" max="8449" width="6.42578125" style="335" customWidth="1"/>
    <col min="8450" max="8450" width="12.28515625" style="335" bestFit="1" customWidth="1"/>
    <col min="8451" max="8451" width="70.85546875" style="335" customWidth="1"/>
    <col min="8452" max="8452" width="8.85546875" style="335" customWidth="1"/>
    <col min="8453" max="8453" width="15.140625" style="335" customWidth="1"/>
    <col min="8454" max="8454" width="14.5703125" style="335" customWidth="1"/>
    <col min="8455" max="8455" width="14.28515625" style="335" bestFit="1" customWidth="1"/>
    <col min="8456" max="8456" width="8" style="335" customWidth="1"/>
    <col min="8457" max="8457" width="16.5703125" style="335" bestFit="1" customWidth="1"/>
    <col min="8458" max="8458" width="26.5703125" style="335" customWidth="1"/>
    <col min="8459" max="8459" width="19" style="335" bestFit="1" customWidth="1"/>
    <col min="8460" max="8460" width="18" style="335" bestFit="1" customWidth="1"/>
    <col min="8461" max="8461" width="9.140625" style="335"/>
    <col min="8462" max="8462" width="16.42578125" style="335" bestFit="1" customWidth="1"/>
    <col min="8463" max="8704" width="9.140625" style="335"/>
    <col min="8705" max="8705" width="6.42578125" style="335" customWidth="1"/>
    <col min="8706" max="8706" width="12.28515625" style="335" bestFit="1" customWidth="1"/>
    <col min="8707" max="8707" width="70.85546875" style="335" customWidth="1"/>
    <col min="8708" max="8708" width="8.85546875" style="335" customWidth="1"/>
    <col min="8709" max="8709" width="15.140625" style="335" customWidth="1"/>
    <col min="8710" max="8710" width="14.5703125" style="335" customWidth="1"/>
    <col min="8711" max="8711" width="14.28515625" style="335" bestFit="1" customWidth="1"/>
    <col min="8712" max="8712" width="8" style="335" customWidth="1"/>
    <col min="8713" max="8713" width="16.5703125" style="335" bestFit="1" customWidth="1"/>
    <col min="8714" max="8714" width="26.5703125" style="335" customWidth="1"/>
    <col min="8715" max="8715" width="19" style="335" bestFit="1" customWidth="1"/>
    <col min="8716" max="8716" width="18" style="335" bestFit="1" customWidth="1"/>
    <col min="8717" max="8717" width="9.140625" style="335"/>
    <col min="8718" max="8718" width="16.42578125" style="335" bestFit="1" customWidth="1"/>
    <col min="8719" max="8960" width="9.140625" style="335"/>
    <col min="8961" max="8961" width="6.42578125" style="335" customWidth="1"/>
    <col min="8962" max="8962" width="12.28515625" style="335" bestFit="1" customWidth="1"/>
    <col min="8963" max="8963" width="70.85546875" style="335" customWidth="1"/>
    <col min="8964" max="8964" width="8.85546875" style="335" customWidth="1"/>
    <col min="8965" max="8965" width="15.140625" style="335" customWidth="1"/>
    <col min="8966" max="8966" width="14.5703125" style="335" customWidth="1"/>
    <col min="8967" max="8967" width="14.28515625" style="335" bestFit="1" customWidth="1"/>
    <col min="8968" max="8968" width="8" style="335" customWidth="1"/>
    <col min="8969" max="8969" width="16.5703125" style="335" bestFit="1" customWidth="1"/>
    <col min="8970" max="8970" width="26.5703125" style="335" customWidth="1"/>
    <col min="8971" max="8971" width="19" style="335" bestFit="1" customWidth="1"/>
    <col min="8972" max="8972" width="18" style="335" bestFit="1" customWidth="1"/>
    <col min="8973" max="8973" width="9.140625" style="335"/>
    <col min="8974" max="8974" width="16.42578125" style="335" bestFit="1" customWidth="1"/>
    <col min="8975" max="9216" width="9.140625" style="335"/>
    <col min="9217" max="9217" width="6.42578125" style="335" customWidth="1"/>
    <col min="9218" max="9218" width="12.28515625" style="335" bestFit="1" customWidth="1"/>
    <col min="9219" max="9219" width="70.85546875" style="335" customWidth="1"/>
    <col min="9220" max="9220" width="8.85546875" style="335" customWidth="1"/>
    <col min="9221" max="9221" width="15.140625" style="335" customWidth="1"/>
    <col min="9222" max="9222" width="14.5703125" style="335" customWidth="1"/>
    <col min="9223" max="9223" width="14.28515625" style="335" bestFit="1" customWidth="1"/>
    <col min="9224" max="9224" width="8" style="335" customWidth="1"/>
    <col min="9225" max="9225" width="16.5703125" style="335" bestFit="1" customWidth="1"/>
    <col min="9226" max="9226" width="26.5703125" style="335" customWidth="1"/>
    <col min="9227" max="9227" width="19" style="335" bestFit="1" customWidth="1"/>
    <col min="9228" max="9228" width="18" style="335" bestFit="1" customWidth="1"/>
    <col min="9229" max="9229" width="9.140625" style="335"/>
    <col min="9230" max="9230" width="16.42578125" style="335" bestFit="1" customWidth="1"/>
    <col min="9231" max="9472" width="9.140625" style="335"/>
    <col min="9473" max="9473" width="6.42578125" style="335" customWidth="1"/>
    <col min="9474" max="9474" width="12.28515625" style="335" bestFit="1" customWidth="1"/>
    <col min="9475" max="9475" width="70.85546875" style="335" customWidth="1"/>
    <col min="9476" max="9476" width="8.85546875" style="335" customWidth="1"/>
    <col min="9477" max="9477" width="15.140625" style="335" customWidth="1"/>
    <col min="9478" max="9478" width="14.5703125" style="335" customWidth="1"/>
    <col min="9479" max="9479" width="14.28515625" style="335" bestFit="1" customWidth="1"/>
    <col min="9480" max="9480" width="8" style="335" customWidth="1"/>
    <col min="9481" max="9481" width="16.5703125" style="335" bestFit="1" customWidth="1"/>
    <col min="9482" max="9482" width="26.5703125" style="335" customWidth="1"/>
    <col min="9483" max="9483" width="19" style="335" bestFit="1" customWidth="1"/>
    <col min="9484" max="9484" width="18" style="335" bestFit="1" customWidth="1"/>
    <col min="9485" max="9485" width="9.140625" style="335"/>
    <col min="9486" max="9486" width="16.42578125" style="335" bestFit="1" customWidth="1"/>
    <col min="9487" max="9728" width="9.140625" style="335"/>
    <col min="9729" max="9729" width="6.42578125" style="335" customWidth="1"/>
    <col min="9730" max="9730" width="12.28515625" style="335" bestFit="1" customWidth="1"/>
    <col min="9731" max="9731" width="70.85546875" style="335" customWidth="1"/>
    <col min="9732" max="9732" width="8.85546875" style="335" customWidth="1"/>
    <col min="9733" max="9733" width="15.140625" style="335" customWidth="1"/>
    <col min="9734" max="9734" width="14.5703125" style="335" customWidth="1"/>
    <col min="9735" max="9735" width="14.28515625" style="335" bestFit="1" customWidth="1"/>
    <col min="9736" max="9736" width="8" style="335" customWidth="1"/>
    <col min="9737" max="9737" width="16.5703125" style="335" bestFit="1" customWidth="1"/>
    <col min="9738" max="9738" width="26.5703125" style="335" customWidth="1"/>
    <col min="9739" max="9739" width="19" style="335" bestFit="1" customWidth="1"/>
    <col min="9740" max="9740" width="18" style="335" bestFit="1" customWidth="1"/>
    <col min="9741" max="9741" width="9.140625" style="335"/>
    <col min="9742" max="9742" width="16.42578125" style="335" bestFit="1" customWidth="1"/>
    <col min="9743" max="9984" width="9.140625" style="335"/>
    <col min="9985" max="9985" width="6.42578125" style="335" customWidth="1"/>
    <col min="9986" max="9986" width="12.28515625" style="335" bestFit="1" customWidth="1"/>
    <col min="9987" max="9987" width="70.85546875" style="335" customWidth="1"/>
    <col min="9988" max="9988" width="8.85546875" style="335" customWidth="1"/>
    <col min="9989" max="9989" width="15.140625" style="335" customWidth="1"/>
    <col min="9990" max="9990" width="14.5703125" style="335" customWidth="1"/>
    <col min="9991" max="9991" width="14.28515625" style="335" bestFit="1" customWidth="1"/>
    <col min="9992" max="9992" width="8" style="335" customWidth="1"/>
    <col min="9993" max="9993" width="16.5703125" style="335" bestFit="1" customWidth="1"/>
    <col min="9994" max="9994" width="26.5703125" style="335" customWidth="1"/>
    <col min="9995" max="9995" width="19" style="335" bestFit="1" customWidth="1"/>
    <col min="9996" max="9996" width="18" style="335" bestFit="1" customWidth="1"/>
    <col min="9997" max="9997" width="9.140625" style="335"/>
    <col min="9998" max="9998" width="16.42578125" style="335" bestFit="1" customWidth="1"/>
    <col min="9999" max="10240" width="9.140625" style="335"/>
    <col min="10241" max="10241" width="6.42578125" style="335" customWidth="1"/>
    <col min="10242" max="10242" width="12.28515625" style="335" bestFit="1" customWidth="1"/>
    <col min="10243" max="10243" width="70.85546875" style="335" customWidth="1"/>
    <col min="10244" max="10244" width="8.85546875" style="335" customWidth="1"/>
    <col min="10245" max="10245" width="15.140625" style="335" customWidth="1"/>
    <col min="10246" max="10246" width="14.5703125" style="335" customWidth="1"/>
    <col min="10247" max="10247" width="14.28515625" style="335" bestFit="1" customWidth="1"/>
    <col min="10248" max="10248" width="8" style="335" customWidth="1"/>
    <col min="10249" max="10249" width="16.5703125" style="335" bestFit="1" customWidth="1"/>
    <col min="10250" max="10250" width="26.5703125" style="335" customWidth="1"/>
    <col min="10251" max="10251" width="19" style="335" bestFit="1" customWidth="1"/>
    <col min="10252" max="10252" width="18" style="335" bestFit="1" customWidth="1"/>
    <col min="10253" max="10253" width="9.140625" style="335"/>
    <col min="10254" max="10254" width="16.42578125" style="335" bestFit="1" customWidth="1"/>
    <col min="10255" max="10496" width="9.140625" style="335"/>
    <col min="10497" max="10497" width="6.42578125" style="335" customWidth="1"/>
    <col min="10498" max="10498" width="12.28515625" style="335" bestFit="1" customWidth="1"/>
    <col min="10499" max="10499" width="70.85546875" style="335" customWidth="1"/>
    <col min="10500" max="10500" width="8.85546875" style="335" customWidth="1"/>
    <col min="10501" max="10501" width="15.140625" style="335" customWidth="1"/>
    <col min="10502" max="10502" width="14.5703125" style="335" customWidth="1"/>
    <col min="10503" max="10503" width="14.28515625" style="335" bestFit="1" customWidth="1"/>
    <col min="10504" max="10504" width="8" style="335" customWidth="1"/>
    <col min="10505" max="10505" width="16.5703125" style="335" bestFit="1" customWidth="1"/>
    <col min="10506" max="10506" width="26.5703125" style="335" customWidth="1"/>
    <col min="10507" max="10507" width="19" style="335" bestFit="1" customWidth="1"/>
    <col min="10508" max="10508" width="18" style="335" bestFit="1" customWidth="1"/>
    <col min="10509" max="10509" width="9.140625" style="335"/>
    <col min="10510" max="10510" width="16.42578125" style="335" bestFit="1" customWidth="1"/>
    <col min="10511" max="10752" width="9.140625" style="335"/>
    <col min="10753" max="10753" width="6.42578125" style="335" customWidth="1"/>
    <col min="10754" max="10754" width="12.28515625" style="335" bestFit="1" customWidth="1"/>
    <col min="10755" max="10755" width="70.85546875" style="335" customWidth="1"/>
    <col min="10756" max="10756" width="8.85546875" style="335" customWidth="1"/>
    <col min="10757" max="10757" width="15.140625" style="335" customWidth="1"/>
    <col min="10758" max="10758" width="14.5703125" style="335" customWidth="1"/>
    <col min="10759" max="10759" width="14.28515625" style="335" bestFit="1" customWidth="1"/>
    <col min="10760" max="10760" width="8" style="335" customWidth="1"/>
    <col min="10761" max="10761" width="16.5703125" style="335" bestFit="1" customWidth="1"/>
    <col min="10762" max="10762" width="26.5703125" style="335" customWidth="1"/>
    <col min="10763" max="10763" width="19" style="335" bestFit="1" customWidth="1"/>
    <col min="10764" max="10764" width="18" style="335" bestFit="1" customWidth="1"/>
    <col min="10765" max="10765" width="9.140625" style="335"/>
    <col min="10766" max="10766" width="16.42578125" style="335" bestFit="1" customWidth="1"/>
    <col min="10767" max="11008" width="9.140625" style="335"/>
    <col min="11009" max="11009" width="6.42578125" style="335" customWidth="1"/>
    <col min="11010" max="11010" width="12.28515625" style="335" bestFit="1" customWidth="1"/>
    <col min="11011" max="11011" width="70.85546875" style="335" customWidth="1"/>
    <col min="11012" max="11012" width="8.85546875" style="335" customWidth="1"/>
    <col min="11013" max="11013" width="15.140625" style="335" customWidth="1"/>
    <col min="11014" max="11014" width="14.5703125" style="335" customWidth="1"/>
    <col min="11015" max="11015" width="14.28515625" style="335" bestFit="1" customWidth="1"/>
    <col min="11016" max="11016" width="8" style="335" customWidth="1"/>
    <col min="11017" max="11017" width="16.5703125" style="335" bestFit="1" customWidth="1"/>
    <col min="11018" max="11018" width="26.5703125" style="335" customWidth="1"/>
    <col min="11019" max="11019" width="19" style="335" bestFit="1" customWidth="1"/>
    <col min="11020" max="11020" width="18" style="335" bestFit="1" customWidth="1"/>
    <col min="11021" max="11021" width="9.140625" style="335"/>
    <col min="11022" max="11022" width="16.42578125" style="335" bestFit="1" customWidth="1"/>
    <col min="11023" max="11264" width="9.140625" style="335"/>
    <col min="11265" max="11265" width="6.42578125" style="335" customWidth="1"/>
    <col min="11266" max="11266" width="12.28515625" style="335" bestFit="1" customWidth="1"/>
    <col min="11267" max="11267" width="70.85546875" style="335" customWidth="1"/>
    <col min="11268" max="11268" width="8.85546875" style="335" customWidth="1"/>
    <col min="11269" max="11269" width="15.140625" style="335" customWidth="1"/>
    <col min="11270" max="11270" width="14.5703125" style="335" customWidth="1"/>
    <col min="11271" max="11271" width="14.28515625" style="335" bestFit="1" customWidth="1"/>
    <col min="11272" max="11272" width="8" style="335" customWidth="1"/>
    <col min="11273" max="11273" width="16.5703125" style="335" bestFit="1" customWidth="1"/>
    <col min="11274" max="11274" width="26.5703125" style="335" customWidth="1"/>
    <col min="11275" max="11275" width="19" style="335" bestFit="1" customWidth="1"/>
    <col min="11276" max="11276" width="18" style="335" bestFit="1" customWidth="1"/>
    <col min="11277" max="11277" width="9.140625" style="335"/>
    <col min="11278" max="11278" width="16.42578125" style="335" bestFit="1" customWidth="1"/>
    <col min="11279" max="11520" width="9.140625" style="335"/>
    <col min="11521" max="11521" width="6.42578125" style="335" customWidth="1"/>
    <col min="11522" max="11522" width="12.28515625" style="335" bestFit="1" customWidth="1"/>
    <col min="11523" max="11523" width="70.85546875" style="335" customWidth="1"/>
    <col min="11524" max="11524" width="8.85546875" style="335" customWidth="1"/>
    <col min="11525" max="11525" width="15.140625" style="335" customWidth="1"/>
    <col min="11526" max="11526" width="14.5703125" style="335" customWidth="1"/>
    <col min="11527" max="11527" width="14.28515625" style="335" bestFit="1" customWidth="1"/>
    <col min="11528" max="11528" width="8" style="335" customWidth="1"/>
    <col min="11529" max="11529" width="16.5703125" style="335" bestFit="1" customWidth="1"/>
    <col min="11530" max="11530" width="26.5703125" style="335" customWidth="1"/>
    <col min="11531" max="11531" width="19" style="335" bestFit="1" customWidth="1"/>
    <col min="11532" max="11532" width="18" style="335" bestFit="1" customWidth="1"/>
    <col min="11533" max="11533" width="9.140625" style="335"/>
    <col min="11534" max="11534" width="16.42578125" style="335" bestFit="1" customWidth="1"/>
    <col min="11535" max="11776" width="9.140625" style="335"/>
    <col min="11777" max="11777" width="6.42578125" style="335" customWidth="1"/>
    <col min="11778" max="11778" width="12.28515625" style="335" bestFit="1" customWidth="1"/>
    <col min="11779" max="11779" width="70.85546875" style="335" customWidth="1"/>
    <col min="11780" max="11780" width="8.85546875" style="335" customWidth="1"/>
    <col min="11781" max="11781" width="15.140625" style="335" customWidth="1"/>
    <col min="11782" max="11782" width="14.5703125" style="335" customWidth="1"/>
    <col min="11783" max="11783" width="14.28515625" style="335" bestFit="1" customWidth="1"/>
    <col min="11784" max="11784" width="8" style="335" customWidth="1"/>
    <col min="11785" max="11785" width="16.5703125" style="335" bestFit="1" customWidth="1"/>
    <col min="11786" max="11786" width="26.5703125" style="335" customWidth="1"/>
    <col min="11787" max="11787" width="19" style="335" bestFit="1" customWidth="1"/>
    <col min="11788" max="11788" width="18" style="335" bestFit="1" customWidth="1"/>
    <col min="11789" max="11789" width="9.140625" style="335"/>
    <col min="11790" max="11790" width="16.42578125" style="335" bestFit="1" customWidth="1"/>
    <col min="11791" max="12032" width="9.140625" style="335"/>
    <col min="12033" max="12033" width="6.42578125" style="335" customWidth="1"/>
    <col min="12034" max="12034" width="12.28515625" style="335" bestFit="1" customWidth="1"/>
    <col min="12035" max="12035" width="70.85546875" style="335" customWidth="1"/>
    <col min="12036" max="12036" width="8.85546875" style="335" customWidth="1"/>
    <col min="12037" max="12037" width="15.140625" style="335" customWidth="1"/>
    <col min="12038" max="12038" width="14.5703125" style="335" customWidth="1"/>
    <col min="12039" max="12039" width="14.28515625" style="335" bestFit="1" customWidth="1"/>
    <col min="12040" max="12040" width="8" style="335" customWidth="1"/>
    <col min="12041" max="12041" width="16.5703125" style="335" bestFit="1" customWidth="1"/>
    <col min="12042" max="12042" width="26.5703125" style="335" customWidth="1"/>
    <col min="12043" max="12043" width="19" style="335" bestFit="1" customWidth="1"/>
    <col min="12044" max="12044" width="18" style="335" bestFit="1" customWidth="1"/>
    <col min="12045" max="12045" width="9.140625" style="335"/>
    <col min="12046" max="12046" width="16.42578125" style="335" bestFit="1" customWidth="1"/>
    <col min="12047" max="12288" width="9.140625" style="335"/>
    <col min="12289" max="12289" width="6.42578125" style="335" customWidth="1"/>
    <col min="12290" max="12290" width="12.28515625" style="335" bestFit="1" customWidth="1"/>
    <col min="12291" max="12291" width="70.85546875" style="335" customWidth="1"/>
    <col min="12292" max="12292" width="8.85546875" style="335" customWidth="1"/>
    <col min="12293" max="12293" width="15.140625" style="335" customWidth="1"/>
    <col min="12294" max="12294" width="14.5703125" style="335" customWidth="1"/>
    <col min="12295" max="12295" width="14.28515625" style="335" bestFit="1" customWidth="1"/>
    <col min="12296" max="12296" width="8" style="335" customWidth="1"/>
    <col min="12297" max="12297" width="16.5703125" style="335" bestFit="1" customWidth="1"/>
    <col min="12298" max="12298" width="26.5703125" style="335" customWidth="1"/>
    <col min="12299" max="12299" width="19" style="335" bestFit="1" customWidth="1"/>
    <col min="12300" max="12300" width="18" style="335" bestFit="1" customWidth="1"/>
    <col min="12301" max="12301" width="9.140625" style="335"/>
    <col min="12302" max="12302" width="16.42578125" style="335" bestFit="1" customWidth="1"/>
    <col min="12303" max="12544" width="9.140625" style="335"/>
    <col min="12545" max="12545" width="6.42578125" style="335" customWidth="1"/>
    <col min="12546" max="12546" width="12.28515625" style="335" bestFit="1" customWidth="1"/>
    <col min="12547" max="12547" width="70.85546875" style="335" customWidth="1"/>
    <col min="12548" max="12548" width="8.85546875" style="335" customWidth="1"/>
    <col min="12549" max="12549" width="15.140625" style="335" customWidth="1"/>
    <col min="12550" max="12550" width="14.5703125" style="335" customWidth="1"/>
    <col min="12551" max="12551" width="14.28515625" style="335" bestFit="1" customWidth="1"/>
    <col min="12552" max="12552" width="8" style="335" customWidth="1"/>
    <col min="12553" max="12553" width="16.5703125" style="335" bestFit="1" customWidth="1"/>
    <col min="12554" max="12554" width="26.5703125" style="335" customWidth="1"/>
    <col min="12555" max="12555" width="19" style="335" bestFit="1" customWidth="1"/>
    <col min="12556" max="12556" width="18" style="335" bestFit="1" customWidth="1"/>
    <col min="12557" max="12557" width="9.140625" style="335"/>
    <col min="12558" max="12558" width="16.42578125" style="335" bestFit="1" customWidth="1"/>
    <col min="12559" max="12800" width="9.140625" style="335"/>
    <col min="12801" max="12801" width="6.42578125" style="335" customWidth="1"/>
    <col min="12802" max="12802" width="12.28515625" style="335" bestFit="1" customWidth="1"/>
    <col min="12803" max="12803" width="70.85546875" style="335" customWidth="1"/>
    <col min="12804" max="12804" width="8.85546875" style="335" customWidth="1"/>
    <col min="12805" max="12805" width="15.140625" style="335" customWidth="1"/>
    <col min="12806" max="12806" width="14.5703125" style="335" customWidth="1"/>
    <col min="12807" max="12807" width="14.28515625" style="335" bestFit="1" customWidth="1"/>
    <col min="12808" max="12808" width="8" style="335" customWidth="1"/>
    <col min="12809" max="12809" width="16.5703125" style="335" bestFit="1" customWidth="1"/>
    <col min="12810" max="12810" width="26.5703125" style="335" customWidth="1"/>
    <col min="12811" max="12811" width="19" style="335" bestFit="1" customWidth="1"/>
    <col min="12812" max="12812" width="18" style="335" bestFit="1" customWidth="1"/>
    <col min="12813" max="12813" width="9.140625" style="335"/>
    <col min="12814" max="12814" width="16.42578125" style="335" bestFit="1" customWidth="1"/>
    <col min="12815" max="13056" width="9.140625" style="335"/>
    <col min="13057" max="13057" width="6.42578125" style="335" customWidth="1"/>
    <col min="13058" max="13058" width="12.28515625" style="335" bestFit="1" customWidth="1"/>
    <col min="13059" max="13059" width="70.85546875" style="335" customWidth="1"/>
    <col min="13060" max="13060" width="8.85546875" style="335" customWidth="1"/>
    <col min="13061" max="13061" width="15.140625" style="335" customWidth="1"/>
    <col min="13062" max="13062" width="14.5703125" style="335" customWidth="1"/>
    <col min="13063" max="13063" width="14.28515625" style="335" bestFit="1" customWidth="1"/>
    <col min="13064" max="13064" width="8" style="335" customWidth="1"/>
    <col min="13065" max="13065" width="16.5703125" style="335" bestFit="1" customWidth="1"/>
    <col min="13066" max="13066" width="26.5703125" style="335" customWidth="1"/>
    <col min="13067" max="13067" width="19" style="335" bestFit="1" customWidth="1"/>
    <col min="13068" max="13068" width="18" style="335" bestFit="1" customWidth="1"/>
    <col min="13069" max="13069" width="9.140625" style="335"/>
    <col min="13070" max="13070" width="16.42578125" style="335" bestFit="1" customWidth="1"/>
    <col min="13071" max="13312" width="9.140625" style="335"/>
    <col min="13313" max="13313" width="6.42578125" style="335" customWidth="1"/>
    <col min="13314" max="13314" width="12.28515625" style="335" bestFit="1" customWidth="1"/>
    <col min="13315" max="13315" width="70.85546875" style="335" customWidth="1"/>
    <col min="13316" max="13316" width="8.85546875" style="335" customWidth="1"/>
    <col min="13317" max="13317" width="15.140625" style="335" customWidth="1"/>
    <col min="13318" max="13318" width="14.5703125" style="335" customWidth="1"/>
    <col min="13319" max="13319" width="14.28515625" style="335" bestFit="1" customWidth="1"/>
    <col min="13320" max="13320" width="8" style="335" customWidth="1"/>
    <col min="13321" max="13321" width="16.5703125" style="335" bestFit="1" customWidth="1"/>
    <col min="13322" max="13322" width="26.5703125" style="335" customWidth="1"/>
    <col min="13323" max="13323" width="19" style="335" bestFit="1" customWidth="1"/>
    <col min="13324" max="13324" width="18" style="335" bestFit="1" customWidth="1"/>
    <col min="13325" max="13325" width="9.140625" style="335"/>
    <col min="13326" max="13326" width="16.42578125" style="335" bestFit="1" customWidth="1"/>
    <col min="13327" max="13568" width="9.140625" style="335"/>
    <col min="13569" max="13569" width="6.42578125" style="335" customWidth="1"/>
    <col min="13570" max="13570" width="12.28515625" style="335" bestFit="1" customWidth="1"/>
    <col min="13571" max="13571" width="70.85546875" style="335" customWidth="1"/>
    <col min="13572" max="13572" width="8.85546875" style="335" customWidth="1"/>
    <col min="13573" max="13573" width="15.140625" style="335" customWidth="1"/>
    <col min="13574" max="13574" width="14.5703125" style="335" customWidth="1"/>
    <col min="13575" max="13575" width="14.28515625" style="335" bestFit="1" customWidth="1"/>
    <col min="13576" max="13576" width="8" style="335" customWidth="1"/>
    <col min="13577" max="13577" width="16.5703125" style="335" bestFit="1" customWidth="1"/>
    <col min="13578" max="13578" width="26.5703125" style="335" customWidth="1"/>
    <col min="13579" max="13579" width="19" style="335" bestFit="1" customWidth="1"/>
    <col min="13580" max="13580" width="18" style="335" bestFit="1" customWidth="1"/>
    <col min="13581" max="13581" width="9.140625" style="335"/>
    <col min="13582" max="13582" width="16.42578125" style="335" bestFit="1" customWidth="1"/>
    <col min="13583" max="13824" width="9.140625" style="335"/>
    <col min="13825" max="13825" width="6.42578125" style="335" customWidth="1"/>
    <col min="13826" max="13826" width="12.28515625" style="335" bestFit="1" customWidth="1"/>
    <col min="13827" max="13827" width="70.85546875" style="335" customWidth="1"/>
    <col min="13828" max="13828" width="8.85546875" style="335" customWidth="1"/>
    <col min="13829" max="13829" width="15.140625" style="335" customWidth="1"/>
    <col min="13830" max="13830" width="14.5703125" style="335" customWidth="1"/>
    <col min="13831" max="13831" width="14.28515625" style="335" bestFit="1" customWidth="1"/>
    <col min="13832" max="13832" width="8" style="335" customWidth="1"/>
    <col min="13833" max="13833" width="16.5703125" style="335" bestFit="1" customWidth="1"/>
    <col min="13834" max="13834" width="26.5703125" style="335" customWidth="1"/>
    <col min="13835" max="13835" width="19" style="335" bestFit="1" customWidth="1"/>
    <col min="13836" max="13836" width="18" style="335" bestFit="1" customWidth="1"/>
    <col min="13837" max="13837" width="9.140625" style="335"/>
    <col min="13838" max="13838" width="16.42578125" style="335" bestFit="1" customWidth="1"/>
    <col min="13839" max="14080" width="9.140625" style="335"/>
    <col min="14081" max="14081" width="6.42578125" style="335" customWidth="1"/>
    <col min="14082" max="14082" width="12.28515625" style="335" bestFit="1" customWidth="1"/>
    <col min="14083" max="14083" width="70.85546875" style="335" customWidth="1"/>
    <col min="14084" max="14084" width="8.85546875" style="335" customWidth="1"/>
    <col min="14085" max="14085" width="15.140625" style="335" customWidth="1"/>
    <col min="14086" max="14086" width="14.5703125" style="335" customWidth="1"/>
    <col min="14087" max="14087" width="14.28515625" style="335" bestFit="1" customWidth="1"/>
    <col min="14088" max="14088" width="8" style="335" customWidth="1"/>
    <col min="14089" max="14089" width="16.5703125" style="335" bestFit="1" customWidth="1"/>
    <col min="14090" max="14090" width="26.5703125" style="335" customWidth="1"/>
    <col min="14091" max="14091" width="19" style="335" bestFit="1" customWidth="1"/>
    <col min="14092" max="14092" width="18" style="335" bestFit="1" customWidth="1"/>
    <col min="14093" max="14093" width="9.140625" style="335"/>
    <col min="14094" max="14094" width="16.42578125" style="335" bestFit="1" customWidth="1"/>
    <col min="14095" max="14336" width="9.140625" style="335"/>
    <col min="14337" max="14337" width="6.42578125" style="335" customWidth="1"/>
    <col min="14338" max="14338" width="12.28515625" style="335" bestFit="1" customWidth="1"/>
    <col min="14339" max="14339" width="70.85546875" style="335" customWidth="1"/>
    <col min="14340" max="14340" width="8.85546875" style="335" customWidth="1"/>
    <col min="14341" max="14341" width="15.140625" style="335" customWidth="1"/>
    <col min="14342" max="14342" width="14.5703125" style="335" customWidth="1"/>
    <col min="14343" max="14343" width="14.28515625" style="335" bestFit="1" customWidth="1"/>
    <col min="14344" max="14344" width="8" style="335" customWidth="1"/>
    <col min="14345" max="14345" width="16.5703125" style="335" bestFit="1" customWidth="1"/>
    <col min="14346" max="14346" width="26.5703125" style="335" customWidth="1"/>
    <col min="14347" max="14347" width="19" style="335" bestFit="1" customWidth="1"/>
    <col min="14348" max="14348" width="18" style="335" bestFit="1" customWidth="1"/>
    <col min="14349" max="14349" width="9.140625" style="335"/>
    <col min="14350" max="14350" width="16.42578125" style="335" bestFit="1" customWidth="1"/>
    <col min="14351" max="14592" width="9.140625" style="335"/>
    <col min="14593" max="14593" width="6.42578125" style="335" customWidth="1"/>
    <col min="14594" max="14594" width="12.28515625" style="335" bestFit="1" customWidth="1"/>
    <col min="14595" max="14595" width="70.85546875" style="335" customWidth="1"/>
    <col min="14596" max="14596" width="8.85546875" style="335" customWidth="1"/>
    <col min="14597" max="14597" width="15.140625" style="335" customWidth="1"/>
    <col min="14598" max="14598" width="14.5703125" style="335" customWidth="1"/>
    <col min="14599" max="14599" width="14.28515625" style="335" bestFit="1" customWidth="1"/>
    <col min="14600" max="14600" width="8" style="335" customWidth="1"/>
    <col min="14601" max="14601" width="16.5703125" style="335" bestFit="1" customWidth="1"/>
    <col min="14602" max="14602" width="26.5703125" style="335" customWidth="1"/>
    <col min="14603" max="14603" width="19" style="335" bestFit="1" customWidth="1"/>
    <col min="14604" max="14604" width="18" style="335" bestFit="1" customWidth="1"/>
    <col min="14605" max="14605" width="9.140625" style="335"/>
    <col min="14606" max="14606" width="16.42578125" style="335" bestFit="1" customWidth="1"/>
    <col min="14607" max="14848" width="9.140625" style="335"/>
    <col min="14849" max="14849" width="6.42578125" style="335" customWidth="1"/>
    <col min="14850" max="14850" width="12.28515625" style="335" bestFit="1" customWidth="1"/>
    <col min="14851" max="14851" width="70.85546875" style="335" customWidth="1"/>
    <col min="14852" max="14852" width="8.85546875" style="335" customWidth="1"/>
    <col min="14853" max="14853" width="15.140625" style="335" customWidth="1"/>
    <col min="14854" max="14854" width="14.5703125" style="335" customWidth="1"/>
    <col min="14855" max="14855" width="14.28515625" style="335" bestFit="1" customWidth="1"/>
    <col min="14856" max="14856" width="8" style="335" customWidth="1"/>
    <col min="14857" max="14857" width="16.5703125" style="335" bestFit="1" customWidth="1"/>
    <col min="14858" max="14858" width="26.5703125" style="335" customWidth="1"/>
    <col min="14859" max="14859" width="19" style="335" bestFit="1" customWidth="1"/>
    <col min="14860" max="14860" width="18" style="335" bestFit="1" customWidth="1"/>
    <col min="14861" max="14861" width="9.140625" style="335"/>
    <col min="14862" max="14862" width="16.42578125" style="335" bestFit="1" customWidth="1"/>
    <col min="14863" max="15104" width="9.140625" style="335"/>
    <col min="15105" max="15105" width="6.42578125" style="335" customWidth="1"/>
    <col min="15106" max="15106" width="12.28515625" style="335" bestFit="1" customWidth="1"/>
    <col min="15107" max="15107" width="70.85546875" style="335" customWidth="1"/>
    <col min="15108" max="15108" width="8.85546875" style="335" customWidth="1"/>
    <col min="15109" max="15109" width="15.140625" style="335" customWidth="1"/>
    <col min="15110" max="15110" width="14.5703125" style="335" customWidth="1"/>
    <col min="15111" max="15111" width="14.28515625" style="335" bestFit="1" customWidth="1"/>
    <col min="15112" max="15112" width="8" style="335" customWidth="1"/>
    <col min="15113" max="15113" width="16.5703125" style="335" bestFit="1" customWidth="1"/>
    <col min="15114" max="15114" width="26.5703125" style="335" customWidth="1"/>
    <col min="15115" max="15115" width="19" style="335" bestFit="1" customWidth="1"/>
    <col min="15116" max="15116" width="18" style="335" bestFit="1" customWidth="1"/>
    <col min="15117" max="15117" width="9.140625" style="335"/>
    <col min="15118" max="15118" width="16.42578125" style="335" bestFit="1" customWidth="1"/>
    <col min="15119" max="15360" width="9.140625" style="335"/>
    <col min="15361" max="15361" width="6.42578125" style="335" customWidth="1"/>
    <col min="15362" max="15362" width="12.28515625" style="335" bestFit="1" customWidth="1"/>
    <col min="15363" max="15363" width="70.85546875" style="335" customWidth="1"/>
    <col min="15364" max="15364" width="8.85546875" style="335" customWidth="1"/>
    <col min="15365" max="15365" width="15.140625" style="335" customWidth="1"/>
    <col min="15366" max="15366" width="14.5703125" style="335" customWidth="1"/>
    <col min="15367" max="15367" width="14.28515625" style="335" bestFit="1" customWidth="1"/>
    <col min="15368" max="15368" width="8" style="335" customWidth="1"/>
    <col min="15369" max="15369" width="16.5703125" style="335" bestFit="1" customWidth="1"/>
    <col min="15370" max="15370" width="26.5703125" style="335" customWidth="1"/>
    <col min="15371" max="15371" width="19" style="335" bestFit="1" customWidth="1"/>
    <col min="15372" max="15372" width="18" style="335" bestFit="1" customWidth="1"/>
    <col min="15373" max="15373" width="9.140625" style="335"/>
    <col min="15374" max="15374" width="16.42578125" style="335" bestFit="1" customWidth="1"/>
    <col min="15375" max="15616" width="9.140625" style="335"/>
    <col min="15617" max="15617" width="6.42578125" style="335" customWidth="1"/>
    <col min="15618" max="15618" width="12.28515625" style="335" bestFit="1" customWidth="1"/>
    <col min="15619" max="15619" width="70.85546875" style="335" customWidth="1"/>
    <col min="15620" max="15620" width="8.85546875" style="335" customWidth="1"/>
    <col min="15621" max="15621" width="15.140625" style="335" customWidth="1"/>
    <col min="15622" max="15622" width="14.5703125" style="335" customWidth="1"/>
    <col min="15623" max="15623" width="14.28515625" style="335" bestFit="1" customWidth="1"/>
    <col min="15624" max="15624" width="8" style="335" customWidth="1"/>
    <col min="15625" max="15625" width="16.5703125" style="335" bestFit="1" customWidth="1"/>
    <col min="15626" max="15626" width="26.5703125" style="335" customWidth="1"/>
    <col min="15627" max="15627" width="19" style="335" bestFit="1" customWidth="1"/>
    <col min="15628" max="15628" width="18" style="335" bestFit="1" customWidth="1"/>
    <col min="15629" max="15629" width="9.140625" style="335"/>
    <col min="15630" max="15630" width="16.42578125" style="335" bestFit="1" customWidth="1"/>
    <col min="15631" max="15872" width="9.140625" style="335"/>
    <col min="15873" max="15873" width="6.42578125" style="335" customWidth="1"/>
    <col min="15874" max="15874" width="12.28515625" style="335" bestFit="1" customWidth="1"/>
    <col min="15875" max="15875" width="70.85546875" style="335" customWidth="1"/>
    <col min="15876" max="15876" width="8.85546875" style="335" customWidth="1"/>
    <col min="15877" max="15877" width="15.140625" style="335" customWidth="1"/>
    <col min="15878" max="15878" width="14.5703125" style="335" customWidth="1"/>
    <col min="15879" max="15879" width="14.28515625" style="335" bestFit="1" customWidth="1"/>
    <col min="15880" max="15880" width="8" style="335" customWidth="1"/>
    <col min="15881" max="15881" width="16.5703125" style="335" bestFit="1" customWidth="1"/>
    <col min="15882" max="15882" width="26.5703125" style="335" customWidth="1"/>
    <col min="15883" max="15883" width="19" style="335" bestFit="1" customWidth="1"/>
    <col min="15884" max="15884" width="18" style="335" bestFit="1" customWidth="1"/>
    <col min="15885" max="15885" width="9.140625" style="335"/>
    <col min="15886" max="15886" width="16.42578125" style="335" bestFit="1" customWidth="1"/>
    <col min="15887" max="16128" width="9.140625" style="335"/>
    <col min="16129" max="16129" width="6.42578125" style="335" customWidth="1"/>
    <col min="16130" max="16130" width="12.28515625" style="335" bestFit="1" customWidth="1"/>
    <col min="16131" max="16131" width="70.85546875" style="335" customWidth="1"/>
    <col min="16132" max="16132" width="8.85546875" style="335" customWidth="1"/>
    <col min="16133" max="16133" width="15.140625" style="335" customWidth="1"/>
    <col min="16134" max="16134" width="14.5703125" style="335" customWidth="1"/>
    <col min="16135" max="16135" width="14.28515625" style="335" bestFit="1" customWidth="1"/>
    <col min="16136" max="16136" width="8" style="335" customWidth="1"/>
    <col min="16137" max="16137" width="16.5703125" style="335" bestFit="1" customWidth="1"/>
    <col min="16138" max="16138" width="26.5703125" style="335" customWidth="1"/>
    <col min="16139" max="16139" width="19" style="335" bestFit="1" customWidth="1"/>
    <col min="16140" max="16140" width="18" style="335" bestFit="1" customWidth="1"/>
    <col min="16141" max="16141" width="9.140625" style="335"/>
    <col min="16142" max="16142" width="16.42578125" style="335" bestFit="1" customWidth="1"/>
    <col min="16143" max="16384" width="9.140625" style="335"/>
  </cols>
  <sheetData>
    <row r="1" spans="1:11" ht="54.75" customHeight="1">
      <c r="A1" s="1414" t="s">
        <v>1460</v>
      </c>
      <c r="B1" s="1414"/>
      <c r="C1" s="1414"/>
      <c r="D1" s="1414"/>
      <c r="E1" s="1414"/>
      <c r="F1" s="1414"/>
      <c r="G1" s="1414"/>
      <c r="H1" s="1414"/>
      <c r="I1" s="1414"/>
    </row>
    <row r="2" spans="1:11" ht="25.5" customHeight="1">
      <c r="A2" s="1415" t="s">
        <v>1</v>
      </c>
      <c r="B2" s="1416"/>
      <c r="C2" s="1416"/>
      <c r="D2" s="1416"/>
      <c r="E2" s="1416"/>
      <c r="F2" s="1416"/>
      <c r="G2" s="1416"/>
      <c r="H2" s="1416"/>
      <c r="I2" s="1417"/>
    </row>
    <row r="3" spans="1:11" ht="16.5">
      <c r="A3" s="1414" t="s">
        <v>1461</v>
      </c>
      <c r="B3" s="1414"/>
      <c r="C3" s="1414"/>
      <c r="D3" s="1414"/>
      <c r="E3" s="1414"/>
      <c r="F3" s="1414"/>
      <c r="G3" s="1414"/>
      <c r="H3" s="1414"/>
      <c r="I3" s="1414"/>
    </row>
    <row r="4" spans="1:11" ht="23.25">
      <c r="A4" s="1418" t="s">
        <v>809</v>
      </c>
      <c r="B4" s="1418"/>
      <c r="C4" s="1418"/>
      <c r="D4" s="1418"/>
      <c r="E4" s="1418"/>
      <c r="F4" s="1418"/>
      <c r="G4" s="1418"/>
      <c r="H4" s="1418"/>
      <c r="I4" s="1418"/>
    </row>
    <row r="5" spans="1:11" s="338" customFormat="1" ht="51" customHeight="1">
      <c r="A5" s="336" t="s">
        <v>810</v>
      </c>
      <c r="B5" s="1148" t="s">
        <v>737</v>
      </c>
      <c r="C5" s="336" t="s">
        <v>811</v>
      </c>
      <c r="D5" s="336" t="s">
        <v>812</v>
      </c>
      <c r="E5" s="336" t="s">
        <v>6</v>
      </c>
      <c r="F5" s="336" t="s">
        <v>813</v>
      </c>
      <c r="G5" s="1149" t="s">
        <v>814</v>
      </c>
      <c r="H5" s="336" t="s">
        <v>742</v>
      </c>
      <c r="I5" s="337" t="s">
        <v>815</v>
      </c>
    </row>
    <row r="6" spans="1:11" s="342" customFormat="1">
      <c r="A6" s="37">
        <v>1</v>
      </c>
      <c r="B6" s="345">
        <v>2</v>
      </c>
      <c r="C6" s="339" t="s">
        <v>1415</v>
      </c>
      <c r="D6" s="218" t="s">
        <v>610</v>
      </c>
      <c r="E6" s="218" t="s">
        <v>13</v>
      </c>
      <c r="F6" s="218" t="s">
        <v>14</v>
      </c>
      <c r="G6" s="343">
        <v>5805.84</v>
      </c>
      <c r="H6" s="37" t="s">
        <v>15</v>
      </c>
      <c r="I6" s="219">
        <f t="shared" ref="I6:I69" si="0">B6*G6</f>
        <v>11611.68</v>
      </c>
      <c r="J6" s="340">
        <v>11611.68</v>
      </c>
      <c r="K6" s="340">
        <f>J6-I6</f>
        <v>0</v>
      </c>
    </row>
    <row r="7" spans="1:11" s="342" customFormat="1" ht="48">
      <c r="A7" s="37">
        <f>A6+1</f>
        <v>2</v>
      </c>
      <c r="B7" s="345">
        <v>2</v>
      </c>
      <c r="C7" s="339" t="s">
        <v>821</v>
      </c>
      <c r="D7" s="218" t="s">
        <v>610</v>
      </c>
      <c r="E7" s="218" t="s">
        <v>13</v>
      </c>
      <c r="F7" s="218" t="s">
        <v>18</v>
      </c>
      <c r="G7" s="343">
        <v>21945</v>
      </c>
      <c r="H7" s="37" t="s">
        <v>15</v>
      </c>
      <c r="I7" s="219">
        <f t="shared" si="0"/>
        <v>43890</v>
      </c>
      <c r="J7" s="340">
        <v>43890</v>
      </c>
      <c r="K7" s="340">
        <f t="shared" ref="K7:K70" si="1">J7-I7</f>
        <v>0</v>
      </c>
    </row>
    <row r="8" spans="1:11" s="342" customFormat="1">
      <c r="A8" s="37">
        <v>3</v>
      </c>
      <c r="B8" s="345">
        <v>2</v>
      </c>
      <c r="C8" s="339" t="s">
        <v>1416</v>
      </c>
      <c r="D8" s="218" t="s">
        <v>610</v>
      </c>
      <c r="E8" s="218" t="s">
        <v>13</v>
      </c>
      <c r="F8" s="218" t="s">
        <v>20</v>
      </c>
      <c r="G8" s="343">
        <v>5805.84</v>
      </c>
      <c r="H8" s="37" t="s">
        <v>15</v>
      </c>
      <c r="I8" s="219">
        <f t="shared" si="0"/>
        <v>11611.68</v>
      </c>
      <c r="J8" s="340">
        <v>11611.68</v>
      </c>
      <c r="K8" s="340">
        <f t="shared" si="1"/>
        <v>0</v>
      </c>
    </row>
    <row r="9" spans="1:11" s="342" customFormat="1" ht="16.5">
      <c r="A9" s="37">
        <v>4</v>
      </c>
      <c r="B9" s="345">
        <v>2</v>
      </c>
      <c r="C9" s="339" t="s">
        <v>613</v>
      </c>
      <c r="D9" s="218" t="s">
        <v>610</v>
      </c>
      <c r="E9" s="218" t="s">
        <v>13</v>
      </c>
      <c r="F9" s="218" t="s">
        <v>21</v>
      </c>
      <c r="G9" s="343">
        <v>49480.2</v>
      </c>
      <c r="H9" s="37" t="s">
        <v>15</v>
      </c>
      <c r="I9" s="219">
        <f t="shared" si="0"/>
        <v>98960.4</v>
      </c>
      <c r="J9" s="340">
        <v>98960.4</v>
      </c>
      <c r="K9" s="340">
        <f t="shared" si="1"/>
        <v>0</v>
      </c>
    </row>
    <row r="10" spans="1:11" s="342" customFormat="1">
      <c r="A10" s="37">
        <v>5</v>
      </c>
      <c r="B10" s="345">
        <v>1</v>
      </c>
      <c r="C10" s="339" t="s">
        <v>1417</v>
      </c>
      <c r="D10" s="218" t="s">
        <v>610</v>
      </c>
      <c r="E10" s="218" t="s">
        <v>13</v>
      </c>
      <c r="F10" s="37" t="s">
        <v>23</v>
      </c>
      <c r="G10" s="219">
        <v>350</v>
      </c>
      <c r="H10" s="37" t="s">
        <v>15</v>
      </c>
      <c r="I10" s="219">
        <f t="shared" si="0"/>
        <v>350</v>
      </c>
      <c r="J10" s="341">
        <v>350</v>
      </c>
      <c r="K10" s="340">
        <f t="shared" si="1"/>
        <v>0</v>
      </c>
    </row>
    <row r="11" spans="1:11" s="342" customFormat="1" ht="79.5">
      <c r="A11" s="37">
        <f>A10+1</f>
        <v>6</v>
      </c>
      <c r="B11" s="345">
        <v>1</v>
      </c>
      <c r="C11" s="339" t="s">
        <v>614</v>
      </c>
      <c r="D11" s="218" t="s">
        <v>610</v>
      </c>
      <c r="E11" s="218" t="s">
        <v>13</v>
      </c>
      <c r="F11" s="218" t="s">
        <v>24</v>
      </c>
      <c r="G11" s="343">
        <v>3299.7</v>
      </c>
      <c r="H11" s="37" t="s">
        <v>15</v>
      </c>
      <c r="I11" s="219">
        <f t="shared" si="0"/>
        <v>3299.7</v>
      </c>
      <c r="J11" s="340">
        <v>3299.7</v>
      </c>
      <c r="K11" s="340">
        <f t="shared" si="1"/>
        <v>0</v>
      </c>
    </row>
    <row r="12" spans="1:11" s="342" customFormat="1">
      <c r="A12" s="37">
        <f t="shared" ref="A12:A75" si="2">A11+1</f>
        <v>7</v>
      </c>
      <c r="B12" s="345">
        <v>1</v>
      </c>
      <c r="C12" s="339" t="s">
        <v>873</v>
      </c>
      <c r="D12" s="218" t="s">
        <v>610</v>
      </c>
      <c r="E12" s="218" t="s">
        <v>13</v>
      </c>
      <c r="F12" s="218" t="s">
        <v>26</v>
      </c>
      <c r="G12" s="219">
        <v>280</v>
      </c>
      <c r="H12" s="37" t="s">
        <v>15</v>
      </c>
      <c r="I12" s="219">
        <f t="shared" si="0"/>
        <v>280</v>
      </c>
      <c r="J12" s="341">
        <v>280</v>
      </c>
      <c r="K12" s="340">
        <f t="shared" si="1"/>
        <v>0</v>
      </c>
    </row>
    <row r="13" spans="1:11" s="342" customFormat="1" ht="33">
      <c r="A13" s="37">
        <f t="shared" si="2"/>
        <v>8</v>
      </c>
      <c r="B13" s="345">
        <v>1</v>
      </c>
      <c r="C13" s="339" t="s">
        <v>615</v>
      </c>
      <c r="D13" s="218" t="s">
        <v>610</v>
      </c>
      <c r="E13" s="218" t="s">
        <v>13</v>
      </c>
      <c r="F13" s="218" t="s">
        <v>27</v>
      </c>
      <c r="G13" s="343">
        <v>25967.57</v>
      </c>
      <c r="H13" s="37" t="s">
        <v>15</v>
      </c>
      <c r="I13" s="219">
        <f t="shared" si="0"/>
        <v>25967.57</v>
      </c>
      <c r="J13" s="340">
        <v>25967.57</v>
      </c>
      <c r="K13" s="340">
        <f t="shared" si="1"/>
        <v>0</v>
      </c>
    </row>
    <row r="14" spans="1:11" s="342" customFormat="1" ht="31.5">
      <c r="A14" s="37">
        <f>A13+1</f>
        <v>9</v>
      </c>
      <c r="B14" s="261">
        <v>1</v>
      </c>
      <c r="C14" s="339" t="s">
        <v>28</v>
      </c>
      <c r="D14" s="218" t="s">
        <v>610</v>
      </c>
      <c r="E14" s="218" t="s">
        <v>13</v>
      </c>
      <c r="F14" s="218" t="s">
        <v>29</v>
      </c>
      <c r="G14" s="343">
        <v>1650</v>
      </c>
      <c r="H14" s="37" t="s">
        <v>15</v>
      </c>
      <c r="I14" s="219">
        <f t="shared" si="0"/>
        <v>1650</v>
      </c>
      <c r="J14" s="340">
        <v>1650</v>
      </c>
      <c r="K14" s="340">
        <f t="shared" si="1"/>
        <v>0</v>
      </c>
    </row>
    <row r="15" spans="1:11" s="342" customFormat="1">
      <c r="A15" s="37">
        <f t="shared" si="2"/>
        <v>10</v>
      </c>
      <c r="B15" s="345">
        <v>16</v>
      </c>
      <c r="C15" s="339" t="s">
        <v>30</v>
      </c>
      <c r="D15" s="218" t="s">
        <v>610</v>
      </c>
      <c r="E15" s="218" t="s">
        <v>13</v>
      </c>
      <c r="F15" s="218" t="s">
        <v>31</v>
      </c>
      <c r="G15" s="343">
        <v>1024</v>
      </c>
      <c r="H15" s="218" t="s">
        <v>15</v>
      </c>
      <c r="I15" s="219">
        <f t="shared" si="0"/>
        <v>16384</v>
      </c>
      <c r="J15" s="340">
        <v>16384</v>
      </c>
      <c r="K15" s="340">
        <f t="shared" si="1"/>
        <v>0</v>
      </c>
    </row>
    <row r="16" spans="1:11" s="342" customFormat="1" ht="79.5">
      <c r="A16" s="37">
        <f t="shared" si="2"/>
        <v>11</v>
      </c>
      <c r="B16" s="345">
        <v>8</v>
      </c>
      <c r="C16" s="339" t="s">
        <v>614</v>
      </c>
      <c r="D16" s="218" t="s">
        <v>610</v>
      </c>
      <c r="E16" s="218" t="s">
        <v>13</v>
      </c>
      <c r="F16" s="218" t="s">
        <v>24</v>
      </c>
      <c r="G16" s="343">
        <v>3299.7</v>
      </c>
      <c r="H16" s="37" t="s">
        <v>15</v>
      </c>
      <c r="I16" s="219">
        <f t="shared" si="0"/>
        <v>26397.599999999999</v>
      </c>
      <c r="J16" s="340">
        <v>26397.599999999999</v>
      </c>
      <c r="K16" s="340">
        <f t="shared" si="1"/>
        <v>0</v>
      </c>
    </row>
    <row r="17" spans="1:11" s="342" customFormat="1">
      <c r="A17" s="37">
        <f>A16+1</f>
        <v>12</v>
      </c>
      <c r="B17" s="261">
        <v>16</v>
      </c>
      <c r="C17" s="339" t="s">
        <v>32</v>
      </c>
      <c r="D17" s="218" t="s">
        <v>610</v>
      </c>
      <c r="E17" s="218" t="s">
        <v>13</v>
      </c>
      <c r="F17" s="218" t="s">
        <v>33</v>
      </c>
      <c r="G17" s="343">
        <v>1044.48</v>
      </c>
      <c r="H17" s="218" t="s">
        <v>15</v>
      </c>
      <c r="I17" s="219">
        <f t="shared" si="0"/>
        <v>16711.68</v>
      </c>
      <c r="J17" s="340">
        <v>16711.68</v>
      </c>
      <c r="K17" s="340">
        <f t="shared" si="1"/>
        <v>0</v>
      </c>
    </row>
    <row r="18" spans="1:11" s="342" customFormat="1" ht="47.25">
      <c r="A18" s="37">
        <f t="shared" si="2"/>
        <v>13</v>
      </c>
      <c r="B18" s="261">
        <v>16</v>
      </c>
      <c r="C18" s="339" t="s">
        <v>34</v>
      </c>
      <c r="D18" s="218" t="s">
        <v>610</v>
      </c>
      <c r="E18" s="218" t="s">
        <v>13</v>
      </c>
      <c r="F18" s="218" t="s">
        <v>35</v>
      </c>
      <c r="G18" s="343">
        <v>8894</v>
      </c>
      <c r="H18" s="218" t="s">
        <v>15</v>
      </c>
      <c r="I18" s="219">
        <f t="shared" si="0"/>
        <v>142304</v>
      </c>
      <c r="J18" s="340">
        <v>142304</v>
      </c>
      <c r="K18" s="340">
        <f t="shared" si="1"/>
        <v>0</v>
      </c>
    </row>
    <row r="19" spans="1:11" s="342" customFormat="1">
      <c r="A19" s="37">
        <f>A18+1</f>
        <v>14</v>
      </c>
      <c r="B19" s="261">
        <v>10</v>
      </c>
      <c r="C19" s="339" t="s">
        <v>36</v>
      </c>
      <c r="D19" s="218" t="s">
        <v>610</v>
      </c>
      <c r="E19" s="218" t="s">
        <v>13</v>
      </c>
      <c r="F19" s="37" t="s">
        <v>37</v>
      </c>
      <c r="G19" s="343">
        <v>1024</v>
      </c>
      <c r="H19" s="218" t="s">
        <v>15</v>
      </c>
      <c r="I19" s="219">
        <f t="shared" si="0"/>
        <v>10240</v>
      </c>
      <c r="J19" s="340">
        <v>10240</v>
      </c>
      <c r="K19" s="340">
        <f t="shared" si="1"/>
        <v>0</v>
      </c>
    </row>
    <row r="20" spans="1:11" s="342" customFormat="1" ht="79.5">
      <c r="A20" s="37">
        <f t="shared" si="2"/>
        <v>15</v>
      </c>
      <c r="B20" s="345">
        <v>5</v>
      </c>
      <c r="C20" s="339" t="s">
        <v>614</v>
      </c>
      <c r="D20" s="218" t="s">
        <v>610</v>
      </c>
      <c r="E20" s="218" t="s">
        <v>13</v>
      </c>
      <c r="F20" s="218" t="s">
        <v>24</v>
      </c>
      <c r="G20" s="343">
        <v>3299.7</v>
      </c>
      <c r="H20" s="218" t="s">
        <v>15</v>
      </c>
      <c r="I20" s="219">
        <f t="shared" si="0"/>
        <v>16498.5</v>
      </c>
      <c r="J20" s="340">
        <v>16498.5</v>
      </c>
      <c r="K20" s="340">
        <f t="shared" si="1"/>
        <v>0</v>
      </c>
    </row>
    <row r="21" spans="1:11" s="342" customFormat="1">
      <c r="A21" s="37">
        <f t="shared" si="2"/>
        <v>16</v>
      </c>
      <c r="B21" s="345">
        <v>10</v>
      </c>
      <c r="C21" s="339" t="s">
        <v>1418</v>
      </c>
      <c r="D21" s="218" t="s">
        <v>610</v>
      </c>
      <c r="E21" s="218" t="s">
        <v>13</v>
      </c>
      <c r="F21" s="218" t="s">
        <v>39</v>
      </c>
      <c r="G21" s="343">
        <v>1044.48</v>
      </c>
      <c r="H21" s="218" t="s">
        <v>15</v>
      </c>
      <c r="I21" s="219">
        <f t="shared" si="0"/>
        <v>10444.799999999999</v>
      </c>
      <c r="J21" s="340">
        <v>10444.799999999999</v>
      </c>
      <c r="K21" s="340">
        <f t="shared" si="1"/>
        <v>0</v>
      </c>
    </row>
    <row r="22" spans="1:11" s="342" customFormat="1" ht="31.5">
      <c r="A22" s="37">
        <f>A21+1</f>
        <v>17</v>
      </c>
      <c r="B22" s="345">
        <v>10</v>
      </c>
      <c r="C22" s="339" t="s">
        <v>786</v>
      </c>
      <c r="D22" s="218" t="s">
        <v>610</v>
      </c>
      <c r="E22" s="218" t="s">
        <v>13</v>
      </c>
      <c r="F22" s="218" t="s">
        <v>41</v>
      </c>
      <c r="G22" s="343">
        <v>9847</v>
      </c>
      <c r="H22" s="37" t="s">
        <v>15</v>
      </c>
      <c r="I22" s="219">
        <f t="shared" si="0"/>
        <v>98470</v>
      </c>
      <c r="J22" s="340">
        <v>98470</v>
      </c>
      <c r="K22" s="340">
        <f t="shared" si="1"/>
        <v>0</v>
      </c>
    </row>
    <row r="23" spans="1:11" s="342" customFormat="1">
      <c r="A23" s="37">
        <f t="shared" si="2"/>
        <v>18</v>
      </c>
      <c r="B23" s="345">
        <v>1</v>
      </c>
      <c r="C23" s="339" t="s">
        <v>42</v>
      </c>
      <c r="D23" s="218" t="s">
        <v>610</v>
      </c>
      <c r="E23" s="218" t="s">
        <v>13</v>
      </c>
      <c r="F23" s="218" t="s">
        <v>43</v>
      </c>
      <c r="G23" s="343">
        <v>1612</v>
      </c>
      <c r="H23" s="37" t="s">
        <v>44</v>
      </c>
      <c r="I23" s="219">
        <f t="shared" si="0"/>
        <v>1612</v>
      </c>
      <c r="J23" s="340">
        <v>1612</v>
      </c>
      <c r="K23" s="340">
        <f t="shared" si="1"/>
        <v>0</v>
      </c>
    </row>
    <row r="24" spans="1:11" s="342" customFormat="1" ht="96">
      <c r="A24" s="37">
        <f t="shared" si="2"/>
        <v>19</v>
      </c>
      <c r="B24" s="345">
        <v>1</v>
      </c>
      <c r="C24" s="339" t="s">
        <v>616</v>
      </c>
      <c r="D24" s="218" t="s">
        <v>610</v>
      </c>
      <c r="E24" s="218" t="s">
        <v>13</v>
      </c>
      <c r="F24" s="218" t="s">
        <v>24</v>
      </c>
      <c r="G24" s="343">
        <v>3299.7</v>
      </c>
      <c r="H24" s="37" t="s">
        <v>15</v>
      </c>
      <c r="I24" s="219">
        <f t="shared" si="0"/>
        <v>3299.7</v>
      </c>
      <c r="J24" s="340">
        <v>3299.7</v>
      </c>
      <c r="K24" s="340">
        <f t="shared" si="1"/>
        <v>0</v>
      </c>
    </row>
    <row r="25" spans="1:11" s="342" customFormat="1">
      <c r="A25" s="37">
        <f>A24+1</f>
        <v>20</v>
      </c>
      <c r="B25" s="345">
        <v>1</v>
      </c>
      <c r="C25" s="339" t="s">
        <v>45</v>
      </c>
      <c r="D25" s="218" t="s">
        <v>610</v>
      </c>
      <c r="E25" s="218" t="s">
        <v>13</v>
      </c>
      <c r="F25" s="218" t="s">
        <v>46</v>
      </c>
      <c r="G25" s="343">
        <v>1024</v>
      </c>
      <c r="H25" s="37" t="s">
        <v>44</v>
      </c>
      <c r="I25" s="219">
        <f t="shared" si="0"/>
        <v>1024</v>
      </c>
      <c r="J25" s="340">
        <v>1024</v>
      </c>
      <c r="K25" s="340">
        <f t="shared" si="1"/>
        <v>0</v>
      </c>
    </row>
    <row r="26" spans="1:11" s="342" customFormat="1" ht="31.5">
      <c r="A26" s="37">
        <f t="shared" si="2"/>
        <v>21</v>
      </c>
      <c r="B26" s="345">
        <v>1</v>
      </c>
      <c r="C26" s="339" t="s">
        <v>1264</v>
      </c>
      <c r="D26" s="218" t="s">
        <v>610</v>
      </c>
      <c r="E26" s="218" t="s">
        <v>13</v>
      </c>
      <c r="F26" s="218" t="s">
        <v>1251</v>
      </c>
      <c r="G26" s="343">
        <v>7666</v>
      </c>
      <c r="H26" s="37" t="s">
        <v>15</v>
      </c>
      <c r="I26" s="219">
        <f t="shared" si="0"/>
        <v>7666</v>
      </c>
      <c r="J26" s="340">
        <v>7666</v>
      </c>
      <c r="K26" s="340">
        <f t="shared" si="1"/>
        <v>0</v>
      </c>
    </row>
    <row r="27" spans="1:11" s="342" customFormat="1" ht="47.25">
      <c r="A27" s="37">
        <f>A26+1</f>
        <v>22</v>
      </c>
      <c r="B27" s="345">
        <v>1</v>
      </c>
      <c r="C27" s="339" t="s">
        <v>49</v>
      </c>
      <c r="D27" s="218" t="s">
        <v>610</v>
      </c>
      <c r="E27" s="218" t="s">
        <v>50</v>
      </c>
      <c r="F27" s="37" t="s">
        <v>51</v>
      </c>
      <c r="G27" s="38">
        <v>42000</v>
      </c>
      <c r="H27" s="37" t="s">
        <v>15</v>
      </c>
      <c r="I27" s="219">
        <f t="shared" si="0"/>
        <v>42000</v>
      </c>
      <c r="J27" s="340">
        <v>42000</v>
      </c>
      <c r="K27" s="340">
        <f t="shared" si="1"/>
        <v>0</v>
      </c>
    </row>
    <row r="28" spans="1:11" s="342" customFormat="1" ht="63">
      <c r="A28" s="37">
        <f t="shared" si="2"/>
        <v>23</v>
      </c>
      <c r="B28" s="345">
        <v>1</v>
      </c>
      <c r="C28" s="339" t="s">
        <v>52</v>
      </c>
      <c r="D28" s="218" t="s">
        <v>610</v>
      </c>
      <c r="E28" s="218" t="s">
        <v>13</v>
      </c>
      <c r="F28" s="37" t="s">
        <v>53</v>
      </c>
      <c r="G28" s="38">
        <v>2122</v>
      </c>
      <c r="H28" s="37" t="s">
        <v>15</v>
      </c>
      <c r="I28" s="219">
        <f t="shared" si="0"/>
        <v>2122</v>
      </c>
      <c r="J28" s="340">
        <v>2122</v>
      </c>
      <c r="K28" s="340">
        <f t="shared" si="1"/>
        <v>0</v>
      </c>
    </row>
    <row r="29" spans="1:11" s="342" customFormat="1">
      <c r="A29" s="37">
        <f t="shared" si="2"/>
        <v>24</v>
      </c>
      <c r="B29" s="345">
        <v>44</v>
      </c>
      <c r="C29" s="339" t="s">
        <v>54</v>
      </c>
      <c r="D29" s="218" t="s">
        <v>610</v>
      </c>
      <c r="E29" s="218" t="s">
        <v>13</v>
      </c>
      <c r="F29" s="37" t="s">
        <v>55</v>
      </c>
      <c r="G29" s="219">
        <v>48</v>
      </c>
      <c r="H29" s="37" t="s">
        <v>15</v>
      </c>
      <c r="I29" s="219">
        <f t="shared" si="0"/>
        <v>2112</v>
      </c>
      <c r="J29" s="340">
        <v>2112</v>
      </c>
      <c r="K29" s="340">
        <f t="shared" si="1"/>
        <v>0</v>
      </c>
    </row>
    <row r="30" spans="1:11" s="342" customFormat="1" ht="78.75">
      <c r="A30" s="37">
        <f>A29+1</f>
        <v>25</v>
      </c>
      <c r="B30" s="345">
        <v>0.83</v>
      </c>
      <c r="C30" s="339" t="s">
        <v>56</v>
      </c>
      <c r="D30" s="218" t="s">
        <v>610</v>
      </c>
      <c r="E30" s="218" t="s">
        <v>13</v>
      </c>
      <c r="F30" s="37" t="s">
        <v>57</v>
      </c>
      <c r="G30" s="343">
        <v>3426</v>
      </c>
      <c r="H30" s="37" t="s">
        <v>58</v>
      </c>
      <c r="I30" s="219">
        <f t="shared" si="0"/>
        <v>2843.58</v>
      </c>
      <c r="J30" s="340">
        <v>2843.58</v>
      </c>
      <c r="K30" s="340">
        <f t="shared" si="1"/>
        <v>0</v>
      </c>
    </row>
    <row r="31" spans="1:11" s="342" customFormat="1" ht="63">
      <c r="A31" s="37">
        <f t="shared" si="2"/>
        <v>26</v>
      </c>
      <c r="B31" s="345">
        <v>3.83</v>
      </c>
      <c r="C31" s="339" t="s">
        <v>59</v>
      </c>
      <c r="D31" s="218" t="s">
        <v>610</v>
      </c>
      <c r="E31" s="218" t="s">
        <v>13</v>
      </c>
      <c r="F31" s="218" t="s">
        <v>60</v>
      </c>
      <c r="G31" s="343">
        <v>1470</v>
      </c>
      <c r="H31" s="37" t="s">
        <v>58</v>
      </c>
      <c r="I31" s="219">
        <f t="shared" si="0"/>
        <v>5630.1</v>
      </c>
      <c r="J31" s="340">
        <v>5630.1</v>
      </c>
      <c r="K31" s="340">
        <f t="shared" si="1"/>
        <v>0</v>
      </c>
    </row>
    <row r="32" spans="1:11" s="342" customFormat="1" ht="111.75">
      <c r="A32" s="37">
        <f t="shared" si="2"/>
        <v>27</v>
      </c>
      <c r="B32" s="345">
        <v>3.83</v>
      </c>
      <c r="C32" s="339" t="s">
        <v>617</v>
      </c>
      <c r="D32" s="218" t="s">
        <v>610</v>
      </c>
      <c r="E32" s="218" t="s">
        <v>50</v>
      </c>
      <c r="F32" s="218" t="s">
        <v>61</v>
      </c>
      <c r="G32" s="343">
        <v>2181</v>
      </c>
      <c r="H32" s="37" t="s">
        <v>58</v>
      </c>
      <c r="I32" s="219">
        <f t="shared" si="0"/>
        <v>8353.23</v>
      </c>
      <c r="J32" s="340">
        <v>8353.23</v>
      </c>
      <c r="K32" s="340">
        <f t="shared" si="1"/>
        <v>0</v>
      </c>
    </row>
    <row r="33" spans="1:11" s="342" customFormat="1" ht="128.25">
      <c r="A33" s="37">
        <f>A32+1</f>
        <v>28</v>
      </c>
      <c r="B33" s="345">
        <v>3.83</v>
      </c>
      <c r="C33" s="339" t="s">
        <v>618</v>
      </c>
      <c r="D33" s="218" t="s">
        <v>610</v>
      </c>
      <c r="E33" s="218" t="s">
        <v>13</v>
      </c>
      <c r="F33" s="218" t="s">
        <v>62</v>
      </c>
      <c r="G33" s="219">
        <v>851</v>
      </c>
      <c r="H33" s="37" t="s">
        <v>58</v>
      </c>
      <c r="I33" s="219">
        <f t="shared" si="0"/>
        <v>3259.33</v>
      </c>
      <c r="J33" s="340">
        <v>3259.33</v>
      </c>
      <c r="K33" s="340">
        <f t="shared" si="1"/>
        <v>0</v>
      </c>
    </row>
    <row r="34" spans="1:11" s="342" customFormat="1" ht="111.75">
      <c r="A34" s="37">
        <f t="shared" si="2"/>
        <v>29</v>
      </c>
      <c r="B34" s="345">
        <v>3.83</v>
      </c>
      <c r="C34" s="339" t="s">
        <v>1419</v>
      </c>
      <c r="D34" s="218" t="s">
        <v>610</v>
      </c>
      <c r="E34" s="218" t="s">
        <v>50</v>
      </c>
      <c r="F34" s="37" t="s">
        <v>63</v>
      </c>
      <c r="G34" s="38">
        <v>1293</v>
      </c>
      <c r="H34" s="37" t="s">
        <v>58</v>
      </c>
      <c r="I34" s="219">
        <f t="shared" si="0"/>
        <v>4952.1900000000005</v>
      </c>
      <c r="J34" s="340">
        <v>4952.1899999999996</v>
      </c>
      <c r="K34" s="340">
        <f t="shared" si="1"/>
        <v>0</v>
      </c>
    </row>
    <row r="35" spans="1:11" s="342" customFormat="1" ht="128.25">
      <c r="A35" s="37">
        <f>A34+1</f>
        <v>30</v>
      </c>
      <c r="B35" s="345">
        <v>3.83</v>
      </c>
      <c r="C35" s="339" t="s">
        <v>620</v>
      </c>
      <c r="D35" s="218" t="s">
        <v>610</v>
      </c>
      <c r="E35" s="218" t="s">
        <v>13</v>
      </c>
      <c r="F35" s="37" t="s">
        <v>64</v>
      </c>
      <c r="G35" s="344">
        <v>482</v>
      </c>
      <c r="H35" s="37" t="s">
        <v>58</v>
      </c>
      <c r="I35" s="219">
        <f t="shared" si="0"/>
        <v>1846.06</v>
      </c>
      <c r="J35" s="340">
        <v>1846.06</v>
      </c>
      <c r="K35" s="340">
        <f t="shared" si="1"/>
        <v>0</v>
      </c>
    </row>
    <row r="36" spans="1:11" s="342" customFormat="1">
      <c r="A36" s="37">
        <f t="shared" si="2"/>
        <v>31</v>
      </c>
      <c r="B36" s="345">
        <v>43</v>
      </c>
      <c r="C36" s="339" t="s">
        <v>65</v>
      </c>
      <c r="D36" s="218" t="s">
        <v>610</v>
      </c>
      <c r="E36" s="218" t="s">
        <v>13</v>
      </c>
      <c r="F36" s="37" t="s">
        <v>66</v>
      </c>
      <c r="G36" s="344">
        <v>122</v>
      </c>
      <c r="H36" s="37" t="s">
        <v>15</v>
      </c>
      <c r="I36" s="219">
        <f t="shared" si="0"/>
        <v>5246</v>
      </c>
      <c r="J36" s="340">
        <v>5246</v>
      </c>
      <c r="K36" s="340">
        <f t="shared" si="1"/>
        <v>0</v>
      </c>
    </row>
    <row r="37" spans="1:11" s="342" customFormat="1" ht="31.5">
      <c r="A37" s="37">
        <f t="shared" si="2"/>
        <v>32</v>
      </c>
      <c r="B37" s="345">
        <v>36</v>
      </c>
      <c r="C37" s="339" t="s">
        <v>621</v>
      </c>
      <c r="D37" s="218" t="s">
        <v>610</v>
      </c>
      <c r="E37" s="218" t="s">
        <v>50</v>
      </c>
      <c r="F37" s="37" t="s">
        <v>67</v>
      </c>
      <c r="G37" s="38">
        <v>3486</v>
      </c>
      <c r="H37" s="37" t="s">
        <v>15</v>
      </c>
      <c r="I37" s="219">
        <f t="shared" si="0"/>
        <v>125496</v>
      </c>
      <c r="J37" s="340">
        <v>125496</v>
      </c>
      <c r="K37" s="340">
        <f t="shared" si="1"/>
        <v>0</v>
      </c>
    </row>
    <row r="38" spans="1:11" s="342" customFormat="1" ht="63">
      <c r="A38" s="37">
        <f>A37+1</f>
        <v>33</v>
      </c>
      <c r="B38" s="345">
        <v>36</v>
      </c>
      <c r="C38" s="339" t="s">
        <v>68</v>
      </c>
      <c r="D38" s="218" t="s">
        <v>610</v>
      </c>
      <c r="E38" s="218" t="s">
        <v>13</v>
      </c>
      <c r="F38" s="37" t="s">
        <v>69</v>
      </c>
      <c r="G38" s="38">
        <v>1234.2</v>
      </c>
      <c r="H38" s="37" t="s">
        <v>15</v>
      </c>
      <c r="I38" s="219">
        <f t="shared" si="0"/>
        <v>44431.200000000004</v>
      </c>
      <c r="J38" s="340">
        <v>44431.199999999997</v>
      </c>
      <c r="K38" s="340">
        <f t="shared" si="1"/>
        <v>0</v>
      </c>
    </row>
    <row r="39" spans="1:11" s="342" customFormat="1" ht="63">
      <c r="A39" s="37">
        <f t="shared" si="2"/>
        <v>34</v>
      </c>
      <c r="B39" s="345">
        <v>36</v>
      </c>
      <c r="C39" s="339" t="s">
        <v>70</v>
      </c>
      <c r="D39" s="218" t="s">
        <v>610</v>
      </c>
      <c r="E39" s="218" t="s">
        <v>13</v>
      </c>
      <c r="F39" s="37" t="s">
        <v>71</v>
      </c>
      <c r="G39" s="344">
        <v>386</v>
      </c>
      <c r="H39" s="37" t="s">
        <v>15</v>
      </c>
      <c r="I39" s="219">
        <f t="shared" si="0"/>
        <v>13896</v>
      </c>
      <c r="J39" s="340">
        <v>13896</v>
      </c>
      <c r="K39" s="340">
        <f t="shared" si="1"/>
        <v>0</v>
      </c>
    </row>
    <row r="40" spans="1:11" s="342" customFormat="1" ht="78.75">
      <c r="A40" s="37">
        <f t="shared" si="2"/>
        <v>35</v>
      </c>
      <c r="B40" s="345">
        <v>531.9</v>
      </c>
      <c r="C40" s="339" t="s">
        <v>72</v>
      </c>
      <c r="D40" s="218" t="s">
        <v>610</v>
      </c>
      <c r="E40" s="218" t="s">
        <v>13</v>
      </c>
      <c r="F40" s="37" t="s">
        <v>73</v>
      </c>
      <c r="G40" s="344">
        <v>65</v>
      </c>
      <c r="H40" s="37" t="s">
        <v>74</v>
      </c>
      <c r="I40" s="219">
        <f t="shared" si="0"/>
        <v>34573.5</v>
      </c>
      <c r="J40" s="340">
        <v>34573.5</v>
      </c>
      <c r="K40" s="340">
        <f t="shared" si="1"/>
        <v>0</v>
      </c>
    </row>
    <row r="41" spans="1:11" s="342" customFormat="1" ht="47.25">
      <c r="A41" s="37">
        <f>A40+1</f>
        <v>36</v>
      </c>
      <c r="B41" s="345">
        <v>208.3</v>
      </c>
      <c r="C41" s="339" t="s">
        <v>75</v>
      </c>
      <c r="D41" s="218" t="s">
        <v>610</v>
      </c>
      <c r="E41" s="218" t="s">
        <v>13</v>
      </c>
      <c r="F41" s="37" t="s">
        <v>76</v>
      </c>
      <c r="G41" s="344">
        <v>41</v>
      </c>
      <c r="H41" s="37" t="s">
        <v>74</v>
      </c>
      <c r="I41" s="219">
        <f t="shared" si="0"/>
        <v>8540.3000000000011</v>
      </c>
      <c r="J41" s="340">
        <v>8540.2999999999993</v>
      </c>
      <c r="K41" s="340">
        <f t="shared" si="1"/>
        <v>0</v>
      </c>
    </row>
    <row r="42" spans="1:11" s="342" customFormat="1">
      <c r="A42" s="37">
        <f t="shared" si="2"/>
        <v>37</v>
      </c>
      <c r="B42" s="345">
        <v>50</v>
      </c>
      <c r="C42" s="339" t="s">
        <v>77</v>
      </c>
      <c r="D42" s="218" t="s">
        <v>610</v>
      </c>
      <c r="E42" s="218" t="s">
        <v>50</v>
      </c>
      <c r="F42" s="37" t="s">
        <v>78</v>
      </c>
      <c r="G42" s="344">
        <v>117.5</v>
      </c>
      <c r="H42" s="37" t="s">
        <v>79</v>
      </c>
      <c r="I42" s="219">
        <f t="shared" si="0"/>
        <v>5875</v>
      </c>
      <c r="J42" s="340">
        <v>5875</v>
      </c>
      <c r="K42" s="340">
        <f t="shared" si="1"/>
        <v>0</v>
      </c>
    </row>
    <row r="43" spans="1:11" s="342" customFormat="1">
      <c r="A43" s="37">
        <f>A42+1</f>
        <v>38</v>
      </c>
      <c r="B43" s="345">
        <v>314</v>
      </c>
      <c r="C43" s="339" t="s">
        <v>913</v>
      </c>
      <c r="D43" s="218" t="s">
        <v>610</v>
      </c>
      <c r="E43" s="218" t="s">
        <v>13</v>
      </c>
      <c r="F43" s="37" t="s">
        <v>81</v>
      </c>
      <c r="G43" s="344">
        <v>55</v>
      </c>
      <c r="H43" s="37" t="s">
        <v>82</v>
      </c>
      <c r="I43" s="219">
        <f t="shared" si="0"/>
        <v>17270</v>
      </c>
      <c r="J43" s="340">
        <v>17270</v>
      </c>
      <c r="K43" s="340">
        <f t="shared" si="1"/>
        <v>0</v>
      </c>
    </row>
    <row r="44" spans="1:11" s="342" customFormat="1" ht="63">
      <c r="A44" s="37">
        <f t="shared" si="2"/>
        <v>39</v>
      </c>
      <c r="B44" s="345">
        <v>2</v>
      </c>
      <c r="C44" s="339" t="s">
        <v>83</v>
      </c>
      <c r="D44" s="218" t="s">
        <v>610</v>
      </c>
      <c r="E44" s="218" t="s">
        <v>50</v>
      </c>
      <c r="F44" s="37" t="s">
        <v>84</v>
      </c>
      <c r="G44" s="38">
        <v>4725</v>
      </c>
      <c r="H44" s="37" t="s">
        <v>15</v>
      </c>
      <c r="I44" s="219">
        <f t="shared" si="0"/>
        <v>9450</v>
      </c>
      <c r="J44" s="340">
        <v>9450</v>
      </c>
      <c r="K44" s="340">
        <f t="shared" si="1"/>
        <v>0</v>
      </c>
    </row>
    <row r="45" spans="1:11" s="342" customFormat="1" ht="31.5">
      <c r="A45" s="37">
        <f t="shared" si="2"/>
        <v>40</v>
      </c>
      <c r="B45" s="345">
        <v>2</v>
      </c>
      <c r="C45" s="339" t="s">
        <v>85</v>
      </c>
      <c r="D45" s="218" t="s">
        <v>610</v>
      </c>
      <c r="E45" s="218" t="s">
        <v>13</v>
      </c>
      <c r="F45" s="37" t="s">
        <v>86</v>
      </c>
      <c r="G45" s="38">
        <v>1323</v>
      </c>
      <c r="H45" s="37" t="s">
        <v>15</v>
      </c>
      <c r="I45" s="219">
        <f t="shared" si="0"/>
        <v>2646</v>
      </c>
      <c r="J45" s="340">
        <v>2646</v>
      </c>
      <c r="K45" s="340">
        <f t="shared" si="1"/>
        <v>0</v>
      </c>
    </row>
    <row r="46" spans="1:11" s="342" customFormat="1" ht="176.25">
      <c r="A46" s="37">
        <f>A45+1</f>
        <v>41</v>
      </c>
      <c r="B46" s="345">
        <v>106</v>
      </c>
      <c r="C46" s="339" t="s">
        <v>1420</v>
      </c>
      <c r="D46" s="218" t="s">
        <v>610</v>
      </c>
      <c r="E46" s="218" t="s">
        <v>13</v>
      </c>
      <c r="F46" s="37" t="s">
        <v>87</v>
      </c>
      <c r="G46" s="38">
        <v>2463.3000000000002</v>
      </c>
      <c r="H46" s="37" t="s">
        <v>82</v>
      </c>
      <c r="I46" s="219">
        <f t="shared" si="0"/>
        <v>261109.80000000002</v>
      </c>
      <c r="J46" s="340">
        <v>261109.8</v>
      </c>
      <c r="K46" s="340">
        <f t="shared" si="1"/>
        <v>0</v>
      </c>
    </row>
    <row r="47" spans="1:11" s="342" customFormat="1" ht="32.25">
      <c r="A47" s="37">
        <f t="shared" si="2"/>
        <v>42</v>
      </c>
      <c r="B47" s="345">
        <v>56</v>
      </c>
      <c r="C47" s="339" t="s">
        <v>1421</v>
      </c>
      <c r="D47" s="218" t="s">
        <v>610</v>
      </c>
      <c r="E47" s="218" t="s">
        <v>13</v>
      </c>
      <c r="F47" s="37" t="s">
        <v>88</v>
      </c>
      <c r="G47" s="344">
        <v>133</v>
      </c>
      <c r="H47" s="37" t="s">
        <v>82</v>
      </c>
      <c r="I47" s="219">
        <f t="shared" si="0"/>
        <v>7448</v>
      </c>
      <c r="J47" s="340">
        <v>7448</v>
      </c>
      <c r="K47" s="340">
        <f t="shared" si="1"/>
        <v>0</v>
      </c>
    </row>
    <row r="48" spans="1:11" s="342" customFormat="1">
      <c r="A48" s="37">
        <f t="shared" si="2"/>
        <v>43</v>
      </c>
      <c r="B48" s="345">
        <v>106</v>
      </c>
      <c r="C48" s="339" t="s">
        <v>89</v>
      </c>
      <c r="D48" s="218" t="s">
        <v>610</v>
      </c>
      <c r="E48" s="218" t="s">
        <v>13</v>
      </c>
      <c r="F48" s="37" t="s">
        <v>90</v>
      </c>
      <c r="G48" s="344">
        <v>200</v>
      </c>
      <c r="H48" s="37" t="s">
        <v>82</v>
      </c>
      <c r="I48" s="219">
        <f t="shared" si="0"/>
        <v>21200</v>
      </c>
      <c r="J48" s="340">
        <v>21200</v>
      </c>
      <c r="K48" s="340">
        <f t="shared" si="1"/>
        <v>0</v>
      </c>
    </row>
    <row r="49" spans="1:11" s="342" customFormat="1" ht="79.5">
      <c r="A49" s="37">
        <f>A48+1</f>
        <v>44</v>
      </c>
      <c r="B49" s="345">
        <v>14</v>
      </c>
      <c r="C49" s="339" t="s">
        <v>1422</v>
      </c>
      <c r="D49" s="218" t="s">
        <v>610</v>
      </c>
      <c r="E49" s="218" t="s">
        <v>13</v>
      </c>
      <c r="F49" s="37" t="s">
        <v>91</v>
      </c>
      <c r="G49" s="344">
        <v>135.66</v>
      </c>
      <c r="H49" s="37" t="s">
        <v>82</v>
      </c>
      <c r="I49" s="219">
        <f t="shared" si="0"/>
        <v>1899.24</v>
      </c>
      <c r="J49" s="340">
        <v>1899.24</v>
      </c>
      <c r="K49" s="340">
        <f t="shared" si="1"/>
        <v>0</v>
      </c>
    </row>
    <row r="50" spans="1:11" s="342" customFormat="1">
      <c r="A50" s="37">
        <f t="shared" si="2"/>
        <v>45</v>
      </c>
      <c r="B50" s="345">
        <v>8</v>
      </c>
      <c r="C50" s="339" t="s">
        <v>925</v>
      </c>
      <c r="D50" s="218" t="s">
        <v>610</v>
      </c>
      <c r="E50" s="218" t="s">
        <v>50</v>
      </c>
      <c r="F50" s="37" t="s">
        <v>92</v>
      </c>
      <c r="G50" s="38">
        <v>2500</v>
      </c>
      <c r="H50" s="37" t="s">
        <v>15</v>
      </c>
      <c r="I50" s="219">
        <f t="shared" si="0"/>
        <v>20000</v>
      </c>
      <c r="J50" s="340">
        <v>20000</v>
      </c>
      <c r="K50" s="340">
        <f t="shared" si="1"/>
        <v>0</v>
      </c>
    </row>
    <row r="51" spans="1:11" s="342" customFormat="1">
      <c r="A51" s="37">
        <f>A50+1</f>
        <v>46</v>
      </c>
      <c r="B51" s="345">
        <v>8</v>
      </c>
      <c r="C51" s="339" t="s">
        <v>927</v>
      </c>
      <c r="D51" s="218" t="s">
        <v>610</v>
      </c>
      <c r="E51" s="218" t="s">
        <v>50</v>
      </c>
      <c r="F51" s="37" t="s">
        <v>93</v>
      </c>
      <c r="G51" s="38">
        <v>4200</v>
      </c>
      <c r="H51" s="37" t="s">
        <v>15</v>
      </c>
      <c r="I51" s="219">
        <f t="shared" si="0"/>
        <v>33600</v>
      </c>
      <c r="J51" s="340">
        <v>33600</v>
      </c>
      <c r="K51" s="340">
        <f t="shared" si="1"/>
        <v>0</v>
      </c>
    </row>
    <row r="52" spans="1:11" s="342" customFormat="1">
      <c r="A52" s="37">
        <f t="shared" si="2"/>
        <v>47</v>
      </c>
      <c r="B52" s="345">
        <v>8</v>
      </c>
      <c r="C52" s="339" t="s">
        <v>1252</v>
      </c>
      <c r="D52" s="218" t="s">
        <v>610</v>
      </c>
      <c r="E52" s="218" t="s">
        <v>13</v>
      </c>
      <c r="F52" s="37" t="s">
        <v>94</v>
      </c>
      <c r="G52" s="38">
        <v>17600</v>
      </c>
      <c r="H52" s="37" t="s">
        <v>15</v>
      </c>
      <c r="I52" s="219">
        <f t="shared" si="0"/>
        <v>140800</v>
      </c>
      <c r="J52" s="340">
        <v>140800</v>
      </c>
      <c r="K52" s="340">
        <f t="shared" si="1"/>
        <v>0</v>
      </c>
    </row>
    <row r="53" spans="1:11" s="342" customFormat="1">
      <c r="A53" s="37">
        <f t="shared" si="2"/>
        <v>48</v>
      </c>
      <c r="B53" s="345">
        <v>8</v>
      </c>
      <c r="C53" s="339" t="s">
        <v>1423</v>
      </c>
      <c r="D53" s="218" t="s">
        <v>610</v>
      </c>
      <c r="E53" s="218" t="s">
        <v>13</v>
      </c>
      <c r="F53" s="37" t="s">
        <v>95</v>
      </c>
      <c r="G53" s="38">
        <v>4000</v>
      </c>
      <c r="H53" s="37" t="s">
        <v>15</v>
      </c>
      <c r="I53" s="219">
        <f t="shared" si="0"/>
        <v>32000</v>
      </c>
      <c r="J53" s="340">
        <v>32000</v>
      </c>
      <c r="K53" s="340">
        <f t="shared" si="1"/>
        <v>0</v>
      </c>
    </row>
    <row r="54" spans="1:11" s="342" customFormat="1">
      <c r="A54" s="37">
        <f>A53+1</f>
        <v>49</v>
      </c>
      <c r="B54" s="345">
        <v>4</v>
      </c>
      <c r="C54" s="339" t="s">
        <v>96</v>
      </c>
      <c r="D54" s="218" t="s">
        <v>610</v>
      </c>
      <c r="E54" s="218" t="s">
        <v>13</v>
      </c>
      <c r="F54" s="218" t="s">
        <v>97</v>
      </c>
      <c r="G54" s="343">
        <v>2764.76</v>
      </c>
      <c r="H54" s="37" t="s">
        <v>15</v>
      </c>
      <c r="I54" s="219">
        <f t="shared" si="0"/>
        <v>11059.04</v>
      </c>
      <c r="J54" s="340">
        <v>11059.04</v>
      </c>
      <c r="K54" s="340">
        <f t="shared" si="1"/>
        <v>0</v>
      </c>
    </row>
    <row r="55" spans="1:11" s="342" customFormat="1" ht="207.75">
      <c r="A55" s="37">
        <f t="shared" si="2"/>
        <v>50</v>
      </c>
      <c r="B55" s="345">
        <v>85</v>
      </c>
      <c r="C55" s="339" t="s">
        <v>629</v>
      </c>
      <c r="D55" s="218" t="s">
        <v>610</v>
      </c>
      <c r="E55" s="218" t="s">
        <v>13</v>
      </c>
      <c r="F55" s="218" t="s">
        <v>98</v>
      </c>
      <c r="G55" s="219">
        <v>465.46</v>
      </c>
      <c r="H55" s="37" t="s">
        <v>82</v>
      </c>
      <c r="I55" s="219">
        <f t="shared" si="0"/>
        <v>39564.1</v>
      </c>
      <c r="J55" s="340">
        <v>39564.1</v>
      </c>
      <c r="K55" s="340">
        <f t="shared" si="1"/>
        <v>0</v>
      </c>
    </row>
    <row r="56" spans="1:11" s="342" customFormat="1" ht="79.5">
      <c r="A56" s="37">
        <f t="shared" si="2"/>
        <v>51</v>
      </c>
      <c r="B56" s="345">
        <v>15</v>
      </c>
      <c r="C56" s="339" t="s">
        <v>1424</v>
      </c>
      <c r="D56" s="218" t="s">
        <v>610</v>
      </c>
      <c r="E56" s="218" t="s">
        <v>13</v>
      </c>
      <c r="F56" s="218" t="s">
        <v>99</v>
      </c>
      <c r="G56" s="219">
        <v>126.23</v>
      </c>
      <c r="H56" s="37" t="s">
        <v>82</v>
      </c>
      <c r="I56" s="219">
        <f t="shared" si="0"/>
        <v>1893.45</v>
      </c>
      <c r="J56" s="340">
        <v>1893.45</v>
      </c>
      <c r="K56" s="340">
        <f t="shared" si="1"/>
        <v>0</v>
      </c>
    </row>
    <row r="57" spans="1:11" s="342" customFormat="1" ht="31.5">
      <c r="A57" s="37">
        <f>A56+1</f>
        <v>52</v>
      </c>
      <c r="B57" s="345">
        <v>2</v>
      </c>
      <c r="C57" s="339" t="s">
        <v>100</v>
      </c>
      <c r="D57" s="218" t="s">
        <v>610</v>
      </c>
      <c r="E57" s="218" t="s">
        <v>13</v>
      </c>
      <c r="F57" s="218" t="s">
        <v>101</v>
      </c>
      <c r="G57" s="343">
        <v>2370.63</v>
      </c>
      <c r="H57" s="37" t="s">
        <v>15</v>
      </c>
      <c r="I57" s="219">
        <f t="shared" si="0"/>
        <v>4741.26</v>
      </c>
      <c r="J57" s="340">
        <v>4741.26</v>
      </c>
      <c r="K57" s="340">
        <f t="shared" si="1"/>
        <v>0</v>
      </c>
    </row>
    <row r="58" spans="1:11" s="342" customFormat="1" ht="207.75">
      <c r="A58" s="37">
        <f t="shared" si="2"/>
        <v>53</v>
      </c>
      <c r="B58" s="345">
        <v>90</v>
      </c>
      <c r="C58" s="339" t="s">
        <v>631</v>
      </c>
      <c r="D58" s="218" t="s">
        <v>610</v>
      </c>
      <c r="E58" s="218" t="s">
        <v>13</v>
      </c>
      <c r="F58" s="218" t="s">
        <v>102</v>
      </c>
      <c r="G58" s="219">
        <v>377.63</v>
      </c>
      <c r="H58" s="37" t="s">
        <v>82</v>
      </c>
      <c r="I58" s="219">
        <f t="shared" si="0"/>
        <v>33986.699999999997</v>
      </c>
      <c r="J58" s="340">
        <v>33986.699999999997</v>
      </c>
      <c r="K58" s="340">
        <f t="shared" si="1"/>
        <v>0</v>
      </c>
    </row>
    <row r="59" spans="1:11" s="342" customFormat="1" ht="81">
      <c r="A59" s="37">
        <f>A58+1</f>
        <v>54</v>
      </c>
      <c r="B59" s="345">
        <v>10</v>
      </c>
      <c r="C59" s="339" t="s">
        <v>1268</v>
      </c>
      <c r="D59" s="218" t="s">
        <v>610</v>
      </c>
      <c r="E59" s="218" t="s">
        <v>13</v>
      </c>
      <c r="F59" s="218" t="s">
        <v>103</v>
      </c>
      <c r="G59" s="219">
        <v>85.43</v>
      </c>
      <c r="H59" s="37" t="s">
        <v>82</v>
      </c>
      <c r="I59" s="219">
        <f t="shared" si="0"/>
        <v>854.30000000000007</v>
      </c>
      <c r="J59" s="341">
        <v>854.3</v>
      </c>
      <c r="K59" s="340">
        <f t="shared" si="1"/>
        <v>0</v>
      </c>
    </row>
    <row r="60" spans="1:11" s="342" customFormat="1" ht="31.5">
      <c r="A60" s="37">
        <f t="shared" si="2"/>
        <v>55</v>
      </c>
      <c r="B60" s="345">
        <v>2</v>
      </c>
      <c r="C60" s="339" t="s">
        <v>1425</v>
      </c>
      <c r="D60" s="218" t="s">
        <v>610</v>
      </c>
      <c r="E60" s="218" t="s">
        <v>13</v>
      </c>
      <c r="F60" s="218" t="s">
        <v>105</v>
      </c>
      <c r="G60" s="219">
        <v>968.9</v>
      </c>
      <c r="H60" s="37" t="s">
        <v>15</v>
      </c>
      <c r="I60" s="219">
        <f t="shared" si="0"/>
        <v>1937.8</v>
      </c>
      <c r="J60" s="340">
        <v>1937.8</v>
      </c>
      <c r="K60" s="340">
        <f t="shared" si="1"/>
        <v>0</v>
      </c>
    </row>
    <row r="61" spans="1:11" s="342" customFormat="1" ht="47.25">
      <c r="A61" s="37">
        <f t="shared" si="2"/>
        <v>56</v>
      </c>
      <c r="B61" s="345">
        <v>2200</v>
      </c>
      <c r="C61" s="339" t="s">
        <v>106</v>
      </c>
      <c r="D61" s="218" t="s">
        <v>610</v>
      </c>
      <c r="E61" s="218" t="s">
        <v>13</v>
      </c>
      <c r="F61" s="37" t="s">
        <v>107</v>
      </c>
      <c r="G61" s="344">
        <v>27</v>
      </c>
      <c r="H61" s="37" t="s">
        <v>82</v>
      </c>
      <c r="I61" s="219">
        <f t="shared" si="0"/>
        <v>59400</v>
      </c>
      <c r="J61" s="340">
        <v>59400</v>
      </c>
      <c r="K61" s="340">
        <f t="shared" si="1"/>
        <v>0</v>
      </c>
    </row>
    <row r="62" spans="1:11" s="342" customFormat="1" ht="63">
      <c r="A62" s="37">
        <f>A61+1</f>
        <v>57</v>
      </c>
      <c r="B62" s="345">
        <v>500</v>
      </c>
      <c r="C62" s="339" t="s">
        <v>108</v>
      </c>
      <c r="D62" s="218" t="s">
        <v>610</v>
      </c>
      <c r="E62" s="218" t="s">
        <v>13</v>
      </c>
      <c r="F62" s="218" t="s">
        <v>109</v>
      </c>
      <c r="G62" s="219">
        <v>27</v>
      </c>
      <c r="H62" s="37" t="s">
        <v>15</v>
      </c>
      <c r="I62" s="219">
        <f t="shared" si="0"/>
        <v>13500</v>
      </c>
      <c r="J62" s="340">
        <v>13500</v>
      </c>
      <c r="K62" s="340">
        <f t="shared" si="1"/>
        <v>0</v>
      </c>
    </row>
    <row r="63" spans="1:11" s="342" customFormat="1" ht="78.75">
      <c r="A63" s="37">
        <f t="shared" si="2"/>
        <v>58</v>
      </c>
      <c r="B63" s="345">
        <v>1.6</v>
      </c>
      <c r="C63" s="339" t="s">
        <v>634</v>
      </c>
      <c r="D63" s="218" t="s">
        <v>610</v>
      </c>
      <c r="E63" s="218" t="s">
        <v>13</v>
      </c>
      <c r="F63" s="218" t="s">
        <v>57</v>
      </c>
      <c r="G63" s="343">
        <v>3426</v>
      </c>
      <c r="H63" s="37" t="s">
        <v>58</v>
      </c>
      <c r="I63" s="219">
        <f t="shared" si="0"/>
        <v>5481.6</v>
      </c>
      <c r="J63" s="340">
        <v>5481.6</v>
      </c>
      <c r="K63" s="340">
        <f t="shared" si="1"/>
        <v>0</v>
      </c>
    </row>
    <row r="64" spans="1:11" s="342" customFormat="1" ht="111.75">
      <c r="A64" s="37">
        <f t="shared" si="2"/>
        <v>59</v>
      </c>
      <c r="B64" s="345">
        <v>1.6</v>
      </c>
      <c r="C64" s="339" t="s">
        <v>617</v>
      </c>
      <c r="D64" s="218" t="s">
        <v>610</v>
      </c>
      <c r="E64" s="218" t="s">
        <v>50</v>
      </c>
      <c r="F64" s="218" t="s">
        <v>61</v>
      </c>
      <c r="G64" s="343">
        <v>2181</v>
      </c>
      <c r="H64" s="37" t="s">
        <v>58</v>
      </c>
      <c r="I64" s="219">
        <f t="shared" si="0"/>
        <v>3489.6000000000004</v>
      </c>
      <c r="J64" s="340">
        <v>3489.6</v>
      </c>
      <c r="K64" s="340">
        <f t="shared" si="1"/>
        <v>0</v>
      </c>
    </row>
    <row r="65" spans="1:11" s="342" customFormat="1" ht="128.25">
      <c r="A65" s="37">
        <f>A64+1</f>
        <v>60</v>
      </c>
      <c r="B65" s="345">
        <v>1.6</v>
      </c>
      <c r="C65" s="339" t="s">
        <v>618</v>
      </c>
      <c r="D65" s="218" t="s">
        <v>610</v>
      </c>
      <c r="E65" s="218" t="s">
        <v>13</v>
      </c>
      <c r="F65" s="218" t="s">
        <v>62</v>
      </c>
      <c r="G65" s="219">
        <v>851</v>
      </c>
      <c r="H65" s="37" t="s">
        <v>58</v>
      </c>
      <c r="I65" s="219">
        <f t="shared" si="0"/>
        <v>1361.6000000000001</v>
      </c>
      <c r="J65" s="340">
        <v>1361.6</v>
      </c>
      <c r="K65" s="340">
        <f t="shared" si="1"/>
        <v>0</v>
      </c>
    </row>
    <row r="66" spans="1:11" s="342" customFormat="1" ht="111.75">
      <c r="A66" s="37">
        <f t="shared" si="2"/>
        <v>61</v>
      </c>
      <c r="B66" s="345">
        <v>1.6</v>
      </c>
      <c r="C66" s="339" t="s">
        <v>1419</v>
      </c>
      <c r="D66" s="218" t="s">
        <v>610</v>
      </c>
      <c r="E66" s="218" t="s">
        <v>50</v>
      </c>
      <c r="F66" s="218" t="s">
        <v>63</v>
      </c>
      <c r="G66" s="343">
        <v>1293</v>
      </c>
      <c r="H66" s="37" t="s">
        <v>58</v>
      </c>
      <c r="I66" s="219">
        <f t="shared" si="0"/>
        <v>2068.8000000000002</v>
      </c>
      <c r="J66" s="340">
        <v>2068.8000000000002</v>
      </c>
      <c r="K66" s="340">
        <f t="shared" si="1"/>
        <v>0</v>
      </c>
    </row>
    <row r="67" spans="1:11" s="342" customFormat="1" ht="128.25">
      <c r="A67" s="37">
        <f>A66+1</f>
        <v>62</v>
      </c>
      <c r="B67" s="345">
        <v>1.6</v>
      </c>
      <c r="C67" s="339" t="s">
        <v>620</v>
      </c>
      <c r="D67" s="218" t="s">
        <v>610</v>
      </c>
      <c r="E67" s="218" t="s">
        <v>13</v>
      </c>
      <c r="F67" s="218" t="s">
        <v>64</v>
      </c>
      <c r="G67" s="219">
        <v>482</v>
      </c>
      <c r="H67" s="37" t="s">
        <v>58</v>
      </c>
      <c r="I67" s="219">
        <f t="shared" si="0"/>
        <v>771.2</v>
      </c>
      <c r="J67" s="341">
        <v>771.2</v>
      </c>
      <c r="K67" s="340">
        <f t="shared" si="1"/>
        <v>0</v>
      </c>
    </row>
    <row r="68" spans="1:11" s="342" customFormat="1" ht="48.75">
      <c r="A68" s="37">
        <f t="shared" si="2"/>
        <v>63</v>
      </c>
      <c r="B68" s="345">
        <v>5</v>
      </c>
      <c r="C68" s="339" t="s">
        <v>1269</v>
      </c>
      <c r="D68" s="218" t="s">
        <v>610</v>
      </c>
      <c r="E68" s="218" t="s">
        <v>13</v>
      </c>
      <c r="F68" s="218" t="s">
        <v>110</v>
      </c>
      <c r="G68" s="219">
        <v>990.68</v>
      </c>
      <c r="H68" s="37" t="s">
        <v>15</v>
      </c>
      <c r="I68" s="219">
        <f t="shared" si="0"/>
        <v>4953.3999999999996</v>
      </c>
      <c r="J68" s="340">
        <v>4953.3999999999996</v>
      </c>
      <c r="K68" s="340">
        <f t="shared" si="1"/>
        <v>0</v>
      </c>
    </row>
    <row r="69" spans="1:11" s="342" customFormat="1" ht="80.25">
      <c r="A69" s="37">
        <f t="shared" si="2"/>
        <v>64</v>
      </c>
      <c r="B69" s="345">
        <v>5</v>
      </c>
      <c r="C69" s="339" t="s">
        <v>637</v>
      </c>
      <c r="D69" s="218" t="s">
        <v>610</v>
      </c>
      <c r="E69" s="218" t="s">
        <v>13</v>
      </c>
      <c r="F69" s="37" t="s">
        <v>111</v>
      </c>
      <c r="G69" s="38">
        <v>2643.83</v>
      </c>
      <c r="H69" s="37" t="s">
        <v>15</v>
      </c>
      <c r="I69" s="219">
        <f t="shared" si="0"/>
        <v>13219.15</v>
      </c>
      <c r="J69" s="340">
        <v>13219.15</v>
      </c>
      <c r="K69" s="340">
        <f t="shared" si="1"/>
        <v>0</v>
      </c>
    </row>
    <row r="70" spans="1:11" s="342" customFormat="1" ht="47.25">
      <c r="A70" s="37">
        <f>A69+1</f>
        <v>65</v>
      </c>
      <c r="B70" s="345">
        <v>4.7</v>
      </c>
      <c r="C70" s="339" t="s">
        <v>112</v>
      </c>
      <c r="D70" s="218" t="s">
        <v>610</v>
      </c>
      <c r="E70" s="218" t="s">
        <v>13</v>
      </c>
      <c r="F70" s="218" t="s">
        <v>113</v>
      </c>
      <c r="G70" s="343">
        <v>6579</v>
      </c>
      <c r="H70" s="37" t="s">
        <v>114</v>
      </c>
      <c r="I70" s="219">
        <f t="shared" ref="I70:I133" si="3">B70*G70</f>
        <v>30921.300000000003</v>
      </c>
      <c r="J70" s="340">
        <v>30921.3</v>
      </c>
      <c r="K70" s="340">
        <f t="shared" si="1"/>
        <v>0</v>
      </c>
    </row>
    <row r="71" spans="1:11" s="342" customFormat="1" ht="31.5">
      <c r="A71" s="37">
        <f t="shared" si="2"/>
        <v>66</v>
      </c>
      <c r="B71" s="345">
        <v>0.155</v>
      </c>
      <c r="C71" s="339" t="s">
        <v>115</v>
      </c>
      <c r="D71" s="218" t="s">
        <v>610</v>
      </c>
      <c r="E71" s="218" t="s">
        <v>13</v>
      </c>
      <c r="F71" s="37" t="s">
        <v>116</v>
      </c>
      <c r="G71" s="343">
        <v>3893.03</v>
      </c>
      <c r="H71" s="37" t="s">
        <v>114</v>
      </c>
      <c r="I71" s="219">
        <f t="shared" si="3"/>
        <v>603.41965000000005</v>
      </c>
      <c r="J71" s="341">
        <v>603.41999999999996</v>
      </c>
      <c r="K71" s="340">
        <f t="shared" ref="K71:K117" si="4">J71-I71</f>
        <v>3.4999999991214281E-4</v>
      </c>
    </row>
    <row r="72" spans="1:11" s="342" customFormat="1">
      <c r="A72" s="37">
        <f t="shared" si="2"/>
        <v>67</v>
      </c>
      <c r="B72" s="345">
        <v>5</v>
      </c>
      <c r="C72" s="339" t="s">
        <v>117</v>
      </c>
      <c r="D72" s="218" t="s">
        <v>610</v>
      </c>
      <c r="E72" s="218" t="s">
        <v>13</v>
      </c>
      <c r="F72" s="37" t="s">
        <v>118</v>
      </c>
      <c r="G72" s="219">
        <v>48</v>
      </c>
      <c r="H72" s="37" t="s">
        <v>15</v>
      </c>
      <c r="I72" s="219">
        <f t="shared" si="3"/>
        <v>240</v>
      </c>
      <c r="J72" s="341">
        <v>240</v>
      </c>
      <c r="K72" s="340">
        <f t="shared" si="4"/>
        <v>0</v>
      </c>
    </row>
    <row r="73" spans="1:11" s="342" customFormat="1">
      <c r="A73" s="37">
        <f>A72+1</f>
        <v>68</v>
      </c>
      <c r="B73" s="345">
        <v>1</v>
      </c>
      <c r="C73" s="339" t="s">
        <v>119</v>
      </c>
      <c r="D73" s="218" t="s">
        <v>610</v>
      </c>
      <c r="E73" s="218" t="s">
        <v>13</v>
      </c>
      <c r="F73" s="37" t="s">
        <v>120</v>
      </c>
      <c r="G73" s="219">
        <v>740.52</v>
      </c>
      <c r="H73" s="37" t="s">
        <v>44</v>
      </c>
      <c r="I73" s="219">
        <f t="shared" si="3"/>
        <v>740.52</v>
      </c>
      <c r="J73" s="341">
        <v>740.52</v>
      </c>
      <c r="K73" s="340">
        <f t="shared" si="4"/>
        <v>0</v>
      </c>
    </row>
    <row r="74" spans="1:11" s="342" customFormat="1" ht="31.5">
      <c r="A74" s="37">
        <f t="shared" si="2"/>
        <v>69</v>
      </c>
      <c r="B74" s="345">
        <v>1</v>
      </c>
      <c r="C74" s="339" t="s">
        <v>121</v>
      </c>
      <c r="D74" s="218" t="s">
        <v>610</v>
      </c>
      <c r="E74" s="218" t="s">
        <v>13</v>
      </c>
      <c r="F74" s="37" t="s">
        <v>122</v>
      </c>
      <c r="G74" s="343">
        <v>1813.49</v>
      </c>
      <c r="H74" s="37" t="s">
        <v>15</v>
      </c>
      <c r="I74" s="219">
        <f t="shared" si="3"/>
        <v>1813.49</v>
      </c>
      <c r="J74" s="340">
        <v>1813.49</v>
      </c>
      <c r="K74" s="340">
        <f t="shared" si="4"/>
        <v>0</v>
      </c>
    </row>
    <row r="75" spans="1:11" s="342" customFormat="1" ht="128.25">
      <c r="A75" s="37">
        <f t="shared" si="2"/>
        <v>70</v>
      </c>
      <c r="B75" s="345">
        <v>1</v>
      </c>
      <c r="C75" s="339" t="s">
        <v>638</v>
      </c>
      <c r="D75" s="218" t="s">
        <v>610</v>
      </c>
      <c r="E75" s="218" t="s">
        <v>13</v>
      </c>
      <c r="F75" s="37" t="s">
        <v>123</v>
      </c>
      <c r="G75" s="219">
        <v>142</v>
      </c>
      <c r="H75" s="37" t="s">
        <v>15</v>
      </c>
      <c r="I75" s="219">
        <f t="shared" si="3"/>
        <v>142</v>
      </c>
      <c r="J75" s="341">
        <v>142</v>
      </c>
      <c r="K75" s="340">
        <f t="shared" si="4"/>
        <v>0</v>
      </c>
    </row>
    <row r="76" spans="1:11" s="342" customFormat="1" ht="63">
      <c r="A76" s="37">
        <f t="shared" ref="A76:A139" si="5">A75+1</f>
        <v>71</v>
      </c>
      <c r="B76" s="345">
        <v>1</v>
      </c>
      <c r="C76" s="339" t="s">
        <v>124</v>
      </c>
      <c r="D76" s="218" t="s">
        <v>610</v>
      </c>
      <c r="E76" s="218" t="s">
        <v>13</v>
      </c>
      <c r="F76" s="37" t="s">
        <v>125</v>
      </c>
      <c r="G76" s="343">
        <v>1594.67</v>
      </c>
      <c r="H76" s="37" t="s">
        <v>15</v>
      </c>
      <c r="I76" s="219">
        <f t="shared" si="3"/>
        <v>1594.67</v>
      </c>
      <c r="J76" s="340">
        <v>1594.67</v>
      </c>
      <c r="K76" s="340">
        <f t="shared" si="4"/>
        <v>0</v>
      </c>
    </row>
    <row r="77" spans="1:11" s="342" customFormat="1" ht="16.5">
      <c r="A77" s="37">
        <f t="shared" si="5"/>
        <v>72</v>
      </c>
      <c r="B77" s="345">
        <v>18</v>
      </c>
      <c r="C77" s="339" t="s">
        <v>640</v>
      </c>
      <c r="D77" s="218" t="s">
        <v>610</v>
      </c>
      <c r="E77" s="218" t="s">
        <v>50</v>
      </c>
      <c r="F77" s="37" t="s">
        <v>126</v>
      </c>
      <c r="G77" s="219">
        <v>105</v>
      </c>
      <c r="H77" s="37" t="s">
        <v>79</v>
      </c>
      <c r="I77" s="219">
        <f t="shared" si="3"/>
        <v>1890</v>
      </c>
      <c r="J77" s="340">
        <v>1890</v>
      </c>
      <c r="K77" s="340">
        <f t="shared" si="4"/>
        <v>0</v>
      </c>
    </row>
    <row r="78" spans="1:11" s="342" customFormat="1" ht="47.25">
      <c r="A78" s="37">
        <f t="shared" si="5"/>
        <v>73</v>
      </c>
      <c r="B78" s="345">
        <v>30</v>
      </c>
      <c r="C78" s="339" t="s">
        <v>127</v>
      </c>
      <c r="D78" s="218" t="s">
        <v>610</v>
      </c>
      <c r="E78" s="218" t="s">
        <v>13</v>
      </c>
      <c r="F78" s="37" t="s">
        <v>128</v>
      </c>
      <c r="G78" s="219">
        <v>14.03</v>
      </c>
      <c r="H78" s="37" t="s">
        <v>82</v>
      </c>
      <c r="I78" s="219">
        <f t="shared" si="3"/>
        <v>420.9</v>
      </c>
      <c r="J78" s="341">
        <v>420.9</v>
      </c>
      <c r="K78" s="340">
        <f t="shared" si="4"/>
        <v>0</v>
      </c>
    </row>
    <row r="79" spans="1:11" s="342" customFormat="1">
      <c r="A79" s="37">
        <f t="shared" si="5"/>
        <v>74</v>
      </c>
      <c r="B79" s="345">
        <v>2</v>
      </c>
      <c r="C79" s="339" t="s">
        <v>129</v>
      </c>
      <c r="D79" s="218" t="s">
        <v>610</v>
      </c>
      <c r="E79" s="218" t="s">
        <v>13</v>
      </c>
      <c r="F79" s="37" t="s">
        <v>130</v>
      </c>
      <c r="G79" s="343">
        <v>1024</v>
      </c>
      <c r="H79" s="37" t="s">
        <v>131</v>
      </c>
      <c r="I79" s="219">
        <f t="shared" si="3"/>
        <v>2048</v>
      </c>
      <c r="J79" s="340">
        <v>2048</v>
      </c>
      <c r="K79" s="340">
        <f t="shared" si="4"/>
        <v>0</v>
      </c>
    </row>
    <row r="80" spans="1:11" s="342" customFormat="1" ht="79.5">
      <c r="A80" s="37">
        <f t="shared" si="5"/>
        <v>75</v>
      </c>
      <c r="B80" s="345">
        <v>1</v>
      </c>
      <c r="C80" s="339" t="s">
        <v>641</v>
      </c>
      <c r="D80" s="218" t="s">
        <v>610</v>
      </c>
      <c r="E80" s="218" t="s">
        <v>13</v>
      </c>
      <c r="F80" s="37" t="s">
        <v>24</v>
      </c>
      <c r="G80" s="343">
        <v>3299.7</v>
      </c>
      <c r="H80" s="37" t="s">
        <v>15</v>
      </c>
      <c r="I80" s="219">
        <f t="shared" si="3"/>
        <v>3299.7</v>
      </c>
      <c r="J80" s="340">
        <v>3299.7</v>
      </c>
      <c r="K80" s="340">
        <f t="shared" si="4"/>
        <v>0</v>
      </c>
    </row>
    <row r="81" spans="1:11" s="342" customFormat="1">
      <c r="A81" s="37">
        <f t="shared" si="5"/>
        <v>76</v>
      </c>
      <c r="B81" s="345">
        <v>2</v>
      </c>
      <c r="C81" s="339" t="s">
        <v>132</v>
      </c>
      <c r="D81" s="218" t="s">
        <v>610</v>
      </c>
      <c r="E81" s="218" t="s">
        <v>13</v>
      </c>
      <c r="F81" s="37" t="s">
        <v>133</v>
      </c>
      <c r="G81" s="38">
        <v>1024</v>
      </c>
      <c r="H81" s="37" t="s">
        <v>131</v>
      </c>
      <c r="I81" s="219">
        <f t="shared" si="3"/>
        <v>2048</v>
      </c>
      <c r="J81" s="340">
        <v>2048</v>
      </c>
      <c r="K81" s="340">
        <f t="shared" si="4"/>
        <v>0</v>
      </c>
    </row>
    <row r="82" spans="1:11" s="342" customFormat="1" ht="94.5">
      <c r="A82" s="37">
        <f t="shared" si="5"/>
        <v>77</v>
      </c>
      <c r="B82" s="345">
        <v>8</v>
      </c>
      <c r="C82" s="339" t="s">
        <v>1270</v>
      </c>
      <c r="D82" s="218" t="s">
        <v>610</v>
      </c>
      <c r="E82" s="218" t="s">
        <v>50</v>
      </c>
      <c r="F82" s="37" t="s">
        <v>135</v>
      </c>
      <c r="G82" s="38">
        <v>13913</v>
      </c>
      <c r="H82" s="37" t="s">
        <v>15</v>
      </c>
      <c r="I82" s="219">
        <f t="shared" si="3"/>
        <v>111304</v>
      </c>
      <c r="J82" s="340">
        <v>111304</v>
      </c>
      <c r="K82" s="340">
        <f t="shared" si="4"/>
        <v>0</v>
      </c>
    </row>
    <row r="83" spans="1:11" s="342" customFormat="1" ht="47.25">
      <c r="A83" s="37">
        <f t="shared" si="5"/>
        <v>78</v>
      </c>
      <c r="B83" s="345">
        <v>8</v>
      </c>
      <c r="C83" s="339" t="s">
        <v>796</v>
      </c>
      <c r="D83" s="218" t="s">
        <v>610</v>
      </c>
      <c r="E83" s="218" t="s">
        <v>13</v>
      </c>
      <c r="F83" s="37" t="s">
        <v>136</v>
      </c>
      <c r="G83" s="219">
        <v>928</v>
      </c>
      <c r="H83" s="37" t="s">
        <v>15</v>
      </c>
      <c r="I83" s="219">
        <f t="shared" si="3"/>
        <v>7424</v>
      </c>
      <c r="J83" s="340">
        <v>7424</v>
      </c>
      <c r="K83" s="340">
        <f t="shared" si="4"/>
        <v>0</v>
      </c>
    </row>
    <row r="84" spans="1:11" s="1230" customFormat="1" ht="16.5">
      <c r="A84" s="37">
        <f t="shared" si="5"/>
        <v>79</v>
      </c>
      <c r="B84" s="1223">
        <v>8</v>
      </c>
      <c r="C84" s="1224" t="s">
        <v>333</v>
      </c>
      <c r="D84" s="1225" t="s">
        <v>610</v>
      </c>
      <c r="E84" s="1225" t="s">
        <v>13</v>
      </c>
      <c r="F84" s="1226" t="s">
        <v>138</v>
      </c>
      <c r="G84" s="1227">
        <v>1379</v>
      </c>
      <c r="H84" s="1226" t="s">
        <v>15</v>
      </c>
      <c r="I84" s="1228">
        <f t="shared" si="3"/>
        <v>11032</v>
      </c>
      <c r="J84" s="1229">
        <v>11032</v>
      </c>
      <c r="K84" s="1229">
        <f t="shared" si="4"/>
        <v>0</v>
      </c>
    </row>
    <row r="85" spans="1:11" s="342" customFormat="1" ht="47.25">
      <c r="A85" s="37">
        <f t="shared" si="5"/>
        <v>80</v>
      </c>
      <c r="B85" s="345">
        <v>6.1</v>
      </c>
      <c r="C85" s="339" t="s">
        <v>112</v>
      </c>
      <c r="D85" s="218" t="s">
        <v>610</v>
      </c>
      <c r="E85" s="218" t="s">
        <v>13</v>
      </c>
      <c r="F85" s="37" t="s">
        <v>113</v>
      </c>
      <c r="G85" s="343">
        <v>6579</v>
      </c>
      <c r="H85" s="37" t="s">
        <v>114</v>
      </c>
      <c r="I85" s="219">
        <f t="shared" si="3"/>
        <v>40131.899999999994</v>
      </c>
      <c r="J85" s="340">
        <v>40131.9</v>
      </c>
      <c r="K85" s="340">
        <f t="shared" si="4"/>
        <v>0</v>
      </c>
    </row>
    <row r="86" spans="1:11" s="342" customFormat="1" ht="31.5">
      <c r="A86" s="37">
        <f t="shared" si="5"/>
        <v>81</v>
      </c>
      <c r="B86" s="345">
        <v>0.248</v>
      </c>
      <c r="C86" s="339" t="s">
        <v>115</v>
      </c>
      <c r="D86" s="218" t="s">
        <v>610</v>
      </c>
      <c r="E86" s="218" t="s">
        <v>13</v>
      </c>
      <c r="F86" s="37" t="s">
        <v>116</v>
      </c>
      <c r="G86" s="343">
        <v>3892.98</v>
      </c>
      <c r="H86" s="37" t="s">
        <v>114</v>
      </c>
      <c r="I86" s="219">
        <f t="shared" si="3"/>
        <v>965.45903999999996</v>
      </c>
      <c r="J86" s="341">
        <v>965.46</v>
      </c>
      <c r="K86" s="340">
        <f t="shared" si="4"/>
        <v>9.6000000007734343E-4</v>
      </c>
    </row>
    <row r="87" spans="1:11" s="342" customFormat="1">
      <c r="A87" s="37">
        <f t="shared" si="5"/>
        <v>82</v>
      </c>
      <c r="B87" s="345">
        <v>8</v>
      </c>
      <c r="C87" s="339" t="s">
        <v>117</v>
      </c>
      <c r="D87" s="218" t="s">
        <v>610</v>
      </c>
      <c r="E87" s="218" t="s">
        <v>13</v>
      </c>
      <c r="F87" s="37" t="s">
        <v>118</v>
      </c>
      <c r="G87" s="219">
        <v>48</v>
      </c>
      <c r="H87" s="37" t="s">
        <v>15</v>
      </c>
      <c r="I87" s="219">
        <f t="shared" si="3"/>
        <v>384</v>
      </c>
      <c r="J87" s="341">
        <v>384</v>
      </c>
      <c r="K87" s="340">
        <f t="shared" si="4"/>
        <v>0</v>
      </c>
    </row>
    <row r="88" spans="1:11" s="342" customFormat="1">
      <c r="A88" s="37">
        <f t="shared" si="5"/>
        <v>83</v>
      </c>
      <c r="B88" s="345">
        <v>8</v>
      </c>
      <c r="C88" s="339" t="s">
        <v>139</v>
      </c>
      <c r="D88" s="218" t="s">
        <v>610</v>
      </c>
      <c r="E88" s="218" t="s">
        <v>50</v>
      </c>
      <c r="F88" s="37" t="s">
        <v>140</v>
      </c>
      <c r="G88" s="343">
        <v>6450</v>
      </c>
      <c r="H88" s="37" t="s">
        <v>15</v>
      </c>
      <c r="I88" s="219">
        <f t="shared" si="3"/>
        <v>51600</v>
      </c>
      <c r="J88" s="340">
        <v>51600</v>
      </c>
      <c r="K88" s="340">
        <f t="shared" si="4"/>
        <v>0</v>
      </c>
    </row>
    <row r="89" spans="1:11" s="342" customFormat="1">
      <c r="A89" s="37">
        <f t="shared" si="5"/>
        <v>84</v>
      </c>
      <c r="B89" s="345">
        <v>50</v>
      </c>
      <c r="C89" s="339" t="s">
        <v>806</v>
      </c>
      <c r="D89" s="218" t="s">
        <v>610</v>
      </c>
      <c r="E89" s="218" t="s">
        <v>50</v>
      </c>
      <c r="F89" s="37" t="s">
        <v>78</v>
      </c>
      <c r="G89" s="219">
        <v>117.5</v>
      </c>
      <c r="H89" s="37" t="s">
        <v>79</v>
      </c>
      <c r="I89" s="219">
        <f t="shared" si="3"/>
        <v>5875</v>
      </c>
      <c r="J89" s="340">
        <v>5875</v>
      </c>
      <c r="K89" s="340">
        <f t="shared" si="4"/>
        <v>0</v>
      </c>
    </row>
    <row r="90" spans="1:11" s="342" customFormat="1" ht="49.5">
      <c r="A90" s="37">
        <f t="shared" si="5"/>
        <v>85</v>
      </c>
      <c r="B90" s="345">
        <v>8</v>
      </c>
      <c r="C90" s="1150" t="s">
        <v>142</v>
      </c>
      <c r="D90" s="218" t="s">
        <v>610</v>
      </c>
      <c r="E90" s="218" t="s">
        <v>13</v>
      </c>
      <c r="F90" s="37" t="s">
        <v>143</v>
      </c>
      <c r="G90" s="343">
        <v>1268</v>
      </c>
      <c r="H90" s="37" t="s">
        <v>15</v>
      </c>
      <c r="I90" s="219">
        <f t="shared" si="3"/>
        <v>10144</v>
      </c>
      <c r="J90" s="340">
        <v>10144</v>
      </c>
      <c r="K90" s="340">
        <f t="shared" si="4"/>
        <v>0</v>
      </c>
    </row>
    <row r="91" spans="1:11" s="342" customFormat="1">
      <c r="A91" s="37">
        <f t="shared" si="5"/>
        <v>86</v>
      </c>
      <c r="B91" s="345">
        <v>1</v>
      </c>
      <c r="C91" s="339" t="s">
        <v>144</v>
      </c>
      <c r="D91" s="218" t="s">
        <v>610</v>
      </c>
      <c r="E91" s="218" t="s">
        <v>50</v>
      </c>
      <c r="F91" s="37" t="s">
        <v>145</v>
      </c>
      <c r="G91" s="343">
        <v>9818</v>
      </c>
      <c r="H91" s="37" t="s">
        <v>15</v>
      </c>
      <c r="I91" s="219">
        <f t="shared" si="3"/>
        <v>9818</v>
      </c>
      <c r="J91" s="340">
        <v>9818</v>
      </c>
      <c r="K91" s="340">
        <f t="shared" si="4"/>
        <v>0</v>
      </c>
    </row>
    <row r="92" spans="1:11" s="342" customFormat="1" ht="31.5">
      <c r="A92" s="37">
        <f t="shared" si="5"/>
        <v>87</v>
      </c>
      <c r="B92" s="345">
        <v>750</v>
      </c>
      <c r="C92" s="339" t="s">
        <v>146</v>
      </c>
      <c r="D92" s="218" t="s">
        <v>610</v>
      </c>
      <c r="E92" s="218" t="s">
        <v>13</v>
      </c>
      <c r="F92" s="37" t="s">
        <v>147</v>
      </c>
      <c r="G92" s="219">
        <v>83</v>
      </c>
      <c r="H92" s="37" t="s">
        <v>79</v>
      </c>
      <c r="I92" s="219">
        <f t="shared" si="3"/>
        <v>62250</v>
      </c>
      <c r="J92" s="340">
        <v>62250</v>
      </c>
      <c r="K92" s="340">
        <f t="shared" si="4"/>
        <v>0</v>
      </c>
    </row>
    <row r="93" spans="1:11" s="342" customFormat="1">
      <c r="A93" s="37">
        <f t="shared" si="5"/>
        <v>88</v>
      </c>
      <c r="B93" s="345">
        <v>12</v>
      </c>
      <c r="C93" s="339" t="s">
        <v>148</v>
      </c>
      <c r="D93" s="218" t="s">
        <v>610</v>
      </c>
      <c r="E93" s="218" t="s">
        <v>50</v>
      </c>
      <c r="F93" s="37" t="s">
        <v>149</v>
      </c>
      <c r="G93" s="343">
        <v>1386</v>
      </c>
      <c r="H93" s="37" t="s">
        <v>15</v>
      </c>
      <c r="I93" s="219">
        <f t="shared" si="3"/>
        <v>16632</v>
      </c>
      <c r="J93" s="340">
        <v>16632</v>
      </c>
      <c r="K93" s="340">
        <f t="shared" si="4"/>
        <v>0</v>
      </c>
    </row>
    <row r="94" spans="1:11" s="342" customFormat="1">
      <c r="A94" s="37">
        <f t="shared" si="5"/>
        <v>89</v>
      </c>
      <c r="B94" s="345">
        <v>1</v>
      </c>
      <c r="C94" s="339" t="s">
        <v>150</v>
      </c>
      <c r="D94" s="218" t="s">
        <v>610</v>
      </c>
      <c r="E94" s="218" t="s">
        <v>50</v>
      </c>
      <c r="F94" s="37" t="s">
        <v>151</v>
      </c>
      <c r="G94" s="343">
        <v>4410</v>
      </c>
      <c r="H94" s="37" t="s">
        <v>15</v>
      </c>
      <c r="I94" s="219">
        <f t="shared" si="3"/>
        <v>4410</v>
      </c>
      <c r="J94" s="340">
        <v>4410</v>
      </c>
      <c r="K94" s="340">
        <f t="shared" si="4"/>
        <v>0</v>
      </c>
    </row>
    <row r="95" spans="1:11" s="342" customFormat="1">
      <c r="A95" s="37">
        <f t="shared" si="5"/>
        <v>90</v>
      </c>
      <c r="B95" s="345">
        <v>2</v>
      </c>
      <c r="C95" s="339" t="s">
        <v>1427</v>
      </c>
      <c r="D95" s="218" t="s">
        <v>610</v>
      </c>
      <c r="E95" s="218" t="s">
        <v>50</v>
      </c>
      <c r="F95" s="37" t="s">
        <v>153</v>
      </c>
      <c r="G95" s="343">
        <v>9240</v>
      </c>
      <c r="H95" s="37" t="s">
        <v>15</v>
      </c>
      <c r="I95" s="219">
        <f t="shared" si="3"/>
        <v>18480</v>
      </c>
      <c r="J95" s="340">
        <v>18480</v>
      </c>
      <c r="K95" s="340">
        <f t="shared" si="4"/>
        <v>0</v>
      </c>
    </row>
    <row r="96" spans="1:11" s="342" customFormat="1">
      <c r="A96" s="37">
        <f t="shared" si="5"/>
        <v>91</v>
      </c>
      <c r="B96" s="345">
        <v>2</v>
      </c>
      <c r="C96" s="339" t="s">
        <v>826</v>
      </c>
      <c r="D96" s="218" t="s">
        <v>610</v>
      </c>
      <c r="E96" s="218" t="s">
        <v>50</v>
      </c>
      <c r="F96" s="37" t="s">
        <v>155</v>
      </c>
      <c r="G96" s="343">
        <v>1386</v>
      </c>
      <c r="H96" s="37" t="s">
        <v>44</v>
      </c>
      <c r="I96" s="219">
        <f t="shared" si="3"/>
        <v>2772</v>
      </c>
      <c r="J96" s="340">
        <v>2772</v>
      </c>
      <c r="K96" s="340">
        <f t="shared" si="4"/>
        <v>0</v>
      </c>
    </row>
    <row r="97" spans="1:11" s="342" customFormat="1">
      <c r="A97" s="37">
        <f t="shared" si="5"/>
        <v>92</v>
      </c>
      <c r="B97" s="345">
        <v>6</v>
      </c>
      <c r="C97" s="339" t="s">
        <v>827</v>
      </c>
      <c r="D97" s="218" t="s">
        <v>610</v>
      </c>
      <c r="E97" s="218" t="s">
        <v>50</v>
      </c>
      <c r="F97" s="37" t="s">
        <v>157</v>
      </c>
      <c r="G97" s="343">
        <v>4620</v>
      </c>
      <c r="H97" s="37" t="s">
        <v>15</v>
      </c>
      <c r="I97" s="219">
        <f t="shared" si="3"/>
        <v>27720</v>
      </c>
      <c r="J97" s="340">
        <v>27720</v>
      </c>
      <c r="K97" s="340">
        <f t="shared" si="4"/>
        <v>0</v>
      </c>
    </row>
    <row r="98" spans="1:11" s="342" customFormat="1">
      <c r="A98" s="37">
        <f t="shared" si="5"/>
        <v>93</v>
      </c>
      <c r="B98" s="345">
        <v>4</v>
      </c>
      <c r="C98" s="339" t="s">
        <v>828</v>
      </c>
      <c r="D98" s="218" t="s">
        <v>610</v>
      </c>
      <c r="E98" s="218" t="s">
        <v>50</v>
      </c>
      <c r="F98" s="37" t="s">
        <v>159</v>
      </c>
      <c r="G98" s="219">
        <v>231</v>
      </c>
      <c r="H98" s="37" t="s">
        <v>15</v>
      </c>
      <c r="I98" s="219">
        <f t="shared" si="3"/>
        <v>924</v>
      </c>
      <c r="J98" s="341">
        <v>924</v>
      </c>
      <c r="K98" s="340">
        <f t="shared" si="4"/>
        <v>0</v>
      </c>
    </row>
    <row r="99" spans="1:11" s="342" customFormat="1">
      <c r="A99" s="37">
        <f t="shared" si="5"/>
        <v>94</v>
      </c>
      <c r="B99" s="345">
        <v>4</v>
      </c>
      <c r="C99" s="339" t="s">
        <v>160</v>
      </c>
      <c r="D99" s="218" t="s">
        <v>610</v>
      </c>
      <c r="E99" s="218" t="s">
        <v>50</v>
      </c>
      <c r="F99" s="37" t="s">
        <v>161</v>
      </c>
      <c r="G99" s="219">
        <v>578</v>
      </c>
      <c r="H99" s="37" t="s">
        <v>15</v>
      </c>
      <c r="I99" s="219">
        <f t="shared" si="3"/>
        <v>2312</v>
      </c>
      <c r="J99" s="340">
        <v>2312</v>
      </c>
      <c r="K99" s="340">
        <f t="shared" si="4"/>
        <v>0</v>
      </c>
    </row>
    <row r="100" spans="1:11" s="342" customFormat="1">
      <c r="A100" s="37">
        <f t="shared" si="5"/>
        <v>95</v>
      </c>
      <c r="B100" s="345">
        <v>4</v>
      </c>
      <c r="C100" s="339" t="s">
        <v>162</v>
      </c>
      <c r="D100" s="218" t="s">
        <v>610</v>
      </c>
      <c r="E100" s="218" t="s">
        <v>50</v>
      </c>
      <c r="F100" s="37" t="s">
        <v>163</v>
      </c>
      <c r="G100" s="219">
        <v>289</v>
      </c>
      <c r="H100" s="37" t="s">
        <v>44</v>
      </c>
      <c r="I100" s="219">
        <f t="shared" si="3"/>
        <v>1156</v>
      </c>
      <c r="J100" s="340">
        <v>1156</v>
      </c>
      <c r="K100" s="340">
        <f t="shared" si="4"/>
        <v>0</v>
      </c>
    </row>
    <row r="101" spans="1:11" s="342" customFormat="1">
      <c r="A101" s="37">
        <f t="shared" si="5"/>
        <v>96</v>
      </c>
      <c r="B101" s="345">
        <v>1</v>
      </c>
      <c r="C101" s="339" t="s">
        <v>825</v>
      </c>
      <c r="D101" s="218" t="s">
        <v>610</v>
      </c>
      <c r="E101" s="218" t="s">
        <v>50</v>
      </c>
      <c r="F101" s="37" t="s">
        <v>165</v>
      </c>
      <c r="G101" s="343">
        <v>1386</v>
      </c>
      <c r="H101" s="37" t="s">
        <v>15</v>
      </c>
      <c r="I101" s="219">
        <f t="shared" si="3"/>
        <v>1386</v>
      </c>
      <c r="J101" s="340">
        <v>1386</v>
      </c>
      <c r="K101" s="340">
        <f t="shared" si="4"/>
        <v>0</v>
      </c>
    </row>
    <row r="102" spans="1:11" s="342" customFormat="1">
      <c r="A102" s="37">
        <f t="shared" si="5"/>
        <v>97</v>
      </c>
      <c r="B102" s="345">
        <v>1</v>
      </c>
      <c r="C102" s="339" t="s">
        <v>166</v>
      </c>
      <c r="D102" s="218" t="s">
        <v>610</v>
      </c>
      <c r="E102" s="218" t="s">
        <v>50</v>
      </c>
      <c r="F102" s="37" t="s">
        <v>167</v>
      </c>
      <c r="G102" s="343">
        <v>6050</v>
      </c>
      <c r="H102" s="37" t="s">
        <v>15</v>
      </c>
      <c r="I102" s="219">
        <f t="shared" si="3"/>
        <v>6050</v>
      </c>
      <c r="J102" s="340">
        <v>6050</v>
      </c>
      <c r="K102" s="340">
        <f t="shared" si="4"/>
        <v>0</v>
      </c>
    </row>
    <row r="103" spans="1:11" s="342" customFormat="1">
      <c r="A103" s="37">
        <f t="shared" si="5"/>
        <v>98</v>
      </c>
      <c r="B103" s="345">
        <v>4</v>
      </c>
      <c r="C103" s="339" t="s">
        <v>168</v>
      </c>
      <c r="D103" s="218" t="s">
        <v>610</v>
      </c>
      <c r="E103" s="218" t="s">
        <v>50</v>
      </c>
      <c r="F103" s="37" t="s">
        <v>169</v>
      </c>
      <c r="G103" s="219">
        <v>924</v>
      </c>
      <c r="H103" s="37" t="s">
        <v>15</v>
      </c>
      <c r="I103" s="219">
        <f t="shared" si="3"/>
        <v>3696</v>
      </c>
      <c r="J103" s="340">
        <v>3696</v>
      </c>
      <c r="K103" s="340">
        <f t="shared" si="4"/>
        <v>0</v>
      </c>
    </row>
    <row r="104" spans="1:11" s="342" customFormat="1">
      <c r="A104" s="37">
        <f t="shared" si="5"/>
        <v>99</v>
      </c>
      <c r="B104" s="345">
        <v>1</v>
      </c>
      <c r="C104" s="339" t="s">
        <v>798</v>
      </c>
      <c r="D104" s="218" t="s">
        <v>610</v>
      </c>
      <c r="E104" s="218" t="s">
        <v>50</v>
      </c>
      <c r="F104" s="37" t="s">
        <v>171</v>
      </c>
      <c r="G104" s="343">
        <v>1733</v>
      </c>
      <c r="H104" s="37" t="s">
        <v>15</v>
      </c>
      <c r="I104" s="219">
        <f t="shared" si="3"/>
        <v>1733</v>
      </c>
      <c r="J104" s="340">
        <v>1733</v>
      </c>
      <c r="K104" s="340">
        <f t="shared" si="4"/>
        <v>0</v>
      </c>
    </row>
    <row r="105" spans="1:11" s="342" customFormat="1">
      <c r="A105" s="37">
        <f t="shared" si="5"/>
        <v>100</v>
      </c>
      <c r="B105" s="345">
        <v>10</v>
      </c>
      <c r="C105" s="339" t="s">
        <v>172</v>
      </c>
      <c r="D105" s="218" t="s">
        <v>610</v>
      </c>
      <c r="E105" s="218" t="s">
        <v>50</v>
      </c>
      <c r="F105" s="37" t="s">
        <v>173</v>
      </c>
      <c r="G105" s="219">
        <v>116</v>
      </c>
      <c r="H105" s="37" t="s">
        <v>15</v>
      </c>
      <c r="I105" s="219">
        <f t="shared" si="3"/>
        <v>1160</v>
      </c>
      <c r="J105" s="340">
        <v>1160</v>
      </c>
      <c r="K105" s="340">
        <f t="shared" si="4"/>
        <v>0</v>
      </c>
    </row>
    <row r="106" spans="1:11" s="342" customFormat="1" ht="31.5">
      <c r="A106" s="37">
        <f t="shared" si="5"/>
        <v>101</v>
      </c>
      <c r="B106" s="345">
        <v>1</v>
      </c>
      <c r="C106" s="339" t="s">
        <v>830</v>
      </c>
      <c r="D106" s="218" t="s">
        <v>610</v>
      </c>
      <c r="E106" s="218" t="s">
        <v>50</v>
      </c>
      <c r="F106" s="37" t="s">
        <v>175</v>
      </c>
      <c r="G106" s="343">
        <v>10238</v>
      </c>
      <c r="H106" s="37" t="s">
        <v>15</v>
      </c>
      <c r="I106" s="219">
        <f t="shared" si="3"/>
        <v>10238</v>
      </c>
      <c r="J106" s="340">
        <v>10238</v>
      </c>
      <c r="K106" s="340">
        <f t="shared" si="4"/>
        <v>0</v>
      </c>
    </row>
    <row r="107" spans="1:11" s="342" customFormat="1">
      <c r="A107" s="37">
        <f t="shared" si="5"/>
        <v>102</v>
      </c>
      <c r="B107" s="345">
        <v>1</v>
      </c>
      <c r="C107" s="339" t="s">
        <v>176</v>
      </c>
      <c r="D107" s="218" t="s">
        <v>610</v>
      </c>
      <c r="E107" s="218" t="s">
        <v>50</v>
      </c>
      <c r="F107" s="1151" t="s">
        <v>177</v>
      </c>
      <c r="G107" s="219">
        <v>578</v>
      </c>
      <c r="H107" s="37" t="s">
        <v>15</v>
      </c>
      <c r="I107" s="219">
        <f t="shared" si="3"/>
        <v>578</v>
      </c>
      <c r="J107" s="341">
        <v>578</v>
      </c>
      <c r="K107" s="340">
        <f t="shared" si="4"/>
        <v>0</v>
      </c>
    </row>
    <row r="108" spans="1:11" s="342" customFormat="1" ht="267.75">
      <c r="A108" s="37">
        <f t="shared" si="5"/>
        <v>103</v>
      </c>
      <c r="B108" s="345">
        <v>1</v>
      </c>
      <c r="C108" s="339" t="s">
        <v>1005</v>
      </c>
      <c r="D108" s="218" t="s">
        <v>610</v>
      </c>
      <c r="E108" s="218" t="s">
        <v>50</v>
      </c>
      <c r="F108" s="1151" t="s">
        <v>179</v>
      </c>
      <c r="G108" s="343">
        <v>4925</v>
      </c>
      <c r="H108" s="37" t="s">
        <v>44</v>
      </c>
      <c r="I108" s="219">
        <f t="shared" si="3"/>
        <v>4925</v>
      </c>
      <c r="J108" s="1231">
        <v>4925</v>
      </c>
      <c r="K108" s="340">
        <f t="shared" si="4"/>
        <v>0</v>
      </c>
    </row>
    <row r="109" spans="1:11" s="342" customFormat="1">
      <c r="A109" s="37">
        <f t="shared" si="5"/>
        <v>104</v>
      </c>
      <c r="B109" s="345">
        <v>1</v>
      </c>
      <c r="C109" s="339" t="s">
        <v>824</v>
      </c>
      <c r="D109" s="218" t="s">
        <v>610</v>
      </c>
      <c r="E109" s="218" t="s">
        <v>50</v>
      </c>
      <c r="F109" s="1151" t="s">
        <v>181</v>
      </c>
      <c r="G109" s="343">
        <v>1733</v>
      </c>
      <c r="H109" s="37" t="s">
        <v>15</v>
      </c>
      <c r="I109" s="219">
        <f t="shared" si="3"/>
        <v>1733</v>
      </c>
      <c r="J109" s="340">
        <v>1733</v>
      </c>
      <c r="K109" s="340">
        <f t="shared" si="4"/>
        <v>0</v>
      </c>
    </row>
    <row r="110" spans="1:11" s="1156" customFormat="1" ht="16.5">
      <c r="A110" s="37">
        <f t="shared" si="5"/>
        <v>105</v>
      </c>
      <c r="B110" s="1153">
        <v>1</v>
      </c>
      <c r="C110" s="339" t="s">
        <v>182</v>
      </c>
      <c r="D110" s="1154" t="s">
        <v>610</v>
      </c>
      <c r="E110" s="218" t="s">
        <v>50</v>
      </c>
      <c r="F110" s="1155" t="s">
        <v>183</v>
      </c>
      <c r="G110" s="351">
        <v>289</v>
      </c>
      <c r="H110" s="1155" t="s">
        <v>15</v>
      </c>
      <c r="I110" s="219">
        <f t="shared" si="3"/>
        <v>289</v>
      </c>
      <c r="J110" s="341">
        <v>289</v>
      </c>
      <c r="K110" s="340">
        <f t="shared" si="4"/>
        <v>0</v>
      </c>
    </row>
    <row r="111" spans="1:11" s="342" customFormat="1">
      <c r="A111" s="37">
        <f t="shared" si="5"/>
        <v>106</v>
      </c>
      <c r="B111" s="345">
        <v>8</v>
      </c>
      <c r="C111" s="339" t="s">
        <v>184</v>
      </c>
      <c r="D111" s="218" t="s">
        <v>610</v>
      </c>
      <c r="E111" s="218" t="s">
        <v>50</v>
      </c>
      <c r="F111" s="37" t="s">
        <v>185</v>
      </c>
      <c r="G111" s="219">
        <v>116</v>
      </c>
      <c r="H111" s="37" t="s">
        <v>15</v>
      </c>
      <c r="I111" s="219">
        <f t="shared" si="3"/>
        <v>928</v>
      </c>
      <c r="J111" s="341">
        <v>928</v>
      </c>
      <c r="K111" s="340">
        <f t="shared" si="4"/>
        <v>0</v>
      </c>
    </row>
    <row r="112" spans="1:11" s="342" customFormat="1">
      <c r="A112" s="37">
        <f t="shared" si="5"/>
        <v>107</v>
      </c>
      <c r="B112" s="345">
        <v>2</v>
      </c>
      <c r="C112" s="339" t="s">
        <v>186</v>
      </c>
      <c r="D112" s="218" t="s">
        <v>610</v>
      </c>
      <c r="E112" s="218" t="s">
        <v>50</v>
      </c>
      <c r="F112" s="37" t="s">
        <v>187</v>
      </c>
      <c r="G112" s="219">
        <v>693</v>
      </c>
      <c r="H112" s="37" t="s">
        <v>15</v>
      </c>
      <c r="I112" s="219">
        <f t="shared" si="3"/>
        <v>1386</v>
      </c>
      <c r="J112" s="340">
        <v>1386</v>
      </c>
      <c r="K112" s="340">
        <f t="shared" si="4"/>
        <v>0</v>
      </c>
    </row>
    <row r="113" spans="1:14" s="342" customFormat="1">
      <c r="A113" s="37">
        <f t="shared" si="5"/>
        <v>108</v>
      </c>
      <c r="B113" s="345">
        <v>1</v>
      </c>
      <c r="C113" s="339" t="s">
        <v>188</v>
      </c>
      <c r="D113" s="218" t="s">
        <v>610</v>
      </c>
      <c r="E113" s="218" t="s">
        <v>50</v>
      </c>
      <c r="F113" s="37" t="s">
        <v>189</v>
      </c>
      <c r="G113" s="343">
        <v>2888</v>
      </c>
      <c r="H113" s="37" t="s">
        <v>15</v>
      </c>
      <c r="I113" s="219">
        <f t="shared" si="3"/>
        <v>2888</v>
      </c>
      <c r="J113" s="340">
        <v>2888</v>
      </c>
      <c r="K113" s="340">
        <f t="shared" si="4"/>
        <v>0</v>
      </c>
    </row>
    <row r="114" spans="1:14" s="342" customFormat="1">
      <c r="A114" s="37">
        <f t="shared" si="5"/>
        <v>109</v>
      </c>
      <c r="B114" s="345">
        <v>1</v>
      </c>
      <c r="C114" s="339" t="s">
        <v>190</v>
      </c>
      <c r="D114" s="218" t="s">
        <v>610</v>
      </c>
      <c r="E114" s="218" t="s">
        <v>50</v>
      </c>
      <c r="F114" s="37" t="s">
        <v>191</v>
      </c>
      <c r="G114" s="343">
        <v>13860</v>
      </c>
      <c r="H114" s="37" t="s">
        <v>15</v>
      </c>
      <c r="I114" s="219">
        <f t="shared" si="3"/>
        <v>13860</v>
      </c>
      <c r="J114" s="340">
        <v>13860</v>
      </c>
      <c r="K114" s="340">
        <f t="shared" si="4"/>
        <v>0</v>
      </c>
    </row>
    <row r="115" spans="1:14" s="342" customFormat="1" ht="31.5">
      <c r="A115" s="37">
        <f t="shared" si="5"/>
        <v>110</v>
      </c>
      <c r="B115" s="345">
        <v>1</v>
      </c>
      <c r="C115" s="339" t="s">
        <v>822</v>
      </c>
      <c r="D115" s="218" t="s">
        <v>610</v>
      </c>
      <c r="E115" s="218" t="s">
        <v>13</v>
      </c>
      <c r="F115" s="37" t="s">
        <v>192</v>
      </c>
      <c r="G115" s="343">
        <v>1654</v>
      </c>
      <c r="H115" s="37" t="s">
        <v>15</v>
      </c>
      <c r="I115" s="219">
        <f t="shared" si="3"/>
        <v>1654</v>
      </c>
      <c r="J115" s="340">
        <v>1654</v>
      </c>
      <c r="K115" s="340">
        <f t="shared" si="4"/>
        <v>0</v>
      </c>
    </row>
    <row r="116" spans="1:14" s="342" customFormat="1" ht="31.5">
      <c r="A116" s="37">
        <f t="shared" si="5"/>
        <v>111</v>
      </c>
      <c r="B116" s="345">
        <v>1</v>
      </c>
      <c r="C116" s="339" t="s">
        <v>823</v>
      </c>
      <c r="D116" s="218" t="s">
        <v>610</v>
      </c>
      <c r="E116" s="218" t="s">
        <v>13</v>
      </c>
      <c r="F116" s="37" t="s">
        <v>193</v>
      </c>
      <c r="G116" s="343">
        <v>2205</v>
      </c>
      <c r="H116" s="37" t="s">
        <v>15</v>
      </c>
      <c r="I116" s="219">
        <f t="shared" si="3"/>
        <v>2205</v>
      </c>
      <c r="J116" s="340">
        <v>2205</v>
      </c>
      <c r="K116" s="340">
        <f t="shared" si="4"/>
        <v>0</v>
      </c>
    </row>
    <row r="117" spans="1:14" s="342" customFormat="1">
      <c r="A117" s="37">
        <f t="shared" si="5"/>
        <v>112</v>
      </c>
      <c r="B117" s="345">
        <v>1</v>
      </c>
      <c r="C117" s="339" t="s">
        <v>194</v>
      </c>
      <c r="D117" s="218" t="s">
        <v>610</v>
      </c>
      <c r="E117" s="218" t="s">
        <v>50</v>
      </c>
      <c r="F117" s="37" t="s">
        <v>195</v>
      </c>
      <c r="G117" s="343">
        <v>1654</v>
      </c>
      <c r="H117" s="37" t="s">
        <v>15</v>
      </c>
      <c r="I117" s="219">
        <f t="shared" si="3"/>
        <v>1654</v>
      </c>
      <c r="J117" s="340">
        <v>1654</v>
      </c>
      <c r="K117" s="340">
        <f t="shared" si="4"/>
        <v>0</v>
      </c>
      <c r="N117" s="341">
        <f>SUM(I6:I117)</f>
        <v>2093014.19869</v>
      </c>
    </row>
    <row r="118" spans="1:14" s="342" customFormat="1">
      <c r="A118" s="37">
        <f t="shared" si="5"/>
        <v>113</v>
      </c>
      <c r="B118" s="38">
        <v>3000</v>
      </c>
      <c r="C118" s="339" t="s">
        <v>196</v>
      </c>
      <c r="D118" s="218" t="s">
        <v>610</v>
      </c>
      <c r="E118" s="218" t="s">
        <v>50</v>
      </c>
      <c r="F118" s="37" t="s">
        <v>197</v>
      </c>
      <c r="G118" s="219">
        <v>59.25</v>
      </c>
      <c r="H118" s="37" t="s">
        <v>79</v>
      </c>
      <c r="I118" s="219">
        <f t="shared" si="3"/>
        <v>177750</v>
      </c>
      <c r="J118" s="340"/>
      <c r="K118" s="340"/>
      <c r="N118" s="341"/>
    </row>
    <row r="119" spans="1:14" s="342" customFormat="1">
      <c r="A119" s="37">
        <f t="shared" si="5"/>
        <v>114</v>
      </c>
      <c r="B119" s="38">
        <v>830</v>
      </c>
      <c r="C119" s="339" t="s">
        <v>833</v>
      </c>
      <c r="D119" s="218" t="s">
        <v>610</v>
      </c>
      <c r="E119" s="218" t="s">
        <v>50</v>
      </c>
      <c r="F119" s="37" t="s">
        <v>199</v>
      </c>
      <c r="G119" s="219">
        <v>57.45</v>
      </c>
      <c r="H119" s="37" t="s">
        <v>834</v>
      </c>
      <c r="I119" s="219">
        <f t="shared" si="3"/>
        <v>47683.5</v>
      </c>
      <c r="J119" s="340"/>
      <c r="K119" s="340"/>
      <c r="N119" s="341"/>
    </row>
    <row r="120" spans="1:14" s="342" customFormat="1">
      <c r="A120" s="37">
        <f t="shared" si="5"/>
        <v>115</v>
      </c>
      <c r="B120" s="38">
        <v>2500</v>
      </c>
      <c r="C120" s="339" t="s">
        <v>200</v>
      </c>
      <c r="D120" s="218" t="s">
        <v>610</v>
      </c>
      <c r="E120" s="218" t="s">
        <v>50</v>
      </c>
      <c r="F120" s="37" t="s">
        <v>201</v>
      </c>
      <c r="G120" s="219">
        <v>56.42</v>
      </c>
      <c r="H120" s="37" t="s">
        <v>79</v>
      </c>
      <c r="I120" s="219">
        <f t="shared" si="3"/>
        <v>141050</v>
      </c>
      <c r="J120" s="340"/>
      <c r="K120" s="340"/>
      <c r="N120" s="341"/>
    </row>
    <row r="121" spans="1:14" s="342" customFormat="1">
      <c r="A121" s="37">
        <f t="shared" si="5"/>
        <v>116</v>
      </c>
      <c r="B121" s="38">
        <v>500</v>
      </c>
      <c r="C121" s="339" t="s">
        <v>202</v>
      </c>
      <c r="D121" s="218" t="s">
        <v>610</v>
      </c>
      <c r="E121" s="218" t="s">
        <v>50</v>
      </c>
      <c r="F121" s="37" t="s">
        <v>203</v>
      </c>
      <c r="G121" s="219">
        <v>56.5</v>
      </c>
      <c r="H121" s="37" t="s">
        <v>79</v>
      </c>
      <c r="I121" s="219">
        <f t="shared" si="3"/>
        <v>28250</v>
      </c>
      <c r="J121" s="340"/>
      <c r="K121" s="340"/>
      <c r="N121" s="341"/>
    </row>
    <row r="122" spans="1:14" s="342" customFormat="1">
      <c r="A122" s="37">
        <f t="shared" si="5"/>
        <v>117</v>
      </c>
      <c r="B122" s="38">
        <v>400</v>
      </c>
      <c r="C122" s="339" t="s">
        <v>833</v>
      </c>
      <c r="D122" s="218" t="s">
        <v>610</v>
      </c>
      <c r="E122" s="218" t="s">
        <v>50</v>
      </c>
      <c r="F122" s="37" t="s">
        <v>199</v>
      </c>
      <c r="G122" s="219">
        <v>57.45</v>
      </c>
      <c r="H122" s="37" t="s">
        <v>834</v>
      </c>
      <c r="I122" s="219">
        <f t="shared" si="3"/>
        <v>22980</v>
      </c>
      <c r="J122" s="340"/>
      <c r="K122" s="340"/>
      <c r="N122" s="341"/>
    </row>
    <row r="123" spans="1:14" s="342" customFormat="1">
      <c r="A123" s="37">
        <f t="shared" si="5"/>
        <v>118</v>
      </c>
      <c r="B123" s="38">
        <v>2</v>
      </c>
      <c r="C123" s="339" t="s">
        <v>204</v>
      </c>
      <c r="D123" s="218" t="s">
        <v>610</v>
      </c>
      <c r="E123" s="218" t="s">
        <v>50</v>
      </c>
      <c r="F123" s="37" t="s">
        <v>205</v>
      </c>
      <c r="G123" s="219">
        <v>4554</v>
      </c>
      <c r="H123" s="37" t="s">
        <v>15</v>
      </c>
      <c r="I123" s="219">
        <f t="shared" si="3"/>
        <v>9108</v>
      </c>
      <c r="J123" s="340"/>
      <c r="K123" s="340"/>
      <c r="N123" s="341"/>
    </row>
    <row r="124" spans="1:14" s="342" customFormat="1">
      <c r="A124" s="37">
        <f t="shared" si="5"/>
        <v>119</v>
      </c>
      <c r="B124" s="38">
        <v>2</v>
      </c>
      <c r="C124" s="339" t="s">
        <v>206</v>
      </c>
      <c r="D124" s="218" t="s">
        <v>610</v>
      </c>
      <c r="E124" s="218" t="s">
        <v>50</v>
      </c>
      <c r="F124" s="37" t="s">
        <v>207</v>
      </c>
      <c r="G124" s="219">
        <v>3589.96</v>
      </c>
      <c r="H124" s="37" t="s">
        <v>15</v>
      </c>
      <c r="I124" s="219">
        <f t="shared" si="3"/>
        <v>7179.92</v>
      </c>
      <c r="J124" s="340"/>
      <c r="K124" s="340"/>
      <c r="N124" s="341"/>
    </row>
    <row r="125" spans="1:14" s="342" customFormat="1">
      <c r="A125" s="37">
        <f t="shared" si="5"/>
        <v>120</v>
      </c>
      <c r="B125" s="38">
        <v>1500</v>
      </c>
      <c r="C125" s="339" t="s">
        <v>216</v>
      </c>
      <c r="D125" s="218" t="s">
        <v>610</v>
      </c>
      <c r="E125" s="218" t="s">
        <v>50</v>
      </c>
      <c r="F125" s="37" t="s">
        <v>217</v>
      </c>
      <c r="G125" s="219">
        <v>60.75</v>
      </c>
      <c r="H125" s="37" t="s">
        <v>79</v>
      </c>
      <c r="I125" s="219">
        <f t="shared" si="3"/>
        <v>91125</v>
      </c>
      <c r="J125" s="340"/>
      <c r="K125" s="340"/>
      <c r="N125" s="341"/>
    </row>
    <row r="126" spans="1:14" s="342" customFormat="1">
      <c r="A126" s="37">
        <f t="shared" si="5"/>
        <v>121</v>
      </c>
      <c r="B126" s="38">
        <v>100</v>
      </c>
      <c r="C126" s="339" t="s">
        <v>214</v>
      </c>
      <c r="D126" s="218" t="s">
        <v>610</v>
      </c>
      <c r="E126" s="218" t="s">
        <v>50</v>
      </c>
      <c r="F126" s="37" t="s">
        <v>215</v>
      </c>
      <c r="G126" s="219">
        <v>58.45</v>
      </c>
      <c r="H126" s="37" t="s">
        <v>79</v>
      </c>
      <c r="I126" s="219">
        <f t="shared" si="3"/>
        <v>5845</v>
      </c>
      <c r="J126" s="340"/>
      <c r="K126" s="340"/>
      <c r="N126" s="341"/>
    </row>
    <row r="127" spans="1:14" s="342" customFormat="1">
      <c r="A127" s="37">
        <f t="shared" si="5"/>
        <v>122</v>
      </c>
      <c r="B127" s="38">
        <v>1</v>
      </c>
      <c r="C127" s="339" t="s">
        <v>1428</v>
      </c>
      <c r="D127" s="218" t="s">
        <v>610</v>
      </c>
      <c r="E127" s="218" t="s">
        <v>50</v>
      </c>
      <c r="F127" s="37" t="s">
        <v>219</v>
      </c>
      <c r="G127" s="219">
        <v>1974</v>
      </c>
      <c r="H127" s="37" t="s">
        <v>15</v>
      </c>
      <c r="I127" s="219">
        <f t="shared" si="3"/>
        <v>1974</v>
      </c>
      <c r="J127" s="340"/>
      <c r="K127" s="340"/>
      <c r="N127" s="341"/>
    </row>
    <row r="128" spans="1:14" s="342" customFormat="1">
      <c r="A128" s="37">
        <f t="shared" si="5"/>
        <v>123</v>
      </c>
      <c r="B128" s="344">
        <v>1</v>
      </c>
      <c r="C128" s="339" t="s">
        <v>220</v>
      </c>
      <c r="D128" s="218" t="s">
        <v>610</v>
      </c>
      <c r="E128" s="218" t="s">
        <v>50</v>
      </c>
      <c r="F128" s="37" t="s">
        <v>221</v>
      </c>
      <c r="G128" s="343">
        <v>8991</v>
      </c>
      <c r="H128" s="37" t="s">
        <v>15</v>
      </c>
      <c r="I128" s="219">
        <f t="shared" si="3"/>
        <v>8991</v>
      </c>
      <c r="J128" s="340"/>
      <c r="K128" s="340"/>
      <c r="N128" s="341"/>
    </row>
    <row r="129" spans="1:14" s="342" customFormat="1">
      <c r="A129" s="37">
        <f t="shared" si="5"/>
        <v>124</v>
      </c>
      <c r="B129" s="344">
        <v>1</v>
      </c>
      <c r="C129" s="339" t="s">
        <v>222</v>
      </c>
      <c r="D129" s="218" t="s">
        <v>610</v>
      </c>
      <c r="E129" s="218" t="s">
        <v>50</v>
      </c>
      <c r="F129" s="37" t="s">
        <v>223</v>
      </c>
      <c r="G129" s="343">
        <v>7797</v>
      </c>
      <c r="H129" s="37" t="s">
        <v>15</v>
      </c>
      <c r="I129" s="219">
        <f t="shared" si="3"/>
        <v>7797</v>
      </c>
      <c r="J129" s="340"/>
      <c r="K129" s="340"/>
      <c r="N129" s="341"/>
    </row>
    <row r="130" spans="1:14" s="342" customFormat="1">
      <c r="A130" s="37">
        <f t="shared" si="5"/>
        <v>125</v>
      </c>
      <c r="B130" s="344">
        <v>60</v>
      </c>
      <c r="C130" s="339" t="s">
        <v>224</v>
      </c>
      <c r="D130" s="218" t="s">
        <v>610</v>
      </c>
      <c r="E130" s="218" t="s">
        <v>50</v>
      </c>
      <c r="F130" s="37" t="s">
        <v>225</v>
      </c>
      <c r="G130" s="219">
        <v>114.83</v>
      </c>
      <c r="H130" s="37" t="s">
        <v>82</v>
      </c>
      <c r="I130" s="219">
        <f t="shared" si="3"/>
        <v>6889.8</v>
      </c>
      <c r="J130" s="340"/>
      <c r="K130" s="340"/>
      <c r="N130" s="341"/>
    </row>
    <row r="131" spans="1:14" s="342" customFormat="1">
      <c r="A131" s="37">
        <f t="shared" si="5"/>
        <v>126</v>
      </c>
      <c r="B131" s="344">
        <v>1</v>
      </c>
      <c r="C131" s="339" t="s">
        <v>208</v>
      </c>
      <c r="D131" s="218" t="s">
        <v>610</v>
      </c>
      <c r="E131" s="218" t="s">
        <v>50</v>
      </c>
      <c r="F131" s="37" t="s">
        <v>209</v>
      </c>
      <c r="G131" s="343">
        <v>1182.97</v>
      </c>
      <c r="H131" s="37" t="s">
        <v>15</v>
      </c>
      <c r="I131" s="219">
        <f t="shared" si="3"/>
        <v>1182.97</v>
      </c>
      <c r="J131" s="340"/>
      <c r="K131" s="340"/>
      <c r="N131" s="341"/>
    </row>
    <row r="132" spans="1:14" s="342" customFormat="1">
      <c r="A132" s="37">
        <f t="shared" si="5"/>
        <v>127</v>
      </c>
      <c r="B132" s="344">
        <v>1</v>
      </c>
      <c r="C132" s="339" t="s">
        <v>210</v>
      </c>
      <c r="D132" s="218" t="s">
        <v>610</v>
      </c>
      <c r="E132" s="218" t="s">
        <v>50</v>
      </c>
      <c r="F132" s="37" t="s">
        <v>211</v>
      </c>
      <c r="G132" s="343">
        <v>1085</v>
      </c>
      <c r="H132" s="37" t="s">
        <v>15</v>
      </c>
      <c r="I132" s="219">
        <f t="shared" si="3"/>
        <v>1085</v>
      </c>
      <c r="J132" s="340"/>
      <c r="K132" s="340"/>
      <c r="N132" s="341"/>
    </row>
    <row r="133" spans="1:14" s="342" customFormat="1">
      <c r="A133" s="37">
        <f t="shared" si="5"/>
        <v>128</v>
      </c>
      <c r="B133" s="344">
        <v>100</v>
      </c>
      <c r="C133" s="339" t="s">
        <v>212</v>
      </c>
      <c r="D133" s="218" t="s">
        <v>610</v>
      </c>
      <c r="E133" s="218" t="s">
        <v>50</v>
      </c>
      <c r="F133" s="37" t="s">
        <v>213</v>
      </c>
      <c r="G133" s="219">
        <v>547</v>
      </c>
      <c r="H133" s="37" t="s">
        <v>82</v>
      </c>
      <c r="I133" s="219">
        <f t="shared" si="3"/>
        <v>54700</v>
      </c>
      <c r="J133" s="340"/>
      <c r="K133" s="340"/>
      <c r="L133" s="341">
        <f>SUM(I6:I133)</f>
        <v>2706605.3886899999</v>
      </c>
      <c r="N133" s="341">
        <f>SUM(I6:I133)</f>
        <v>2706605.3886899999</v>
      </c>
    </row>
    <row r="134" spans="1:14" s="342" customFormat="1">
      <c r="A134" s="37">
        <f t="shared" si="5"/>
        <v>129</v>
      </c>
      <c r="B134" s="345">
        <v>1</v>
      </c>
      <c r="C134" s="339" t="s">
        <v>1429</v>
      </c>
      <c r="D134" s="218" t="s">
        <v>610</v>
      </c>
      <c r="E134" s="218" t="s">
        <v>13</v>
      </c>
      <c r="F134" s="37" t="s">
        <v>227</v>
      </c>
      <c r="G134" s="219">
        <v>765</v>
      </c>
      <c r="H134" s="37" t="s">
        <v>228</v>
      </c>
      <c r="I134" s="219">
        <f t="shared" ref="I134:I197" si="6">B134*G134</f>
        <v>765</v>
      </c>
      <c r="J134" s="341">
        <v>765</v>
      </c>
      <c r="K134" s="341">
        <f>I134-J134</f>
        <v>0</v>
      </c>
    </row>
    <row r="135" spans="1:14" s="342" customFormat="1">
      <c r="A135" s="37">
        <f t="shared" si="5"/>
        <v>130</v>
      </c>
      <c r="B135" s="345">
        <v>12</v>
      </c>
      <c r="C135" s="339" t="s">
        <v>1280</v>
      </c>
      <c r="D135" s="218" t="s">
        <v>610</v>
      </c>
      <c r="E135" s="218" t="s">
        <v>13</v>
      </c>
      <c r="F135" s="37" t="s">
        <v>130</v>
      </c>
      <c r="G135" s="343">
        <v>1024</v>
      </c>
      <c r="H135" s="37" t="s">
        <v>131</v>
      </c>
      <c r="I135" s="219">
        <f t="shared" si="6"/>
        <v>12288</v>
      </c>
      <c r="J135" s="340">
        <v>12288</v>
      </c>
      <c r="K135" s="341">
        <f t="shared" ref="K135:K198" si="7">I135-J135</f>
        <v>0</v>
      </c>
    </row>
    <row r="136" spans="1:14" s="342" customFormat="1" ht="80.25">
      <c r="A136" s="37">
        <f t="shared" si="5"/>
        <v>131</v>
      </c>
      <c r="B136" s="345">
        <v>6</v>
      </c>
      <c r="C136" s="339" t="s">
        <v>1281</v>
      </c>
      <c r="D136" s="218" t="s">
        <v>610</v>
      </c>
      <c r="E136" s="218" t="s">
        <v>13</v>
      </c>
      <c r="F136" s="37" t="s">
        <v>231</v>
      </c>
      <c r="G136" s="343">
        <v>2720.34</v>
      </c>
      <c r="H136" s="37" t="s">
        <v>15</v>
      </c>
      <c r="I136" s="219">
        <f t="shared" si="6"/>
        <v>16322.04</v>
      </c>
      <c r="J136" s="340">
        <v>16322.04</v>
      </c>
      <c r="K136" s="341">
        <f t="shared" si="7"/>
        <v>0</v>
      </c>
    </row>
    <row r="137" spans="1:14" s="342" customFormat="1">
      <c r="A137" s="37">
        <f t="shared" si="5"/>
        <v>132</v>
      </c>
      <c r="B137" s="345">
        <v>12</v>
      </c>
      <c r="C137" s="339" t="s">
        <v>1051</v>
      </c>
      <c r="D137" s="218" t="s">
        <v>610</v>
      </c>
      <c r="E137" s="218" t="s">
        <v>13</v>
      </c>
      <c r="F137" s="37" t="s">
        <v>133</v>
      </c>
      <c r="G137" s="343">
        <v>1024</v>
      </c>
      <c r="H137" s="37" t="s">
        <v>131</v>
      </c>
      <c r="I137" s="219">
        <f t="shared" si="6"/>
        <v>12288</v>
      </c>
      <c r="J137" s="340">
        <v>12288</v>
      </c>
      <c r="K137" s="341">
        <f t="shared" si="7"/>
        <v>0</v>
      </c>
    </row>
    <row r="138" spans="1:14" s="342" customFormat="1" ht="223.5">
      <c r="A138" s="37">
        <f t="shared" si="5"/>
        <v>133</v>
      </c>
      <c r="B138" s="345">
        <v>1750</v>
      </c>
      <c r="C138" s="339" t="s">
        <v>1282</v>
      </c>
      <c r="D138" s="218" t="s">
        <v>610</v>
      </c>
      <c r="E138" s="218" t="s">
        <v>13</v>
      </c>
      <c r="F138" s="37" t="s">
        <v>232</v>
      </c>
      <c r="G138" s="343">
        <v>1388.84</v>
      </c>
      <c r="H138" s="37" t="s">
        <v>82</v>
      </c>
      <c r="I138" s="219">
        <f t="shared" si="6"/>
        <v>2430470</v>
      </c>
      <c r="J138" s="340">
        <v>2430470</v>
      </c>
      <c r="K138" s="341">
        <f t="shared" si="7"/>
        <v>0</v>
      </c>
    </row>
    <row r="139" spans="1:14" s="342" customFormat="1">
      <c r="A139" s="37">
        <f t="shared" si="5"/>
        <v>134</v>
      </c>
      <c r="B139" s="345">
        <v>1750</v>
      </c>
      <c r="C139" s="339" t="s">
        <v>233</v>
      </c>
      <c r="D139" s="218" t="s">
        <v>610</v>
      </c>
      <c r="E139" s="218" t="s">
        <v>13</v>
      </c>
      <c r="F139" s="37" t="s">
        <v>234</v>
      </c>
      <c r="G139" s="219">
        <v>204.1</v>
      </c>
      <c r="H139" s="37" t="s">
        <v>82</v>
      </c>
      <c r="I139" s="219">
        <f t="shared" si="6"/>
        <v>357175</v>
      </c>
      <c r="J139" s="340">
        <v>357175</v>
      </c>
      <c r="K139" s="341">
        <f t="shared" si="7"/>
        <v>0</v>
      </c>
    </row>
    <row r="140" spans="1:14" s="342" customFormat="1">
      <c r="A140" s="37">
        <f t="shared" ref="A140:A203" si="8">A139+1</f>
        <v>135</v>
      </c>
      <c r="B140" s="345">
        <v>18</v>
      </c>
      <c r="C140" s="339" t="s">
        <v>235</v>
      </c>
      <c r="D140" s="218" t="s">
        <v>610</v>
      </c>
      <c r="E140" s="218" t="s">
        <v>13</v>
      </c>
      <c r="F140" s="37" t="s">
        <v>236</v>
      </c>
      <c r="G140" s="343">
        <v>2745</v>
      </c>
      <c r="H140" s="37" t="s">
        <v>15</v>
      </c>
      <c r="I140" s="219">
        <f t="shared" si="6"/>
        <v>49410</v>
      </c>
      <c r="J140" s="340">
        <v>49410</v>
      </c>
      <c r="K140" s="341">
        <f t="shared" si="7"/>
        <v>0</v>
      </c>
    </row>
    <row r="141" spans="1:14" s="342" customFormat="1" ht="31.5">
      <c r="A141" s="37">
        <f t="shared" si="8"/>
        <v>136</v>
      </c>
      <c r="B141" s="345">
        <v>12</v>
      </c>
      <c r="C141" s="339" t="s">
        <v>1064</v>
      </c>
      <c r="D141" s="218" t="s">
        <v>610</v>
      </c>
      <c r="E141" s="218" t="s">
        <v>13</v>
      </c>
      <c r="F141" s="37" t="s">
        <v>238</v>
      </c>
      <c r="G141" s="343">
        <v>5700.78</v>
      </c>
      <c r="H141" s="37" t="s">
        <v>15</v>
      </c>
      <c r="I141" s="219">
        <f t="shared" si="6"/>
        <v>68409.36</v>
      </c>
      <c r="J141" s="340">
        <v>68409.36</v>
      </c>
      <c r="K141" s="341">
        <f t="shared" si="7"/>
        <v>0</v>
      </c>
    </row>
    <row r="142" spans="1:14" s="342" customFormat="1">
      <c r="A142" s="37">
        <f t="shared" si="8"/>
        <v>137</v>
      </c>
      <c r="B142" s="345">
        <v>1200</v>
      </c>
      <c r="C142" s="339" t="s">
        <v>837</v>
      </c>
      <c r="D142" s="218" t="s">
        <v>610</v>
      </c>
      <c r="E142" s="218" t="s">
        <v>50</v>
      </c>
      <c r="F142" s="37" t="s">
        <v>240</v>
      </c>
      <c r="G142" s="343">
        <v>1044</v>
      </c>
      <c r="H142" s="37" t="s">
        <v>82</v>
      </c>
      <c r="I142" s="219">
        <f t="shared" si="6"/>
        <v>1252800</v>
      </c>
      <c r="J142" s="340">
        <v>1252800</v>
      </c>
      <c r="K142" s="341">
        <f t="shared" si="7"/>
        <v>0</v>
      </c>
    </row>
    <row r="143" spans="1:14" s="342" customFormat="1">
      <c r="A143" s="37">
        <f t="shared" si="8"/>
        <v>138</v>
      </c>
      <c r="B143" s="345">
        <v>50</v>
      </c>
      <c r="C143" s="339" t="s">
        <v>1068</v>
      </c>
      <c r="D143" s="218" t="s">
        <v>610</v>
      </c>
      <c r="E143" s="218" t="s">
        <v>50</v>
      </c>
      <c r="F143" s="37" t="s">
        <v>242</v>
      </c>
      <c r="G143" s="343">
        <v>1012</v>
      </c>
      <c r="H143" s="37" t="s">
        <v>82</v>
      </c>
      <c r="I143" s="219">
        <f t="shared" si="6"/>
        <v>50600</v>
      </c>
      <c r="J143" s="340">
        <v>50600</v>
      </c>
      <c r="K143" s="341">
        <f t="shared" si="7"/>
        <v>0</v>
      </c>
    </row>
    <row r="144" spans="1:14" s="342" customFormat="1">
      <c r="A144" s="37">
        <f t="shared" si="8"/>
        <v>139</v>
      </c>
      <c r="B144" s="345">
        <v>50</v>
      </c>
      <c r="C144" s="339" t="s">
        <v>1070</v>
      </c>
      <c r="D144" s="218" t="s">
        <v>610</v>
      </c>
      <c r="E144" s="218" t="s">
        <v>50</v>
      </c>
      <c r="F144" s="37" t="s">
        <v>244</v>
      </c>
      <c r="G144" s="219">
        <v>125</v>
      </c>
      <c r="H144" s="37" t="s">
        <v>82</v>
      </c>
      <c r="I144" s="219">
        <f t="shared" si="6"/>
        <v>6250</v>
      </c>
      <c r="J144" s="340">
        <v>6250</v>
      </c>
      <c r="K144" s="341">
        <f t="shared" si="7"/>
        <v>0</v>
      </c>
    </row>
    <row r="145" spans="1:11" s="342" customFormat="1" ht="31.5">
      <c r="A145" s="37">
        <f t="shared" si="8"/>
        <v>140</v>
      </c>
      <c r="B145" s="345">
        <v>7</v>
      </c>
      <c r="C145" s="339" t="s">
        <v>836</v>
      </c>
      <c r="D145" s="218" t="s">
        <v>610</v>
      </c>
      <c r="E145" s="218" t="s">
        <v>13</v>
      </c>
      <c r="F145" s="37" t="s">
        <v>97</v>
      </c>
      <c r="G145" s="343">
        <v>2764.76</v>
      </c>
      <c r="H145" s="37" t="s">
        <v>15</v>
      </c>
      <c r="I145" s="219">
        <f t="shared" si="6"/>
        <v>19353.32</v>
      </c>
      <c r="J145" s="340">
        <v>19353.32</v>
      </c>
      <c r="K145" s="341">
        <f t="shared" si="7"/>
        <v>0</v>
      </c>
    </row>
    <row r="146" spans="1:11" s="342" customFormat="1" ht="79.5">
      <c r="A146" s="37">
        <f t="shared" si="8"/>
        <v>141</v>
      </c>
      <c r="B146" s="345">
        <v>50</v>
      </c>
      <c r="C146" s="339" t="s">
        <v>1283</v>
      </c>
      <c r="D146" s="218" t="s">
        <v>610</v>
      </c>
      <c r="E146" s="218" t="s">
        <v>13</v>
      </c>
      <c r="F146" s="37" t="s">
        <v>1221</v>
      </c>
      <c r="G146" s="219">
        <v>323.85000000000002</v>
      </c>
      <c r="H146" s="37" t="s">
        <v>82</v>
      </c>
      <c r="I146" s="219">
        <f t="shared" si="6"/>
        <v>16192.500000000002</v>
      </c>
      <c r="J146" s="340">
        <v>16192.5</v>
      </c>
      <c r="K146" s="341">
        <f t="shared" si="7"/>
        <v>0</v>
      </c>
    </row>
    <row r="147" spans="1:11" s="342" customFormat="1" ht="47.25">
      <c r="A147" s="37">
        <f t="shared" si="8"/>
        <v>142</v>
      </c>
      <c r="B147" s="345">
        <v>1750</v>
      </c>
      <c r="C147" s="339" t="s">
        <v>838</v>
      </c>
      <c r="D147" s="218" t="s">
        <v>610</v>
      </c>
      <c r="E147" s="218" t="s">
        <v>13</v>
      </c>
      <c r="F147" s="37" t="s">
        <v>247</v>
      </c>
      <c r="G147" s="219">
        <v>30</v>
      </c>
      <c r="H147" s="37" t="s">
        <v>82</v>
      </c>
      <c r="I147" s="219">
        <f t="shared" si="6"/>
        <v>52500</v>
      </c>
      <c r="J147" s="340">
        <v>52500</v>
      </c>
      <c r="K147" s="341">
        <f t="shared" si="7"/>
        <v>0</v>
      </c>
    </row>
    <row r="148" spans="1:11" s="342" customFormat="1" ht="47.25">
      <c r="A148" s="37">
        <f t="shared" si="8"/>
        <v>143</v>
      </c>
      <c r="B148" s="345">
        <v>12</v>
      </c>
      <c r="C148" s="339" t="s">
        <v>1076</v>
      </c>
      <c r="D148" s="218" t="s">
        <v>610</v>
      </c>
      <c r="E148" s="218" t="s">
        <v>13</v>
      </c>
      <c r="F148" s="37" t="s">
        <v>249</v>
      </c>
      <c r="G148" s="219">
        <v>512.54999999999995</v>
      </c>
      <c r="H148" s="37" t="s">
        <v>15</v>
      </c>
      <c r="I148" s="219">
        <f t="shared" si="6"/>
        <v>6150.5999999999995</v>
      </c>
      <c r="J148" s="340">
        <v>6150.6</v>
      </c>
      <c r="K148" s="341">
        <f t="shared" si="7"/>
        <v>0</v>
      </c>
    </row>
    <row r="149" spans="1:11" s="342" customFormat="1" ht="47.25">
      <c r="A149" s="37">
        <f t="shared" si="8"/>
        <v>144</v>
      </c>
      <c r="B149" s="345">
        <v>12</v>
      </c>
      <c r="C149" s="339" t="s">
        <v>1284</v>
      </c>
      <c r="D149" s="218" t="s">
        <v>610</v>
      </c>
      <c r="E149" s="218" t="s">
        <v>13</v>
      </c>
      <c r="F149" s="37" t="s">
        <v>251</v>
      </c>
      <c r="G149" s="343">
        <v>1132</v>
      </c>
      <c r="H149" s="37" t="s">
        <v>15</v>
      </c>
      <c r="I149" s="219">
        <f t="shared" si="6"/>
        <v>13584</v>
      </c>
      <c r="J149" s="340">
        <v>13584</v>
      </c>
      <c r="K149" s="341">
        <f t="shared" si="7"/>
        <v>0</v>
      </c>
    </row>
    <row r="150" spans="1:11" s="342" customFormat="1" ht="31.5">
      <c r="A150" s="37">
        <f t="shared" si="8"/>
        <v>145</v>
      </c>
      <c r="B150" s="345">
        <v>6</v>
      </c>
      <c r="C150" s="339" t="s">
        <v>1160</v>
      </c>
      <c r="D150" s="218" t="s">
        <v>610</v>
      </c>
      <c r="E150" s="218" t="s">
        <v>13</v>
      </c>
      <c r="F150" s="37" t="s">
        <v>110</v>
      </c>
      <c r="G150" s="219">
        <v>990.68</v>
      </c>
      <c r="H150" s="37" t="s">
        <v>15</v>
      </c>
      <c r="I150" s="219">
        <f t="shared" si="6"/>
        <v>5944.08</v>
      </c>
      <c r="J150" s="340">
        <v>5944.08</v>
      </c>
      <c r="K150" s="341">
        <f t="shared" si="7"/>
        <v>0</v>
      </c>
    </row>
    <row r="151" spans="1:11" s="342" customFormat="1" ht="78.75">
      <c r="A151" s="37">
        <f t="shared" si="8"/>
        <v>146</v>
      </c>
      <c r="B151" s="345">
        <v>3</v>
      </c>
      <c r="C151" s="339" t="s">
        <v>1430</v>
      </c>
      <c r="D151" s="218" t="s">
        <v>610</v>
      </c>
      <c r="E151" s="218" t="s">
        <v>13</v>
      </c>
      <c r="F151" s="37" t="s">
        <v>269</v>
      </c>
      <c r="G151" s="343">
        <v>5670</v>
      </c>
      <c r="H151" s="37" t="s">
        <v>15</v>
      </c>
      <c r="I151" s="219">
        <f t="shared" si="6"/>
        <v>17010</v>
      </c>
      <c r="J151" s="340">
        <v>17010</v>
      </c>
      <c r="K151" s="341">
        <f t="shared" si="7"/>
        <v>0</v>
      </c>
    </row>
    <row r="152" spans="1:11" s="1230" customFormat="1" ht="47.25">
      <c r="A152" s="1226">
        <f t="shared" si="8"/>
        <v>147</v>
      </c>
      <c r="B152" s="1223">
        <v>208.33</v>
      </c>
      <c r="C152" s="1232" t="s">
        <v>75</v>
      </c>
      <c r="D152" s="1225" t="s">
        <v>610</v>
      </c>
      <c r="E152" s="1225" t="s">
        <v>13</v>
      </c>
      <c r="F152" s="1226" t="s">
        <v>76</v>
      </c>
      <c r="G152" s="1228">
        <v>41</v>
      </c>
      <c r="H152" s="1226" t="s">
        <v>74</v>
      </c>
      <c r="I152" s="1228">
        <f t="shared" si="6"/>
        <v>8541.5300000000007</v>
      </c>
      <c r="J152" s="1229">
        <v>8541.5300000000007</v>
      </c>
      <c r="K152" s="349">
        <f t="shared" si="7"/>
        <v>0</v>
      </c>
    </row>
    <row r="153" spans="1:11" s="342" customFormat="1" ht="47.25">
      <c r="A153" s="37">
        <f t="shared" si="8"/>
        <v>148</v>
      </c>
      <c r="B153" s="345">
        <v>5.64</v>
      </c>
      <c r="C153" s="339" t="s">
        <v>112</v>
      </c>
      <c r="D153" s="218" t="s">
        <v>610</v>
      </c>
      <c r="E153" s="218" t="s">
        <v>13</v>
      </c>
      <c r="F153" s="37" t="s">
        <v>113</v>
      </c>
      <c r="G153" s="343">
        <v>6579</v>
      </c>
      <c r="H153" s="37" t="s">
        <v>114</v>
      </c>
      <c r="I153" s="219">
        <f t="shared" si="6"/>
        <v>37105.56</v>
      </c>
      <c r="J153" s="340">
        <v>37105.56</v>
      </c>
      <c r="K153" s="341">
        <f t="shared" si="7"/>
        <v>0</v>
      </c>
    </row>
    <row r="154" spans="1:11" s="342" customFormat="1">
      <c r="A154" s="37">
        <f t="shared" si="8"/>
        <v>149</v>
      </c>
      <c r="B154" s="345">
        <v>0.186</v>
      </c>
      <c r="C154" s="339" t="s">
        <v>718</v>
      </c>
      <c r="D154" s="218" t="s">
        <v>610</v>
      </c>
      <c r="E154" s="218" t="s">
        <v>13</v>
      </c>
      <c r="F154" s="218" t="s">
        <v>116</v>
      </c>
      <c r="G154" s="343">
        <v>3893</v>
      </c>
      <c r="H154" s="37" t="s">
        <v>114</v>
      </c>
      <c r="I154" s="219">
        <f t="shared" si="6"/>
        <v>724.09799999999996</v>
      </c>
      <c r="J154" s="341">
        <v>724.1</v>
      </c>
      <c r="K154" s="341">
        <f t="shared" si="7"/>
        <v>-2.0000000000663931E-3</v>
      </c>
    </row>
    <row r="155" spans="1:11" s="342" customFormat="1" ht="78.75">
      <c r="A155" s="37">
        <f t="shared" si="8"/>
        <v>150</v>
      </c>
      <c r="B155" s="345">
        <v>0.6</v>
      </c>
      <c r="C155" s="339" t="s">
        <v>634</v>
      </c>
      <c r="D155" s="218" t="s">
        <v>610</v>
      </c>
      <c r="E155" s="218" t="s">
        <v>13</v>
      </c>
      <c r="F155" s="218" t="s">
        <v>57</v>
      </c>
      <c r="G155" s="343">
        <v>3426</v>
      </c>
      <c r="H155" s="37" t="s">
        <v>58</v>
      </c>
      <c r="I155" s="219">
        <f t="shared" si="6"/>
        <v>2055.6</v>
      </c>
      <c r="J155" s="340">
        <v>2055.6</v>
      </c>
      <c r="K155" s="341">
        <f t="shared" si="7"/>
        <v>0</v>
      </c>
    </row>
    <row r="156" spans="1:11" s="342" customFormat="1">
      <c r="A156" s="37">
        <f t="shared" si="8"/>
        <v>151</v>
      </c>
      <c r="B156" s="345">
        <v>3</v>
      </c>
      <c r="C156" s="339" t="s">
        <v>256</v>
      </c>
      <c r="D156" s="218" t="s">
        <v>610</v>
      </c>
      <c r="E156" s="218" t="s">
        <v>13</v>
      </c>
      <c r="F156" s="218" t="s">
        <v>257</v>
      </c>
      <c r="G156" s="219">
        <v>880</v>
      </c>
      <c r="H156" s="37" t="s">
        <v>44</v>
      </c>
      <c r="I156" s="219">
        <f t="shared" si="6"/>
        <v>2640</v>
      </c>
      <c r="J156" s="340">
        <v>2640</v>
      </c>
      <c r="K156" s="341">
        <f t="shared" si="7"/>
        <v>0</v>
      </c>
    </row>
    <row r="157" spans="1:11" s="342" customFormat="1">
      <c r="A157" s="37">
        <f t="shared" si="8"/>
        <v>152</v>
      </c>
      <c r="B157" s="345">
        <v>3</v>
      </c>
      <c r="C157" s="339" t="s">
        <v>258</v>
      </c>
      <c r="D157" s="218" t="s">
        <v>610</v>
      </c>
      <c r="E157" s="218" t="s">
        <v>13</v>
      </c>
      <c r="F157" s="37" t="s">
        <v>259</v>
      </c>
      <c r="G157" s="343">
        <v>4500</v>
      </c>
      <c r="H157" s="37" t="s">
        <v>15</v>
      </c>
      <c r="I157" s="219">
        <f t="shared" si="6"/>
        <v>13500</v>
      </c>
      <c r="J157" s="340">
        <v>13500</v>
      </c>
      <c r="K157" s="341">
        <f t="shared" si="7"/>
        <v>0</v>
      </c>
    </row>
    <row r="158" spans="1:11" s="342" customFormat="1">
      <c r="A158" s="37">
        <f t="shared" si="8"/>
        <v>153</v>
      </c>
      <c r="B158" s="345">
        <v>6</v>
      </c>
      <c r="C158" s="339" t="s">
        <v>1287</v>
      </c>
      <c r="D158" s="218" t="s">
        <v>610</v>
      </c>
      <c r="E158" s="218" t="s">
        <v>50</v>
      </c>
      <c r="F158" s="37" t="s">
        <v>260</v>
      </c>
      <c r="G158" s="343">
        <v>2789</v>
      </c>
      <c r="H158" s="37" t="s">
        <v>15</v>
      </c>
      <c r="I158" s="219">
        <f t="shared" si="6"/>
        <v>16734</v>
      </c>
      <c r="J158" s="340">
        <v>16734</v>
      </c>
      <c r="K158" s="341">
        <f t="shared" si="7"/>
        <v>0</v>
      </c>
    </row>
    <row r="159" spans="1:11" s="342" customFormat="1" ht="63">
      <c r="A159" s="37">
        <f t="shared" si="8"/>
        <v>154</v>
      </c>
      <c r="B159" s="345">
        <v>6</v>
      </c>
      <c r="C159" s="339" t="s">
        <v>68</v>
      </c>
      <c r="D159" s="218" t="s">
        <v>610</v>
      </c>
      <c r="E159" s="218" t="s">
        <v>13</v>
      </c>
      <c r="F159" s="37" t="s">
        <v>69</v>
      </c>
      <c r="G159" s="343">
        <v>1234.2</v>
      </c>
      <c r="H159" s="37" t="s">
        <v>15</v>
      </c>
      <c r="I159" s="219">
        <f t="shared" si="6"/>
        <v>7405.2000000000007</v>
      </c>
      <c r="J159" s="340">
        <v>7405.2</v>
      </c>
      <c r="K159" s="341">
        <f t="shared" si="7"/>
        <v>0</v>
      </c>
    </row>
    <row r="160" spans="1:11" s="342" customFormat="1" ht="63">
      <c r="A160" s="37">
        <f t="shared" si="8"/>
        <v>155</v>
      </c>
      <c r="B160" s="345">
        <v>6</v>
      </c>
      <c r="C160" s="339" t="s">
        <v>70</v>
      </c>
      <c r="D160" s="218" t="s">
        <v>610</v>
      </c>
      <c r="E160" s="218" t="s">
        <v>13</v>
      </c>
      <c r="F160" s="37" t="s">
        <v>71</v>
      </c>
      <c r="G160" s="219">
        <v>386</v>
      </c>
      <c r="H160" s="37" t="s">
        <v>15</v>
      </c>
      <c r="I160" s="219">
        <f t="shared" si="6"/>
        <v>2316</v>
      </c>
      <c r="J160" s="340">
        <v>2316</v>
      </c>
      <c r="K160" s="341">
        <f t="shared" si="7"/>
        <v>0</v>
      </c>
    </row>
    <row r="161" spans="1:14" s="342" customFormat="1" ht="94.5">
      <c r="A161" s="37">
        <f t="shared" si="8"/>
        <v>156</v>
      </c>
      <c r="B161" s="345">
        <v>18</v>
      </c>
      <c r="C161" s="339" t="s">
        <v>1083</v>
      </c>
      <c r="D161" s="218" t="s">
        <v>610</v>
      </c>
      <c r="E161" s="218" t="s">
        <v>50</v>
      </c>
      <c r="F161" s="37" t="s">
        <v>264</v>
      </c>
      <c r="G161" s="219">
        <v>484</v>
      </c>
      <c r="H161" s="37" t="s">
        <v>15</v>
      </c>
      <c r="I161" s="219">
        <f t="shared" si="6"/>
        <v>8712</v>
      </c>
      <c r="J161" s="340">
        <v>8712</v>
      </c>
      <c r="K161" s="341">
        <f t="shared" si="7"/>
        <v>0</v>
      </c>
    </row>
    <row r="162" spans="1:14" s="342" customFormat="1">
      <c r="A162" s="37">
        <f t="shared" si="8"/>
        <v>157</v>
      </c>
      <c r="B162" s="350">
        <v>6</v>
      </c>
      <c r="C162" s="339" t="s">
        <v>265</v>
      </c>
      <c r="D162" s="218" t="s">
        <v>610</v>
      </c>
      <c r="E162" s="218" t="s">
        <v>13</v>
      </c>
      <c r="F162" s="1151" t="s">
        <v>266</v>
      </c>
      <c r="G162" s="348">
        <v>53</v>
      </c>
      <c r="H162" s="218" t="s">
        <v>15</v>
      </c>
      <c r="I162" s="219">
        <f t="shared" si="6"/>
        <v>318</v>
      </c>
      <c r="J162" s="341">
        <v>318</v>
      </c>
      <c r="K162" s="341">
        <f t="shared" si="7"/>
        <v>0</v>
      </c>
    </row>
    <row r="163" spans="1:14" s="342" customFormat="1">
      <c r="A163" s="37">
        <f t="shared" si="8"/>
        <v>158</v>
      </c>
      <c r="B163" s="350">
        <v>36</v>
      </c>
      <c r="C163" s="339" t="s">
        <v>377</v>
      </c>
      <c r="D163" s="218" t="s">
        <v>610</v>
      </c>
      <c r="E163" s="218" t="s">
        <v>50</v>
      </c>
      <c r="F163" s="218" t="s">
        <v>78</v>
      </c>
      <c r="G163" s="348">
        <v>117.5</v>
      </c>
      <c r="H163" s="218" t="s">
        <v>79</v>
      </c>
      <c r="I163" s="219">
        <f t="shared" si="6"/>
        <v>4230</v>
      </c>
      <c r="J163" s="340">
        <v>4230</v>
      </c>
      <c r="K163" s="341">
        <f t="shared" si="7"/>
        <v>0</v>
      </c>
    </row>
    <row r="164" spans="1:14" s="342" customFormat="1" ht="31.5">
      <c r="A164" s="37">
        <f t="shared" si="8"/>
        <v>159</v>
      </c>
      <c r="B164" s="350">
        <v>3</v>
      </c>
      <c r="C164" s="339" t="s">
        <v>1432</v>
      </c>
      <c r="D164" s="218" t="s">
        <v>610</v>
      </c>
      <c r="E164" s="218" t="s">
        <v>13</v>
      </c>
      <c r="F164" s="218" t="s">
        <v>275</v>
      </c>
      <c r="G164" s="348">
        <v>146.63</v>
      </c>
      <c r="H164" s="218" t="s">
        <v>15</v>
      </c>
      <c r="I164" s="219">
        <f t="shared" si="6"/>
        <v>439.89</v>
      </c>
      <c r="J164" s="341">
        <v>439.89</v>
      </c>
      <c r="K164" s="341">
        <f t="shared" si="7"/>
        <v>0</v>
      </c>
    </row>
    <row r="165" spans="1:14" s="342" customFormat="1" ht="31.5">
      <c r="A165" s="37">
        <f t="shared" si="8"/>
        <v>160</v>
      </c>
      <c r="B165" s="350">
        <v>3</v>
      </c>
      <c r="C165" s="339" t="s">
        <v>276</v>
      </c>
      <c r="D165" s="218" t="s">
        <v>610</v>
      </c>
      <c r="E165" s="218" t="s">
        <v>13</v>
      </c>
      <c r="F165" s="218" t="s">
        <v>123</v>
      </c>
      <c r="G165" s="348">
        <v>142</v>
      </c>
      <c r="H165" s="218" t="s">
        <v>15</v>
      </c>
      <c r="I165" s="219">
        <f t="shared" si="6"/>
        <v>426</v>
      </c>
      <c r="J165" s="341">
        <v>426</v>
      </c>
      <c r="K165" s="341">
        <f t="shared" si="7"/>
        <v>0</v>
      </c>
    </row>
    <row r="166" spans="1:14" s="342" customFormat="1">
      <c r="A166" s="37">
        <f t="shared" si="8"/>
        <v>161</v>
      </c>
      <c r="B166" s="350">
        <v>9</v>
      </c>
      <c r="C166" s="339" t="s">
        <v>1433</v>
      </c>
      <c r="D166" s="218" t="s">
        <v>610</v>
      </c>
      <c r="E166" s="218" t="s">
        <v>13</v>
      </c>
      <c r="F166" s="218" t="s">
        <v>271</v>
      </c>
      <c r="G166" s="348">
        <v>41</v>
      </c>
      <c r="H166" s="218" t="s">
        <v>15</v>
      </c>
      <c r="I166" s="219">
        <f t="shared" si="6"/>
        <v>369</v>
      </c>
      <c r="J166" s="341">
        <v>369</v>
      </c>
      <c r="K166" s="341">
        <f t="shared" si="7"/>
        <v>0</v>
      </c>
    </row>
    <row r="167" spans="1:14" s="342" customFormat="1">
      <c r="A167" s="37">
        <f t="shared" si="8"/>
        <v>162</v>
      </c>
      <c r="B167" s="350">
        <v>9</v>
      </c>
      <c r="C167" s="339" t="s">
        <v>1434</v>
      </c>
      <c r="D167" s="218" t="s">
        <v>610</v>
      </c>
      <c r="E167" s="218" t="s">
        <v>13</v>
      </c>
      <c r="F167" s="218" t="s">
        <v>273</v>
      </c>
      <c r="G167" s="348">
        <v>35</v>
      </c>
      <c r="H167" s="218" t="s">
        <v>15</v>
      </c>
      <c r="I167" s="219">
        <f t="shared" si="6"/>
        <v>315</v>
      </c>
      <c r="J167" s="341">
        <v>315</v>
      </c>
      <c r="K167" s="341">
        <f t="shared" si="7"/>
        <v>0</v>
      </c>
    </row>
    <row r="168" spans="1:14" s="342" customFormat="1">
      <c r="A168" s="37">
        <f t="shared" si="8"/>
        <v>163</v>
      </c>
      <c r="B168" s="350">
        <v>7</v>
      </c>
      <c r="C168" s="339" t="s">
        <v>204</v>
      </c>
      <c r="D168" s="218" t="s">
        <v>610</v>
      </c>
      <c r="E168" s="218" t="s">
        <v>50</v>
      </c>
      <c r="F168" s="218" t="s">
        <v>205</v>
      </c>
      <c r="G168" s="347">
        <v>4554</v>
      </c>
      <c r="H168" s="218" t="s">
        <v>15</v>
      </c>
      <c r="I168" s="219">
        <f t="shared" si="6"/>
        <v>31878</v>
      </c>
      <c r="J168" s="340">
        <v>31878</v>
      </c>
      <c r="K168" s="341">
        <f t="shared" si="7"/>
        <v>0</v>
      </c>
    </row>
    <row r="169" spans="1:14" s="342" customFormat="1">
      <c r="A169" s="37">
        <f t="shared" si="8"/>
        <v>164</v>
      </c>
      <c r="B169" s="350">
        <v>3</v>
      </c>
      <c r="C169" s="339" t="s">
        <v>280</v>
      </c>
      <c r="D169" s="218" t="s">
        <v>610</v>
      </c>
      <c r="E169" s="218" t="s">
        <v>50</v>
      </c>
      <c r="F169" s="218" t="s">
        <v>281</v>
      </c>
      <c r="G169" s="347">
        <v>40658.78</v>
      </c>
      <c r="H169" s="218" t="s">
        <v>79</v>
      </c>
      <c r="I169" s="219">
        <f t="shared" si="6"/>
        <v>121976.34</v>
      </c>
      <c r="J169" s="340">
        <v>121976.34</v>
      </c>
      <c r="K169" s="341">
        <f>I169-J169</f>
        <v>0</v>
      </c>
    </row>
    <row r="170" spans="1:14" s="342" customFormat="1">
      <c r="A170" s="37">
        <f t="shared" si="8"/>
        <v>165</v>
      </c>
      <c r="B170" s="350">
        <v>3000</v>
      </c>
      <c r="C170" s="339" t="s">
        <v>216</v>
      </c>
      <c r="D170" s="218" t="s">
        <v>610</v>
      </c>
      <c r="E170" s="218" t="s">
        <v>50</v>
      </c>
      <c r="F170" s="218" t="s">
        <v>217</v>
      </c>
      <c r="G170" s="348">
        <v>60.75</v>
      </c>
      <c r="H170" s="218" t="s">
        <v>79</v>
      </c>
      <c r="I170" s="219">
        <f t="shared" si="6"/>
        <v>182250</v>
      </c>
      <c r="J170" s="340">
        <v>182250</v>
      </c>
      <c r="K170" s="341">
        <f t="shared" si="7"/>
        <v>0</v>
      </c>
    </row>
    <row r="171" spans="1:14" s="342" customFormat="1">
      <c r="A171" s="37">
        <f t="shared" si="8"/>
        <v>166</v>
      </c>
      <c r="B171" s="350">
        <v>500</v>
      </c>
      <c r="C171" s="339" t="s">
        <v>202</v>
      </c>
      <c r="D171" s="218" t="s">
        <v>610</v>
      </c>
      <c r="E171" s="218" t="s">
        <v>50</v>
      </c>
      <c r="F171" s="218" t="s">
        <v>203</v>
      </c>
      <c r="G171" s="348">
        <v>56.5</v>
      </c>
      <c r="H171" s="218" t="s">
        <v>834</v>
      </c>
      <c r="I171" s="219">
        <f t="shared" si="6"/>
        <v>28250</v>
      </c>
      <c r="J171" s="340">
        <v>28250</v>
      </c>
      <c r="K171" s="341">
        <f t="shared" si="7"/>
        <v>0</v>
      </c>
    </row>
    <row r="172" spans="1:14" s="342" customFormat="1">
      <c r="A172" s="37">
        <f t="shared" si="8"/>
        <v>167</v>
      </c>
      <c r="B172" s="350">
        <v>600</v>
      </c>
      <c r="C172" s="339" t="s">
        <v>833</v>
      </c>
      <c r="D172" s="218" t="s">
        <v>610</v>
      </c>
      <c r="E172" s="218" t="s">
        <v>50</v>
      </c>
      <c r="F172" s="218" t="s">
        <v>199</v>
      </c>
      <c r="G172" s="348">
        <v>57.45</v>
      </c>
      <c r="H172" s="218" t="s">
        <v>15</v>
      </c>
      <c r="I172" s="219">
        <f t="shared" si="6"/>
        <v>34470</v>
      </c>
      <c r="J172" s="340">
        <v>34470</v>
      </c>
      <c r="K172" s="341">
        <f t="shared" si="7"/>
        <v>0</v>
      </c>
      <c r="N172" s="341">
        <f>SUM(I134:I172)</f>
        <v>4892168.1179999998</v>
      </c>
    </row>
    <row r="173" spans="1:14" s="342" customFormat="1">
      <c r="A173" s="37">
        <f t="shared" si="8"/>
        <v>168</v>
      </c>
      <c r="B173" s="350">
        <v>12</v>
      </c>
      <c r="C173" s="339" t="s">
        <v>277</v>
      </c>
      <c r="D173" s="218" t="s">
        <v>610</v>
      </c>
      <c r="E173" s="218" t="s">
        <v>50</v>
      </c>
      <c r="F173" s="218" t="s">
        <v>278</v>
      </c>
      <c r="G173" s="347">
        <v>24151</v>
      </c>
      <c r="H173" s="218" t="s">
        <v>15</v>
      </c>
      <c r="I173" s="219">
        <f t="shared" si="6"/>
        <v>289812</v>
      </c>
      <c r="J173" s="340">
        <v>289812</v>
      </c>
      <c r="K173" s="341">
        <f>I173-J173</f>
        <v>0</v>
      </c>
    </row>
    <row r="174" spans="1:14" s="342" customFormat="1">
      <c r="A174" s="37">
        <f t="shared" si="8"/>
        <v>169</v>
      </c>
      <c r="B174" s="350">
        <v>1</v>
      </c>
      <c r="C174" s="339" t="s">
        <v>282</v>
      </c>
      <c r="D174" s="218" t="s">
        <v>610</v>
      </c>
      <c r="E174" s="218" t="s">
        <v>13</v>
      </c>
      <c r="F174" s="218" t="s">
        <v>227</v>
      </c>
      <c r="G174" s="348">
        <v>765</v>
      </c>
      <c r="H174" s="218" t="s">
        <v>228</v>
      </c>
      <c r="I174" s="219">
        <f t="shared" si="6"/>
        <v>765</v>
      </c>
      <c r="J174" s="341">
        <v>765</v>
      </c>
      <c r="K174" s="341">
        <f t="shared" si="7"/>
        <v>0</v>
      </c>
    </row>
    <row r="175" spans="1:14" s="342" customFormat="1">
      <c r="A175" s="37">
        <f t="shared" si="8"/>
        <v>170</v>
      </c>
      <c r="B175" s="350">
        <v>25</v>
      </c>
      <c r="C175" s="339" t="s">
        <v>129</v>
      </c>
      <c r="D175" s="218" t="s">
        <v>610</v>
      </c>
      <c r="E175" s="218" t="s">
        <v>13</v>
      </c>
      <c r="F175" s="218" t="s">
        <v>130</v>
      </c>
      <c r="G175" s="347">
        <v>1024</v>
      </c>
      <c r="H175" s="218" t="s">
        <v>131</v>
      </c>
      <c r="I175" s="219">
        <f t="shared" si="6"/>
        <v>25600</v>
      </c>
      <c r="J175" s="340">
        <v>25600</v>
      </c>
      <c r="K175" s="341">
        <f t="shared" si="7"/>
        <v>0</v>
      </c>
      <c r="L175" s="341">
        <f>SUM(I134:I173)</f>
        <v>5181980.1179999998</v>
      </c>
    </row>
    <row r="176" spans="1:14" s="342" customFormat="1" ht="79.5">
      <c r="A176" s="37">
        <f t="shared" si="8"/>
        <v>171</v>
      </c>
      <c r="B176" s="350">
        <v>12</v>
      </c>
      <c r="C176" s="339" t="s">
        <v>843</v>
      </c>
      <c r="D176" s="218" t="s">
        <v>610</v>
      </c>
      <c r="E176" s="218" t="s">
        <v>13</v>
      </c>
      <c r="F176" s="218" t="s">
        <v>24</v>
      </c>
      <c r="G176" s="347">
        <v>3299.7</v>
      </c>
      <c r="H176" s="218" t="s">
        <v>15</v>
      </c>
      <c r="I176" s="219">
        <f t="shared" si="6"/>
        <v>39596.399999999994</v>
      </c>
      <c r="J176" s="340">
        <v>39596.400000000001</v>
      </c>
      <c r="K176" s="341">
        <f t="shared" si="7"/>
        <v>0</v>
      </c>
      <c r="L176" s="341">
        <f>L175+L133</f>
        <v>7888585.5066899993</v>
      </c>
    </row>
    <row r="177" spans="1:12" s="342" customFormat="1">
      <c r="A177" s="37">
        <f t="shared" si="8"/>
        <v>172</v>
      </c>
      <c r="B177" s="350">
        <v>25</v>
      </c>
      <c r="C177" s="339" t="s">
        <v>132</v>
      </c>
      <c r="D177" s="218" t="s">
        <v>610</v>
      </c>
      <c r="E177" s="218" t="s">
        <v>13</v>
      </c>
      <c r="F177" s="218" t="s">
        <v>133</v>
      </c>
      <c r="G177" s="347">
        <v>1024</v>
      </c>
      <c r="H177" s="218" t="s">
        <v>131</v>
      </c>
      <c r="I177" s="219">
        <f t="shared" si="6"/>
        <v>25600</v>
      </c>
      <c r="J177" s="340">
        <v>25600</v>
      </c>
      <c r="K177" s="341">
        <f t="shared" si="7"/>
        <v>0</v>
      </c>
      <c r="L177" s="341">
        <f>SUM(I6:I173)</f>
        <v>7888585.5066899993</v>
      </c>
    </row>
    <row r="178" spans="1:12" s="342" customFormat="1" ht="191.25">
      <c r="A178" s="37">
        <f t="shared" si="8"/>
        <v>173</v>
      </c>
      <c r="B178" s="350">
        <v>7200</v>
      </c>
      <c r="C178" s="339" t="s">
        <v>1289</v>
      </c>
      <c r="D178" s="218" t="s">
        <v>610</v>
      </c>
      <c r="E178" s="218" t="s">
        <v>13</v>
      </c>
      <c r="F178" s="218" t="s">
        <v>284</v>
      </c>
      <c r="G178" s="347">
        <v>1073.94</v>
      </c>
      <c r="H178" s="218" t="s">
        <v>82</v>
      </c>
      <c r="I178" s="219">
        <f t="shared" si="6"/>
        <v>7732368</v>
      </c>
      <c r="J178" s="340">
        <v>7732368</v>
      </c>
      <c r="K178" s="341">
        <f t="shared" si="7"/>
        <v>0</v>
      </c>
      <c r="L178" s="341" t="e">
        <f>L177+#REF!</f>
        <v>#REF!</v>
      </c>
    </row>
    <row r="179" spans="1:12" s="342" customFormat="1">
      <c r="A179" s="37">
        <f t="shared" si="8"/>
        <v>174</v>
      </c>
      <c r="B179" s="350">
        <v>74</v>
      </c>
      <c r="C179" s="339" t="s">
        <v>235</v>
      </c>
      <c r="D179" s="218" t="s">
        <v>610</v>
      </c>
      <c r="E179" s="218" t="s">
        <v>13</v>
      </c>
      <c r="F179" s="218" t="s">
        <v>236</v>
      </c>
      <c r="G179" s="347">
        <v>2745</v>
      </c>
      <c r="H179" s="218" t="s">
        <v>15</v>
      </c>
      <c r="I179" s="219">
        <f t="shared" si="6"/>
        <v>203130</v>
      </c>
      <c r="J179" s="340">
        <v>203130</v>
      </c>
      <c r="K179" s="341">
        <f t="shared" si="7"/>
        <v>0</v>
      </c>
      <c r="L179" s="341">
        <f>SUM(I6:I211)</f>
        <v>19080282.006689996</v>
      </c>
    </row>
    <row r="180" spans="1:12" s="342" customFormat="1">
      <c r="A180" s="37">
        <f t="shared" si="8"/>
        <v>175</v>
      </c>
      <c r="B180" s="350">
        <v>24</v>
      </c>
      <c r="C180" s="339" t="s">
        <v>1290</v>
      </c>
      <c r="D180" s="218" t="s">
        <v>610</v>
      </c>
      <c r="E180" s="218" t="s">
        <v>13</v>
      </c>
      <c r="F180" s="218" t="s">
        <v>287</v>
      </c>
      <c r="G180" s="347">
        <v>3725.45</v>
      </c>
      <c r="H180" s="218" t="s">
        <v>15</v>
      </c>
      <c r="I180" s="219">
        <f t="shared" si="6"/>
        <v>89410.799999999988</v>
      </c>
      <c r="J180" s="340">
        <v>89410.8</v>
      </c>
      <c r="K180" s="341">
        <f t="shared" si="7"/>
        <v>0</v>
      </c>
      <c r="L180" s="341" t="e">
        <f>L178-L179</f>
        <v>#REF!</v>
      </c>
    </row>
    <row r="181" spans="1:12" s="342" customFormat="1">
      <c r="A181" s="37">
        <f t="shared" si="8"/>
        <v>176</v>
      </c>
      <c r="B181" s="350">
        <v>2453</v>
      </c>
      <c r="C181" s="339" t="s">
        <v>1291</v>
      </c>
      <c r="D181" s="218" t="s">
        <v>610</v>
      </c>
      <c r="E181" s="218" t="s">
        <v>50</v>
      </c>
      <c r="F181" s="218" t="s">
        <v>289</v>
      </c>
      <c r="G181" s="348">
        <v>740</v>
      </c>
      <c r="H181" s="218" t="s">
        <v>82</v>
      </c>
      <c r="I181" s="219">
        <f t="shared" si="6"/>
        <v>1815220</v>
      </c>
      <c r="J181" s="340">
        <v>1815220</v>
      </c>
      <c r="K181" s="341">
        <f t="shared" si="7"/>
        <v>0</v>
      </c>
    </row>
    <row r="182" spans="1:12" s="342" customFormat="1">
      <c r="A182" s="37">
        <f t="shared" si="8"/>
        <v>177</v>
      </c>
      <c r="B182" s="350">
        <v>50</v>
      </c>
      <c r="C182" s="339" t="s">
        <v>844</v>
      </c>
      <c r="D182" s="218" t="s">
        <v>610</v>
      </c>
      <c r="E182" s="218" t="s">
        <v>50</v>
      </c>
      <c r="F182" s="218" t="s">
        <v>291</v>
      </c>
      <c r="G182" s="348">
        <v>759</v>
      </c>
      <c r="H182" s="218" t="s">
        <v>82</v>
      </c>
      <c r="I182" s="219">
        <f t="shared" si="6"/>
        <v>37950</v>
      </c>
      <c r="J182" s="340">
        <v>37950</v>
      </c>
      <c r="K182" s="341">
        <f t="shared" si="7"/>
        <v>0</v>
      </c>
    </row>
    <row r="183" spans="1:12" s="342" customFormat="1">
      <c r="A183" s="37">
        <f t="shared" si="8"/>
        <v>178</v>
      </c>
      <c r="B183" s="350">
        <v>50</v>
      </c>
      <c r="C183" s="339" t="s">
        <v>1292</v>
      </c>
      <c r="D183" s="218" t="s">
        <v>610</v>
      </c>
      <c r="E183" s="218" t="s">
        <v>50</v>
      </c>
      <c r="F183" s="218" t="s">
        <v>293</v>
      </c>
      <c r="G183" s="348">
        <v>80</v>
      </c>
      <c r="H183" s="218" t="s">
        <v>82</v>
      </c>
      <c r="I183" s="219">
        <f t="shared" si="6"/>
        <v>4000</v>
      </c>
      <c r="J183" s="340">
        <v>4000</v>
      </c>
      <c r="K183" s="341">
        <f t="shared" si="7"/>
        <v>0</v>
      </c>
    </row>
    <row r="184" spans="1:12" s="342" customFormat="1" ht="31.5">
      <c r="A184" s="37">
        <f t="shared" si="8"/>
        <v>179</v>
      </c>
      <c r="B184" s="350">
        <v>16</v>
      </c>
      <c r="C184" s="339" t="s">
        <v>294</v>
      </c>
      <c r="D184" s="218" t="s">
        <v>610</v>
      </c>
      <c r="E184" s="218" t="s">
        <v>13</v>
      </c>
      <c r="F184" s="218" t="s">
        <v>295</v>
      </c>
      <c r="G184" s="347">
        <v>2370.63</v>
      </c>
      <c r="H184" s="218" t="s">
        <v>15</v>
      </c>
      <c r="I184" s="219">
        <f t="shared" si="6"/>
        <v>37930.080000000002</v>
      </c>
      <c r="J184" s="340">
        <v>37930.080000000002</v>
      </c>
      <c r="K184" s="341">
        <f t="shared" si="7"/>
        <v>0</v>
      </c>
    </row>
    <row r="185" spans="1:12" s="342" customFormat="1" ht="81">
      <c r="A185" s="37">
        <f t="shared" si="8"/>
        <v>180</v>
      </c>
      <c r="B185" s="350">
        <v>160</v>
      </c>
      <c r="C185" s="339" t="s">
        <v>1435</v>
      </c>
      <c r="D185" s="218" t="s">
        <v>610</v>
      </c>
      <c r="E185" s="218" t="s">
        <v>13</v>
      </c>
      <c r="F185" s="218" t="s">
        <v>285</v>
      </c>
      <c r="G185" s="348">
        <v>144.08000000000001</v>
      </c>
      <c r="H185" s="218" t="s">
        <v>82</v>
      </c>
      <c r="I185" s="219">
        <f t="shared" si="6"/>
        <v>23052.800000000003</v>
      </c>
      <c r="J185" s="340">
        <v>23052.799999999999</v>
      </c>
      <c r="K185" s="341">
        <f t="shared" si="7"/>
        <v>0</v>
      </c>
    </row>
    <row r="186" spans="1:12" s="342" customFormat="1" ht="47.25">
      <c r="A186" s="37">
        <f t="shared" si="8"/>
        <v>181</v>
      </c>
      <c r="B186" s="350">
        <v>7200</v>
      </c>
      <c r="C186" s="339" t="s">
        <v>838</v>
      </c>
      <c r="D186" s="218" t="s">
        <v>610</v>
      </c>
      <c r="E186" s="218" t="s">
        <v>13</v>
      </c>
      <c r="F186" s="218" t="s">
        <v>247</v>
      </c>
      <c r="G186" s="348">
        <v>30</v>
      </c>
      <c r="H186" s="218" t="s">
        <v>82</v>
      </c>
      <c r="I186" s="219">
        <f t="shared" si="6"/>
        <v>216000</v>
      </c>
      <c r="J186" s="340">
        <v>216000</v>
      </c>
      <c r="K186" s="341">
        <f t="shared" si="7"/>
        <v>0</v>
      </c>
    </row>
    <row r="187" spans="1:12" s="342" customFormat="1" ht="47.25">
      <c r="A187" s="37">
        <f t="shared" si="8"/>
        <v>182</v>
      </c>
      <c r="B187" s="350">
        <v>20</v>
      </c>
      <c r="C187" s="339" t="s">
        <v>839</v>
      </c>
      <c r="D187" s="218" t="s">
        <v>610</v>
      </c>
      <c r="E187" s="218" t="s">
        <v>13</v>
      </c>
      <c r="F187" s="218" t="s">
        <v>249</v>
      </c>
      <c r="G187" s="348">
        <v>512.54999999999995</v>
      </c>
      <c r="H187" s="218" t="s">
        <v>15</v>
      </c>
      <c r="I187" s="219">
        <f t="shared" si="6"/>
        <v>10251</v>
      </c>
      <c r="J187" s="340">
        <v>10251</v>
      </c>
      <c r="K187" s="341">
        <f t="shared" si="7"/>
        <v>0</v>
      </c>
    </row>
    <row r="188" spans="1:12" s="342" customFormat="1" ht="47.25">
      <c r="A188" s="37">
        <f t="shared" si="8"/>
        <v>183</v>
      </c>
      <c r="B188" s="350">
        <v>20</v>
      </c>
      <c r="C188" s="339" t="s">
        <v>1119</v>
      </c>
      <c r="D188" s="218" t="s">
        <v>610</v>
      </c>
      <c r="E188" s="218" t="s">
        <v>13</v>
      </c>
      <c r="F188" s="218" t="s">
        <v>251</v>
      </c>
      <c r="G188" s="347">
        <v>1132</v>
      </c>
      <c r="H188" s="218" t="s">
        <v>15</v>
      </c>
      <c r="I188" s="219">
        <f t="shared" si="6"/>
        <v>22640</v>
      </c>
      <c r="J188" s="340">
        <v>22640</v>
      </c>
      <c r="K188" s="341">
        <f t="shared" si="7"/>
        <v>0</v>
      </c>
    </row>
    <row r="189" spans="1:12" s="342" customFormat="1" ht="33">
      <c r="A189" s="37">
        <f t="shared" si="8"/>
        <v>184</v>
      </c>
      <c r="B189" s="350">
        <v>10</v>
      </c>
      <c r="C189" s="339" t="s">
        <v>1296</v>
      </c>
      <c r="D189" s="218" t="s">
        <v>610</v>
      </c>
      <c r="E189" s="218" t="s">
        <v>13</v>
      </c>
      <c r="F189" s="218" t="s">
        <v>110</v>
      </c>
      <c r="G189" s="348">
        <v>990.68</v>
      </c>
      <c r="H189" s="218" t="s">
        <v>15</v>
      </c>
      <c r="I189" s="219">
        <f t="shared" si="6"/>
        <v>9906.7999999999993</v>
      </c>
      <c r="J189" s="340">
        <v>9906.7999999999993</v>
      </c>
      <c r="K189" s="341">
        <f t="shared" si="7"/>
        <v>0</v>
      </c>
    </row>
    <row r="190" spans="1:12" s="342" customFormat="1" ht="80.25">
      <c r="A190" s="37">
        <f t="shared" si="8"/>
        <v>185</v>
      </c>
      <c r="B190" s="350">
        <v>10</v>
      </c>
      <c r="C190" s="339" t="s">
        <v>637</v>
      </c>
      <c r="D190" s="218" t="s">
        <v>610</v>
      </c>
      <c r="E190" s="218" t="s">
        <v>13</v>
      </c>
      <c r="F190" s="218" t="s">
        <v>111</v>
      </c>
      <c r="G190" s="347">
        <v>2643.83</v>
      </c>
      <c r="H190" s="218" t="s">
        <v>15</v>
      </c>
      <c r="I190" s="219">
        <f t="shared" si="6"/>
        <v>26438.3</v>
      </c>
      <c r="J190" s="340">
        <v>26438.3</v>
      </c>
      <c r="K190" s="341">
        <f t="shared" si="7"/>
        <v>0</v>
      </c>
    </row>
    <row r="191" spans="1:12" s="1230" customFormat="1" ht="47.25">
      <c r="A191" s="1226">
        <f t="shared" si="8"/>
        <v>186</v>
      </c>
      <c r="B191" s="1233">
        <v>233.33</v>
      </c>
      <c r="C191" s="1232" t="s">
        <v>75</v>
      </c>
      <c r="D191" s="1225" t="s">
        <v>610</v>
      </c>
      <c r="E191" s="1225" t="s">
        <v>13</v>
      </c>
      <c r="F191" s="1225" t="s">
        <v>76</v>
      </c>
      <c r="G191" s="1234">
        <v>41</v>
      </c>
      <c r="H191" s="1225" t="s">
        <v>1436</v>
      </c>
      <c r="I191" s="1228">
        <f t="shared" si="6"/>
        <v>9566.5300000000007</v>
      </c>
      <c r="J191" s="1229">
        <v>9566.5300000000007</v>
      </c>
      <c r="K191" s="349">
        <f t="shared" si="7"/>
        <v>0</v>
      </c>
    </row>
    <row r="192" spans="1:12" s="342" customFormat="1" ht="47.25">
      <c r="A192" s="37">
        <f t="shared" si="8"/>
        <v>187</v>
      </c>
      <c r="B192" s="350">
        <v>9.4</v>
      </c>
      <c r="C192" s="339" t="s">
        <v>112</v>
      </c>
      <c r="D192" s="218" t="s">
        <v>610</v>
      </c>
      <c r="E192" s="218" t="s">
        <v>13</v>
      </c>
      <c r="F192" s="218" t="s">
        <v>113</v>
      </c>
      <c r="G192" s="347">
        <v>6579</v>
      </c>
      <c r="H192" s="218" t="s">
        <v>1437</v>
      </c>
      <c r="I192" s="219">
        <f t="shared" si="6"/>
        <v>61842.600000000006</v>
      </c>
      <c r="J192" s="340">
        <v>61842.6</v>
      </c>
      <c r="K192" s="341">
        <f t="shared" si="7"/>
        <v>0</v>
      </c>
    </row>
    <row r="193" spans="1:11" s="342" customFormat="1" ht="31.5">
      <c r="A193" s="37">
        <f t="shared" si="8"/>
        <v>188</v>
      </c>
      <c r="B193" s="350">
        <v>0.31</v>
      </c>
      <c r="C193" s="339" t="s">
        <v>115</v>
      </c>
      <c r="D193" s="218" t="s">
        <v>610</v>
      </c>
      <c r="E193" s="218" t="s">
        <v>13</v>
      </c>
      <c r="F193" s="218" t="s">
        <v>116</v>
      </c>
      <c r="G193" s="347">
        <v>3893</v>
      </c>
      <c r="H193" s="218" t="s">
        <v>1437</v>
      </c>
      <c r="I193" s="219">
        <f t="shared" si="6"/>
        <v>1206.83</v>
      </c>
      <c r="J193" s="340">
        <v>1206.83</v>
      </c>
      <c r="K193" s="341">
        <f t="shared" si="7"/>
        <v>0</v>
      </c>
    </row>
    <row r="194" spans="1:11" s="342" customFormat="1" ht="78.75">
      <c r="A194" s="37">
        <f t="shared" si="8"/>
        <v>189</v>
      </c>
      <c r="B194" s="350">
        <v>0.86</v>
      </c>
      <c r="C194" s="339" t="s">
        <v>634</v>
      </c>
      <c r="D194" s="218" t="s">
        <v>610</v>
      </c>
      <c r="E194" s="218" t="s">
        <v>13</v>
      </c>
      <c r="F194" s="218" t="s">
        <v>57</v>
      </c>
      <c r="G194" s="347">
        <v>3426</v>
      </c>
      <c r="H194" s="218" t="s">
        <v>1438</v>
      </c>
      <c r="I194" s="219">
        <f t="shared" si="6"/>
        <v>2946.36</v>
      </c>
      <c r="J194" s="340">
        <v>2946.36</v>
      </c>
      <c r="K194" s="341">
        <f t="shared" si="7"/>
        <v>0</v>
      </c>
    </row>
    <row r="195" spans="1:11" s="342" customFormat="1" ht="31.5">
      <c r="A195" s="37">
        <f t="shared" si="8"/>
        <v>190</v>
      </c>
      <c r="B195" s="350">
        <v>8</v>
      </c>
      <c r="C195" s="339" t="s">
        <v>300</v>
      </c>
      <c r="D195" s="218" t="s">
        <v>610</v>
      </c>
      <c r="E195" s="218" t="s">
        <v>13</v>
      </c>
      <c r="F195" s="218" t="s">
        <v>301</v>
      </c>
      <c r="G195" s="347">
        <v>3200</v>
      </c>
      <c r="H195" s="218" t="s">
        <v>1439</v>
      </c>
      <c r="I195" s="219">
        <f t="shared" si="6"/>
        <v>25600</v>
      </c>
      <c r="J195" s="340">
        <v>25600</v>
      </c>
      <c r="K195" s="341">
        <f t="shared" si="7"/>
        <v>0</v>
      </c>
    </row>
    <row r="196" spans="1:11" s="342" customFormat="1">
      <c r="A196" s="37">
        <f t="shared" si="8"/>
        <v>191</v>
      </c>
      <c r="B196" s="350">
        <v>16</v>
      </c>
      <c r="C196" s="339" t="s">
        <v>1287</v>
      </c>
      <c r="D196" s="218" t="s">
        <v>610</v>
      </c>
      <c r="E196" s="218" t="s">
        <v>50</v>
      </c>
      <c r="F196" s="218" t="s">
        <v>260</v>
      </c>
      <c r="G196" s="347">
        <v>2789</v>
      </c>
      <c r="H196" s="218" t="s">
        <v>1439</v>
      </c>
      <c r="I196" s="219">
        <f t="shared" si="6"/>
        <v>44624</v>
      </c>
      <c r="J196" s="340">
        <v>44624</v>
      </c>
      <c r="K196" s="341">
        <f t="shared" si="7"/>
        <v>0</v>
      </c>
    </row>
    <row r="197" spans="1:11" s="342" customFormat="1" ht="63">
      <c r="A197" s="37">
        <f t="shared" si="8"/>
        <v>192</v>
      </c>
      <c r="B197" s="350">
        <v>16</v>
      </c>
      <c r="C197" s="339" t="s">
        <v>672</v>
      </c>
      <c r="D197" s="218" t="s">
        <v>610</v>
      </c>
      <c r="E197" s="218" t="s">
        <v>13</v>
      </c>
      <c r="F197" s="218" t="s">
        <v>69</v>
      </c>
      <c r="G197" s="347">
        <v>1234.2</v>
      </c>
      <c r="H197" s="218" t="s">
        <v>1439</v>
      </c>
      <c r="I197" s="219">
        <f t="shared" si="6"/>
        <v>19747.2</v>
      </c>
      <c r="J197" s="340">
        <v>19747.2</v>
      </c>
      <c r="K197" s="341">
        <f t="shared" si="7"/>
        <v>0</v>
      </c>
    </row>
    <row r="198" spans="1:11" s="342" customFormat="1" ht="63">
      <c r="A198" s="37">
        <f t="shared" si="8"/>
        <v>193</v>
      </c>
      <c r="B198" s="350">
        <v>16</v>
      </c>
      <c r="C198" s="339" t="s">
        <v>262</v>
      </c>
      <c r="D198" s="218" t="s">
        <v>610</v>
      </c>
      <c r="E198" s="218" t="s">
        <v>13</v>
      </c>
      <c r="F198" s="218" t="s">
        <v>71</v>
      </c>
      <c r="G198" s="347">
        <v>386</v>
      </c>
      <c r="H198" s="218" t="s">
        <v>1439</v>
      </c>
      <c r="I198" s="219">
        <f t="shared" ref="I198:I211" si="9">B198*G198</f>
        <v>6176</v>
      </c>
      <c r="J198" s="340">
        <v>6176</v>
      </c>
      <c r="K198" s="341">
        <f t="shared" si="7"/>
        <v>0</v>
      </c>
    </row>
    <row r="199" spans="1:11" s="342" customFormat="1" ht="78.75">
      <c r="A199" s="37">
        <f t="shared" si="8"/>
        <v>194</v>
      </c>
      <c r="B199" s="350">
        <v>74</v>
      </c>
      <c r="C199" s="339" t="s">
        <v>304</v>
      </c>
      <c r="D199" s="218" t="s">
        <v>610</v>
      </c>
      <c r="E199" s="218" t="s">
        <v>50</v>
      </c>
      <c r="F199" s="218" t="s">
        <v>264</v>
      </c>
      <c r="G199" s="347">
        <v>484</v>
      </c>
      <c r="H199" s="218" t="s">
        <v>1439</v>
      </c>
      <c r="I199" s="219">
        <f t="shared" si="9"/>
        <v>35816</v>
      </c>
      <c r="J199" s="340">
        <v>35816</v>
      </c>
      <c r="K199" s="341">
        <f t="shared" ref="K199:K211" si="10">I199-J199</f>
        <v>0</v>
      </c>
    </row>
    <row r="200" spans="1:11" s="342" customFormat="1">
      <c r="A200" s="37">
        <f t="shared" si="8"/>
        <v>195</v>
      </c>
      <c r="B200" s="350">
        <v>10</v>
      </c>
      <c r="C200" s="339" t="s">
        <v>265</v>
      </c>
      <c r="D200" s="218" t="s">
        <v>610</v>
      </c>
      <c r="E200" s="218" t="s">
        <v>13</v>
      </c>
      <c r="F200" s="218" t="s">
        <v>266</v>
      </c>
      <c r="G200" s="347">
        <v>53</v>
      </c>
      <c r="H200" s="218" t="s">
        <v>1439</v>
      </c>
      <c r="I200" s="219">
        <f t="shared" si="9"/>
        <v>530</v>
      </c>
      <c r="J200" s="341">
        <v>530</v>
      </c>
      <c r="K200" s="341">
        <f t="shared" si="10"/>
        <v>0</v>
      </c>
    </row>
    <row r="201" spans="1:11" s="342" customFormat="1">
      <c r="A201" s="37">
        <f t="shared" si="8"/>
        <v>196</v>
      </c>
      <c r="B201" s="350">
        <v>80</v>
      </c>
      <c r="C201" s="339" t="s">
        <v>1299</v>
      </c>
      <c r="D201" s="218" t="s">
        <v>610</v>
      </c>
      <c r="E201" s="218" t="s">
        <v>50</v>
      </c>
      <c r="F201" s="218" t="s">
        <v>78</v>
      </c>
      <c r="G201" s="347">
        <v>117.5</v>
      </c>
      <c r="H201" s="218" t="s">
        <v>1440</v>
      </c>
      <c r="I201" s="219">
        <f t="shared" si="9"/>
        <v>9400</v>
      </c>
      <c r="J201" s="340">
        <v>9400</v>
      </c>
      <c r="K201" s="341">
        <f t="shared" si="10"/>
        <v>0</v>
      </c>
    </row>
    <row r="202" spans="1:11" s="342" customFormat="1" ht="31.5">
      <c r="A202" s="37">
        <f t="shared" si="8"/>
        <v>197</v>
      </c>
      <c r="B202" s="350">
        <v>8</v>
      </c>
      <c r="C202" s="339" t="s">
        <v>1441</v>
      </c>
      <c r="D202" s="218" t="s">
        <v>610</v>
      </c>
      <c r="E202" s="218" t="s">
        <v>13</v>
      </c>
      <c r="F202" s="218" t="s">
        <v>275</v>
      </c>
      <c r="G202" s="347">
        <v>146.63</v>
      </c>
      <c r="H202" s="218" t="s">
        <v>15</v>
      </c>
      <c r="I202" s="219">
        <f t="shared" si="9"/>
        <v>1173.04</v>
      </c>
      <c r="J202" s="340">
        <v>1173.04</v>
      </c>
      <c r="K202" s="341">
        <f t="shared" si="10"/>
        <v>0</v>
      </c>
    </row>
    <row r="203" spans="1:11" s="342" customFormat="1" ht="31.5">
      <c r="A203" s="37">
        <f t="shared" si="8"/>
        <v>198</v>
      </c>
      <c r="B203" s="350">
        <v>8</v>
      </c>
      <c r="C203" s="339" t="s">
        <v>276</v>
      </c>
      <c r="D203" s="218" t="s">
        <v>610</v>
      </c>
      <c r="E203" s="218" t="s">
        <v>13</v>
      </c>
      <c r="F203" s="218" t="s">
        <v>123</v>
      </c>
      <c r="G203" s="347">
        <v>142</v>
      </c>
      <c r="H203" s="218" t="s">
        <v>15</v>
      </c>
      <c r="I203" s="219">
        <f t="shared" si="9"/>
        <v>1136</v>
      </c>
      <c r="J203" s="340">
        <v>1136</v>
      </c>
      <c r="K203" s="341">
        <f t="shared" si="10"/>
        <v>0</v>
      </c>
    </row>
    <row r="204" spans="1:11" s="342" customFormat="1">
      <c r="A204" s="37">
        <f t="shared" ref="A204:A211" si="11">A203+1</f>
        <v>199</v>
      </c>
      <c r="B204" s="350">
        <v>8</v>
      </c>
      <c r="C204" s="339" t="s">
        <v>307</v>
      </c>
      <c r="D204" s="218" t="s">
        <v>610</v>
      </c>
      <c r="E204" s="218" t="s">
        <v>50</v>
      </c>
      <c r="F204" s="218" t="s">
        <v>308</v>
      </c>
      <c r="G204" s="347">
        <v>1372.88</v>
      </c>
      <c r="H204" s="218" t="s">
        <v>15</v>
      </c>
      <c r="I204" s="219">
        <f t="shared" si="9"/>
        <v>10983.04</v>
      </c>
      <c r="J204" s="1158">
        <v>10983.04</v>
      </c>
      <c r="K204" s="341">
        <f t="shared" si="10"/>
        <v>0</v>
      </c>
    </row>
    <row r="205" spans="1:11" s="342" customFormat="1">
      <c r="A205" s="37">
        <f t="shared" si="11"/>
        <v>200</v>
      </c>
      <c r="B205" s="350">
        <v>24</v>
      </c>
      <c r="C205" s="339" t="s">
        <v>305</v>
      </c>
      <c r="D205" s="218" t="s">
        <v>610</v>
      </c>
      <c r="E205" s="218" t="s">
        <v>50</v>
      </c>
      <c r="F205" s="218" t="s">
        <v>306</v>
      </c>
      <c r="G205" s="347">
        <v>4110.17</v>
      </c>
      <c r="H205" s="218" t="s">
        <v>15</v>
      </c>
      <c r="I205" s="219">
        <f t="shared" si="9"/>
        <v>98644.08</v>
      </c>
      <c r="J205" s="1158">
        <v>98644.08</v>
      </c>
      <c r="K205" s="341">
        <f t="shared" si="10"/>
        <v>0</v>
      </c>
    </row>
    <row r="206" spans="1:11" s="342" customFormat="1">
      <c r="A206" s="37">
        <f t="shared" si="11"/>
        <v>201</v>
      </c>
      <c r="B206" s="350">
        <v>8</v>
      </c>
      <c r="C206" s="339" t="s">
        <v>845</v>
      </c>
      <c r="D206" s="218" t="s">
        <v>610</v>
      </c>
      <c r="E206" s="218" t="s">
        <v>50</v>
      </c>
      <c r="F206" s="218" t="s">
        <v>846</v>
      </c>
      <c r="G206" s="347">
        <v>18150</v>
      </c>
      <c r="H206" s="218" t="s">
        <v>15</v>
      </c>
      <c r="I206" s="219">
        <f t="shared" si="9"/>
        <v>145200</v>
      </c>
      <c r="J206" s="1158">
        <v>145200</v>
      </c>
      <c r="K206" s="341">
        <f t="shared" si="10"/>
        <v>0</v>
      </c>
    </row>
    <row r="207" spans="1:11" s="342" customFormat="1">
      <c r="A207" s="37">
        <f t="shared" si="11"/>
        <v>202</v>
      </c>
      <c r="B207" s="350">
        <v>5000</v>
      </c>
      <c r="C207" s="339" t="s">
        <v>216</v>
      </c>
      <c r="D207" s="218" t="s">
        <v>610</v>
      </c>
      <c r="E207" s="218" t="s">
        <v>50</v>
      </c>
      <c r="F207" s="218" t="s">
        <v>217</v>
      </c>
      <c r="G207" s="348">
        <v>60.75</v>
      </c>
      <c r="H207" s="218" t="s">
        <v>79</v>
      </c>
      <c r="I207" s="219">
        <f t="shared" si="9"/>
        <v>303750</v>
      </c>
      <c r="J207" s="1158">
        <v>303750</v>
      </c>
      <c r="K207" s="341">
        <f t="shared" si="10"/>
        <v>0</v>
      </c>
    </row>
    <row r="208" spans="1:11" s="342" customFormat="1">
      <c r="A208" s="37">
        <f t="shared" si="11"/>
        <v>203</v>
      </c>
      <c r="B208" s="350">
        <v>560</v>
      </c>
      <c r="C208" s="339" t="s">
        <v>202</v>
      </c>
      <c r="D208" s="218" t="s">
        <v>610</v>
      </c>
      <c r="E208" s="218" t="s">
        <v>50</v>
      </c>
      <c r="F208" s="218" t="s">
        <v>203</v>
      </c>
      <c r="G208" s="348">
        <v>56.5</v>
      </c>
      <c r="H208" s="218" t="s">
        <v>79</v>
      </c>
      <c r="I208" s="219">
        <f t="shared" si="9"/>
        <v>31640</v>
      </c>
      <c r="J208" s="1158">
        <v>31640</v>
      </c>
      <c r="K208" s="341">
        <f t="shared" si="10"/>
        <v>0</v>
      </c>
    </row>
    <row r="209" spans="1:12" s="342" customFormat="1">
      <c r="A209" s="37">
        <f t="shared" si="11"/>
        <v>204</v>
      </c>
      <c r="B209" s="350">
        <v>560</v>
      </c>
      <c r="C209" s="339" t="s">
        <v>214</v>
      </c>
      <c r="D209" s="218" t="s">
        <v>610</v>
      </c>
      <c r="E209" s="218" t="s">
        <v>50</v>
      </c>
      <c r="F209" s="218" t="s">
        <v>215</v>
      </c>
      <c r="G209" s="348">
        <v>58.45</v>
      </c>
      <c r="H209" s="218" t="s">
        <v>79</v>
      </c>
      <c r="I209" s="219">
        <f t="shared" si="9"/>
        <v>32732</v>
      </c>
      <c r="J209" s="1158">
        <v>32732</v>
      </c>
      <c r="K209" s="341">
        <f t="shared" si="10"/>
        <v>0</v>
      </c>
    </row>
    <row r="210" spans="1:12" s="342" customFormat="1">
      <c r="A210" s="37">
        <f t="shared" si="11"/>
        <v>205</v>
      </c>
      <c r="B210" s="350">
        <v>300</v>
      </c>
      <c r="C210" s="339" t="s">
        <v>847</v>
      </c>
      <c r="D210" s="218" t="s">
        <v>610</v>
      </c>
      <c r="E210" s="218" t="s">
        <v>50</v>
      </c>
      <c r="F210" s="218" t="s">
        <v>848</v>
      </c>
      <c r="G210" s="348">
        <v>58.15</v>
      </c>
      <c r="H210" s="218" t="s">
        <v>79</v>
      </c>
      <c r="I210" s="219">
        <f t="shared" si="9"/>
        <v>17445</v>
      </c>
      <c r="J210" s="1158">
        <v>17445</v>
      </c>
      <c r="K210" s="341">
        <f t="shared" si="10"/>
        <v>0</v>
      </c>
    </row>
    <row r="211" spans="1:12" s="342" customFormat="1">
      <c r="A211" s="37">
        <f t="shared" si="11"/>
        <v>206</v>
      </c>
      <c r="B211" s="350">
        <v>8</v>
      </c>
      <c r="C211" s="339" t="s">
        <v>309</v>
      </c>
      <c r="D211" s="218" t="s">
        <v>610</v>
      </c>
      <c r="E211" s="218" t="s">
        <v>50</v>
      </c>
      <c r="F211" s="218" t="s">
        <v>310</v>
      </c>
      <c r="G211" s="347">
        <v>1459.83</v>
      </c>
      <c r="H211" s="218" t="s">
        <v>15</v>
      </c>
      <c r="I211" s="219">
        <f t="shared" si="9"/>
        <v>11678.64</v>
      </c>
      <c r="J211" s="1158">
        <v>11678.64</v>
      </c>
      <c r="K211" s="341">
        <f t="shared" si="10"/>
        <v>0</v>
      </c>
    </row>
    <row r="212" spans="1:12" s="1239" customFormat="1" ht="18.75">
      <c r="A212" s="1235"/>
      <c r="B212" s="1419" t="s">
        <v>1462</v>
      </c>
      <c r="C212" s="1420"/>
      <c r="D212" s="1420"/>
      <c r="E212" s="1420"/>
      <c r="F212" s="1420"/>
      <c r="G212" s="1420"/>
      <c r="H212" s="1421"/>
      <c r="I212" s="1236">
        <f>SUM(I6:I211)</f>
        <v>19080282.006689996</v>
      </c>
      <c r="J212" s="1237"/>
      <c r="K212" s="1238"/>
      <c r="L212" s="1160" t="e">
        <f>SUM(L133:L211)</f>
        <v>#REF!</v>
      </c>
    </row>
    <row r="213" spans="1:12" s="1239" customFormat="1" ht="18.75">
      <c r="A213" s="1235"/>
      <c r="B213" s="1240" t="s">
        <v>676</v>
      </c>
      <c r="C213" s="1241"/>
      <c r="D213" s="1241"/>
      <c r="E213" s="1242"/>
      <c r="F213" s="1241"/>
      <c r="G213" s="1241"/>
      <c r="H213" s="1243"/>
      <c r="I213" s="1236"/>
      <c r="J213" s="1237"/>
      <c r="K213" s="1238"/>
      <c r="L213" s="1160"/>
    </row>
    <row r="214" spans="1:12" ht="31.5">
      <c r="A214" s="1167">
        <v>207</v>
      </c>
      <c r="B214" s="1212">
        <v>24</v>
      </c>
      <c r="C214" s="1134" t="s">
        <v>401</v>
      </c>
      <c r="D214" s="1169" t="s">
        <v>365</v>
      </c>
      <c r="E214" s="1170" t="s">
        <v>402</v>
      </c>
      <c r="F214" s="1213" t="s">
        <v>403</v>
      </c>
      <c r="G214" s="1214">
        <v>2165</v>
      </c>
      <c r="H214" s="1244" t="s">
        <v>404</v>
      </c>
      <c r="I214" s="1216">
        <f>B214*G214</f>
        <v>51960</v>
      </c>
      <c r="K214" s="341"/>
    </row>
    <row r="215" spans="1:12" ht="47.25">
      <c r="A215" s="1167">
        <v>208</v>
      </c>
      <c r="B215" s="1212">
        <v>2</v>
      </c>
      <c r="C215" s="1134" t="s">
        <v>405</v>
      </c>
      <c r="D215" s="1169" t="s">
        <v>365</v>
      </c>
      <c r="E215" s="1170" t="s">
        <v>402</v>
      </c>
      <c r="F215" s="1213" t="s">
        <v>406</v>
      </c>
      <c r="G215" s="1214">
        <v>5665</v>
      </c>
      <c r="H215" s="1244" t="s">
        <v>15</v>
      </c>
      <c r="I215" s="1216">
        <f t="shared" ref="I215:I278" si="12">B215*G215</f>
        <v>11330</v>
      </c>
      <c r="K215" s="341"/>
    </row>
    <row r="216" spans="1:12" ht="16.5">
      <c r="A216" s="1167">
        <v>209</v>
      </c>
      <c r="B216" s="1212">
        <v>2</v>
      </c>
      <c r="C216" s="1175" t="s">
        <v>407</v>
      </c>
      <c r="D216" s="1169" t="s">
        <v>365</v>
      </c>
      <c r="E216" s="1170" t="s">
        <v>402</v>
      </c>
      <c r="F216" s="1213" t="s">
        <v>408</v>
      </c>
      <c r="G216" s="1214">
        <v>4500</v>
      </c>
      <c r="H216" s="1245" t="s">
        <v>15</v>
      </c>
      <c r="I216" s="1216">
        <f t="shared" si="12"/>
        <v>9000</v>
      </c>
      <c r="K216" s="341"/>
    </row>
    <row r="217" spans="1:12" ht="31.5">
      <c r="A217" s="1167">
        <v>210</v>
      </c>
      <c r="B217" s="1212">
        <v>7500</v>
      </c>
      <c r="C217" s="1134" t="s">
        <v>409</v>
      </c>
      <c r="D217" s="1169" t="s">
        <v>365</v>
      </c>
      <c r="E217" s="1170" t="s">
        <v>402</v>
      </c>
      <c r="F217" s="1213" t="s">
        <v>410</v>
      </c>
      <c r="G217" s="1214">
        <v>5</v>
      </c>
      <c r="H217" s="1244" t="s">
        <v>411</v>
      </c>
      <c r="I217" s="1216">
        <f t="shared" si="12"/>
        <v>37500</v>
      </c>
      <c r="K217" s="341"/>
    </row>
    <row r="218" spans="1:12" ht="94.5">
      <c r="A218" s="1167">
        <v>211</v>
      </c>
      <c r="B218" s="1212">
        <v>27.65</v>
      </c>
      <c r="C218" s="1176" t="s">
        <v>412</v>
      </c>
      <c r="D218" s="1169" t="s">
        <v>365</v>
      </c>
      <c r="E218" s="1170" t="s">
        <v>402</v>
      </c>
      <c r="F218" s="1213" t="s">
        <v>413</v>
      </c>
      <c r="G218" s="1214">
        <v>1440</v>
      </c>
      <c r="H218" s="1244" t="s">
        <v>414</v>
      </c>
      <c r="I218" s="1216">
        <f t="shared" si="12"/>
        <v>39816</v>
      </c>
    </row>
    <row r="219" spans="1:12" ht="78.75">
      <c r="A219" s="1167">
        <v>212</v>
      </c>
      <c r="B219" s="1212">
        <v>771.84</v>
      </c>
      <c r="C219" s="1177" t="s">
        <v>415</v>
      </c>
      <c r="D219" s="1169" t="s">
        <v>365</v>
      </c>
      <c r="E219" s="1170" t="s">
        <v>402</v>
      </c>
      <c r="F219" s="1213" t="s">
        <v>368</v>
      </c>
      <c r="G219" s="1214">
        <v>486</v>
      </c>
      <c r="H219" s="1244" t="s">
        <v>414</v>
      </c>
      <c r="I219" s="1216">
        <f t="shared" si="12"/>
        <v>375114.23999999999</v>
      </c>
    </row>
    <row r="220" spans="1:12" ht="31.5">
      <c r="A220" s="1167">
        <v>213</v>
      </c>
      <c r="B220" s="1212">
        <v>144</v>
      </c>
      <c r="C220" s="1134" t="s">
        <v>416</v>
      </c>
      <c r="D220" s="1169" t="s">
        <v>365</v>
      </c>
      <c r="E220" s="1169" t="s">
        <v>402</v>
      </c>
      <c r="F220" s="1213" t="s">
        <v>417</v>
      </c>
      <c r="G220" s="1214">
        <v>144</v>
      </c>
      <c r="H220" s="1245" t="s">
        <v>418</v>
      </c>
      <c r="I220" s="1216">
        <f t="shared" si="12"/>
        <v>20736</v>
      </c>
    </row>
    <row r="221" spans="1:12" ht="63">
      <c r="A221" s="1167">
        <v>214</v>
      </c>
      <c r="B221" s="1212">
        <v>144</v>
      </c>
      <c r="C221" s="1134" t="s">
        <v>419</v>
      </c>
      <c r="D221" s="1169" t="s">
        <v>365</v>
      </c>
      <c r="E221" s="1169" t="s">
        <v>402</v>
      </c>
      <c r="F221" s="1213" t="s">
        <v>420</v>
      </c>
      <c r="G221" s="1214">
        <v>93</v>
      </c>
      <c r="H221" s="1245" t="s">
        <v>15</v>
      </c>
      <c r="I221" s="1216">
        <f t="shared" si="12"/>
        <v>13392</v>
      </c>
    </row>
    <row r="222" spans="1:12" ht="47.25">
      <c r="A222" s="1167">
        <v>215</v>
      </c>
      <c r="B222" s="1212">
        <v>211.23</v>
      </c>
      <c r="C222" s="1177" t="s">
        <v>421</v>
      </c>
      <c r="D222" s="1169" t="s">
        <v>365</v>
      </c>
      <c r="E222" s="1169" t="s">
        <v>402</v>
      </c>
      <c r="F222" s="1213" t="s">
        <v>422</v>
      </c>
      <c r="G222" s="1214">
        <v>202</v>
      </c>
      <c r="H222" s="1244" t="s">
        <v>414</v>
      </c>
      <c r="I222" s="1216">
        <f t="shared" si="12"/>
        <v>42668.46</v>
      </c>
    </row>
    <row r="223" spans="1:12" ht="126">
      <c r="A223" s="1167">
        <v>216</v>
      </c>
      <c r="B223" s="1212">
        <v>90.38000000000001</v>
      </c>
      <c r="C223" s="1134" t="s">
        <v>423</v>
      </c>
      <c r="D223" s="1169" t="s">
        <v>365</v>
      </c>
      <c r="E223" s="1169" t="s">
        <v>402</v>
      </c>
      <c r="F223" s="1213" t="s">
        <v>424</v>
      </c>
      <c r="G223" s="1214">
        <v>4918</v>
      </c>
      <c r="H223" s="1244" t="s">
        <v>414</v>
      </c>
      <c r="I223" s="1216">
        <f t="shared" si="12"/>
        <v>444488.84</v>
      </c>
    </row>
    <row r="224" spans="1:12" ht="189">
      <c r="A224" s="1167">
        <v>217</v>
      </c>
      <c r="B224" s="1212">
        <v>74.89</v>
      </c>
      <c r="C224" s="1134" t="s">
        <v>425</v>
      </c>
      <c r="D224" s="1169" t="s">
        <v>365</v>
      </c>
      <c r="E224" s="1169" t="s">
        <v>402</v>
      </c>
      <c r="F224" s="1213" t="s">
        <v>426</v>
      </c>
      <c r="G224" s="1214">
        <v>9669</v>
      </c>
      <c r="H224" s="1244" t="s">
        <v>414</v>
      </c>
      <c r="I224" s="1216">
        <f t="shared" si="12"/>
        <v>724111.41</v>
      </c>
    </row>
    <row r="225" spans="1:9" ht="94.5">
      <c r="A225" s="1167">
        <v>218</v>
      </c>
      <c r="B225" s="1212">
        <v>21</v>
      </c>
      <c r="C225" s="1177" t="s">
        <v>427</v>
      </c>
      <c r="D225" s="1169" t="s">
        <v>365</v>
      </c>
      <c r="E225" s="1169" t="s">
        <v>402</v>
      </c>
      <c r="F225" s="1213" t="s">
        <v>428</v>
      </c>
      <c r="G225" s="1214">
        <v>13418</v>
      </c>
      <c r="H225" s="1244" t="s">
        <v>414</v>
      </c>
      <c r="I225" s="1216">
        <f t="shared" si="12"/>
        <v>281778</v>
      </c>
    </row>
    <row r="226" spans="1:9" ht="189">
      <c r="A226" s="1167">
        <v>219</v>
      </c>
      <c r="B226" s="1212">
        <v>5.37</v>
      </c>
      <c r="C226" s="1134" t="s">
        <v>429</v>
      </c>
      <c r="D226" s="1169" t="s">
        <v>365</v>
      </c>
      <c r="E226" s="1169" t="s">
        <v>402</v>
      </c>
      <c r="F226" s="1213" t="s">
        <v>430</v>
      </c>
      <c r="G226" s="1214">
        <v>12540</v>
      </c>
      <c r="H226" s="1244" t="s">
        <v>414</v>
      </c>
      <c r="I226" s="1216">
        <f t="shared" si="12"/>
        <v>67339.8</v>
      </c>
    </row>
    <row r="227" spans="1:9" ht="94.5">
      <c r="A227" s="1167">
        <v>220</v>
      </c>
      <c r="B227" s="1212">
        <v>18.400000000000002</v>
      </c>
      <c r="C227" s="1177" t="s">
        <v>431</v>
      </c>
      <c r="D227" s="1169" t="s">
        <v>365</v>
      </c>
      <c r="E227" s="1169" t="s">
        <v>402</v>
      </c>
      <c r="F227" s="1213" t="s">
        <v>432</v>
      </c>
      <c r="G227" s="1214">
        <v>12456</v>
      </c>
      <c r="H227" s="1244" t="s">
        <v>414</v>
      </c>
      <c r="I227" s="1216">
        <f t="shared" si="12"/>
        <v>229190.40000000002</v>
      </c>
    </row>
    <row r="228" spans="1:9" ht="204.75">
      <c r="A228" s="1167">
        <v>221</v>
      </c>
      <c r="B228" s="1212">
        <v>1.82</v>
      </c>
      <c r="C228" s="1177" t="s">
        <v>433</v>
      </c>
      <c r="D228" s="1169" t="s">
        <v>365</v>
      </c>
      <c r="E228" s="1169" t="s">
        <v>402</v>
      </c>
      <c r="F228" s="1213" t="s">
        <v>434</v>
      </c>
      <c r="G228" s="1214">
        <v>13248</v>
      </c>
      <c r="H228" s="1244" t="s">
        <v>414</v>
      </c>
      <c r="I228" s="1216">
        <f t="shared" si="12"/>
        <v>24111.360000000001</v>
      </c>
    </row>
    <row r="229" spans="1:9" ht="94.5">
      <c r="A229" s="1167">
        <v>222</v>
      </c>
      <c r="B229" s="1212">
        <v>43.83</v>
      </c>
      <c r="C229" s="1177" t="s">
        <v>435</v>
      </c>
      <c r="D229" s="1169" t="s">
        <v>365</v>
      </c>
      <c r="E229" s="1169" t="s">
        <v>402</v>
      </c>
      <c r="F229" s="1213" t="s">
        <v>436</v>
      </c>
      <c r="G229" s="1214">
        <v>11044</v>
      </c>
      <c r="H229" s="1245" t="s">
        <v>414</v>
      </c>
      <c r="I229" s="1216">
        <f t="shared" si="12"/>
        <v>484058.51999999996</v>
      </c>
    </row>
    <row r="230" spans="1:9" ht="78.75">
      <c r="A230" s="1167">
        <v>223</v>
      </c>
      <c r="B230" s="1212">
        <v>17.5</v>
      </c>
      <c r="C230" s="1134" t="s">
        <v>437</v>
      </c>
      <c r="D230" s="1169" t="s">
        <v>365</v>
      </c>
      <c r="E230" s="1169" t="s">
        <v>402</v>
      </c>
      <c r="F230" s="1213" t="s">
        <v>438</v>
      </c>
      <c r="G230" s="1214">
        <v>75636</v>
      </c>
      <c r="H230" s="1245" t="s">
        <v>439</v>
      </c>
      <c r="I230" s="1216">
        <f t="shared" si="12"/>
        <v>1323630</v>
      </c>
    </row>
    <row r="231" spans="1:9" ht="78.75">
      <c r="A231" s="1167">
        <v>224</v>
      </c>
      <c r="B231" s="1212">
        <v>232</v>
      </c>
      <c r="C231" s="1134" t="s">
        <v>440</v>
      </c>
      <c r="D231" s="1169" t="s">
        <v>365</v>
      </c>
      <c r="E231" s="1169" t="s">
        <v>402</v>
      </c>
      <c r="F231" s="1213" t="s">
        <v>441</v>
      </c>
      <c r="G231" s="1214">
        <v>4998</v>
      </c>
      <c r="H231" s="1244" t="s">
        <v>414</v>
      </c>
      <c r="I231" s="1216">
        <f t="shared" si="12"/>
        <v>1159536</v>
      </c>
    </row>
    <row r="232" spans="1:9" ht="63">
      <c r="A232" s="1167">
        <v>225</v>
      </c>
      <c r="B232" s="1212">
        <v>80.460000000000008</v>
      </c>
      <c r="C232" s="1134" t="s">
        <v>442</v>
      </c>
      <c r="D232" s="1169" t="s">
        <v>365</v>
      </c>
      <c r="E232" s="1169" t="s">
        <v>402</v>
      </c>
      <c r="F232" s="1213" t="s">
        <v>443</v>
      </c>
      <c r="G232" s="1214">
        <v>124</v>
      </c>
      <c r="H232" s="1244" t="s">
        <v>444</v>
      </c>
      <c r="I232" s="1216">
        <f t="shared" si="12"/>
        <v>9977.0400000000009</v>
      </c>
    </row>
    <row r="233" spans="1:9" ht="78.75">
      <c r="A233" s="1167">
        <v>226</v>
      </c>
      <c r="B233" s="1212">
        <v>95.54</v>
      </c>
      <c r="C233" s="1177" t="s">
        <v>445</v>
      </c>
      <c r="D233" s="1169" t="s">
        <v>365</v>
      </c>
      <c r="E233" s="1169" t="s">
        <v>402</v>
      </c>
      <c r="F233" s="1213" t="s">
        <v>366</v>
      </c>
      <c r="G233" s="1214">
        <v>8346</v>
      </c>
      <c r="H233" s="1244" t="s">
        <v>414</v>
      </c>
      <c r="I233" s="1216">
        <f t="shared" si="12"/>
        <v>797376.84000000008</v>
      </c>
    </row>
    <row r="234" spans="1:9" ht="47.25">
      <c r="A234" s="1167">
        <v>227</v>
      </c>
      <c r="B234" s="1212">
        <v>372.29999999999995</v>
      </c>
      <c r="C234" s="1134" t="s">
        <v>446</v>
      </c>
      <c r="D234" s="1169" t="s">
        <v>365</v>
      </c>
      <c r="E234" s="1169" t="s">
        <v>402</v>
      </c>
      <c r="F234" s="1213" t="s">
        <v>447</v>
      </c>
      <c r="G234" s="1214">
        <v>493</v>
      </c>
      <c r="H234" s="1244" t="s">
        <v>414</v>
      </c>
      <c r="I234" s="1216">
        <f t="shared" si="12"/>
        <v>183543.89999999997</v>
      </c>
    </row>
    <row r="235" spans="1:9" ht="126">
      <c r="A235" s="1167">
        <v>228</v>
      </c>
      <c r="B235" s="1212">
        <v>1738.39</v>
      </c>
      <c r="C235" s="1134" t="s">
        <v>448</v>
      </c>
      <c r="D235" s="1169" t="s">
        <v>365</v>
      </c>
      <c r="E235" s="1169" t="s">
        <v>402</v>
      </c>
      <c r="F235" s="1213" t="s">
        <v>449</v>
      </c>
      <c r="G235" s="1214">
        <v>560</v>
      </c>
      <c r="H235" s="1244" t="s">
        <v>444</v>
      </c>
      <c r="I235" s="1216">
        <f t="shared" si="12"/>
        <v>973498.4</v>
      </c>
    </row>
    <row r="236" spans="1:9" ht="141.75">
      <c r="A236" s="1167">
        <v>229</v>
      </c>
      <c r="B236" s="1212">
        <v>266.18</v>
      </c>
      <c r="C236" s="1134" t="s">
        <v>450</v>
      </c>
      <c r="D236" s="1169" t="s">
        <v>365</v>
      </c>
      <c r="E236" s="1169" t="s">
        <v>50</v>
      </c>
      <c r="F236" s="1213" t="s">
        <v>451</v>
      </c>
      <c r="G236" s="1214">
        <v>582</v>
      </c>
      <c r="H236" s="1244" t="s">
        <v>444</v>
      </c>
      <c r="I236" s="1216">
        <f t="shared" si="12"/>
        <v>154916.76</v>
      </c>
    </row>
    <row r="237" spans="1:9" ht="141.75">
      <c r="A237" s="1167">
        <v>230</v>
      </c>
      <c r="B237" s="1212">
        <v>86.69</v>
      </c>
      <c r="C237" s="1177" t="s">
        <v>452</v>
      </c>
      <c r="D237" s="1169" t="s">
        <v>365</v>
      </c>
      <c r="E237" s="1169" t="s">
        <v>402</v>
      </c>
      <c r="F237" s="1213" t="s">
        <v>453</v>
      </c>
      <c r="G237" s="1214">
        <v>3040</v>
      </c>
      <c r="H237" s="1244" t="s">
        <v>444</v>
      </c>
      <c r="I237" s="1216">
        <f t="shared" si="12"/>
        <v>263537.59999999998</v>
      </c>
    </row>
    <row r="238" spans="1:9" ht="204.75">
      <c r="A238" s="1167">
        <v>231</v>
      </c>
      <c r="B238" s="1212">
        <v>23.400000000000002</v>
      </c>
      <c r="C238" s="1134" t="s">
        <v>454</v>
      </c>
      <c r="D238" s="1169" t="s">
        <v>365</v>
      </c>
      <c r="E238" s="1169" t="s">
        <v>50</v>
      </c>
      <c r="F238" s="1213" t="s">
        <v>455</v>
      </c>
      <c r="G238" s="1214">
        <v>3623</v>
      </c>
      <c r="H238" s="1244" t="s">
        <v>444</v>
      </c>
      <c r="I238" s="1216">
        <f t="shared" si="12"/>
        <v>84778.200000000012</v>
      </c>
    </row>
    <row r="239" spans="1:9" ht="63">
      <c r="A239" s="1167">
        <v>232</v>
      </c>
      <c r="B239" s="1212">
        <v>27.750000000000004</v>
      </c>
      <c r="C239" s="1134" t="s">
        <v>456</v>
      </c>
      <c r="D239" s="1169" t="s">
        <v>365</v>
      </c>
      <c r="E239" s="1169" t="s">
        <v>50</v>
      </c>
      <c r="F239" s="1213" t="s">
        <v>457</v>
      </c>
      <c r="G239" s="1214">
        <v>2990</v>
      </c>
      <c r="H239" s="1244" t="s">
        <v>458</v>
      </c>
      <c r="I239" s="1216">
        <f t="shared" si="12"/>
        <v>82972.500000000015</v>
      </c>
    </row>
    <row r="240" spans="1:9" ht="157.5">
      <c r="A240" s="1167">
        <v>233</v>
      </c>
      <c r="B240" s="1212">
        <v>8.6999999999999993</v>
      </c>
      <c r="C240" s="1134" t="s">
        <v>459</v>
      </c>
      <c r="D240" s="1169" t="s">
        <v>365</v>
      </c>
      <c r="E240" s="1169" t="s">
        <v>50</v>
      </c>
      <c r="F240" s="1213" t="s">
        <v>460</v>
      </c>
      <c r="G240" s="1214">
        <v>4017</v>
      </c>
      <c r="H240" s="1244" t="s">
        <v>444</v>
      </c>
      <c r="I240" s="1216">
        <f t="shared" si="12"/>
        <v>34947.899999999994</v>
      </c>
    </row>
    <row r="241" spans="1:9" ht="63">
      <c r="A241" s="1167">
        <v>234</v>
      </c>
      <c r="B241" s="1212">
        <v>3.8499999999999996</v>
      </c>
      <c r="C241" s="1134" t="s">
        <v>461</v>
      </c>
      <c r="D241" s="1169" t="s">
        <v>365</v>
      </c>
      <c r="E241" s="1169" t="s">
        <v>402</v>
      </c>
      <c r="F241" s="1213" t="s">
        <v>462</v>
      </c>
      <c r="G241" s="1214">
        <v>4371</v>
      </c>
      <c r="H241" s="1244" t="s">
        <v>444</v>
      </c>
      <c r="I241" s="1216">
        <f t="shared" si="12"/>
        <v>16828.349999999999</v>
      </c>
    </row>
    <row r="242" spans="1:9" ht="126">
      <c r="A242" s="1167">
        <v>235</v>
      </c>
      <c r="B242" s="1212">
        <v>3.2</v>
      </c>
      <c r="C242" s="1177" t="s">
        <v>463</v>
      </c>
      <c r="D242" s="1169" t="s">
        <v>365</v>
      </c>
      <c r="E242" s="1169" t="s">
        <v>402</v>
      </c>
      <c r="F242" s="1213" t="s">
        <v>464</v>
      </c>
      <c r="G242" s="1214">
        <v>913</v>
      </c>
      <c r="H242" s="1244" t="s">
        <v>444</v>
      </c>
      <c r="I242" s="1216">
        <f t="shared" si="12"/>
        <v>2921.6000000000004</v>
      </c>
    </row>
    <row r="243" spans="1:9" ht="126">
      <c r="A243" s="1167">
        <v>236</v>
      </c>
      <c r="B243" s="1212">
        <v>224.7</v>
      </c>
      <c r="C243" s="1177" t="s">
        <v>465</v>
      </c>
      <c r="D243" s="1169" t="s">
        <v>365</v>
      </c>
      <c r="E243" s="1169" t="s">
        <v>402</v>
      </c>
      <c r="F243" s="1213" t="s">
        <v>466</v>
      </c>
      <c r="G243" s="1214">
        <v>785</v>
      </c>
      <c r="H243" s="1244" t="s">
        <v>444</v>
      </c>
      <c r="I243" s="1216">
        <f t="shared" si="12"/>
        <v>176389.5</v>
      </c>
    </row>
    <row r="244" spans="1:9" ht="141.75">
      <c r="A244" s="1167">
        <v>237</v>
      </c>
      <c r="B244" s="1212">
        <v>12.459999999999999</v>
      </c>
      <c r="C244" s="1177" t="s">
        <v>467</v>
      </c>
      <c r="D244" s="1169" t="s">
        <v>365</v>
      </c>
      <c r="E244" s="1169" t="s">
        <v>50</v>
      </c>
      <c r="F244" s="1213" t="s">
        <v>468</v>
      </c>
      <c r="G244" s="1214">
        <v>882</v>
      </c>
      <c r="H244" s="1244" t="s">
        <v>444</v>
      </c>
      <c r="I244" s="1216">
        <f t="shared" si="12"/>
        <v>10989.72</v>
      </c>
    </row>
    <row r="245" spans="1:9" ht="157.5">
      <c r="A245" s="1167">
        <v>238</v>
      </c>
      <c r="B245" s="1212">
        <v>21.580000000000002</v>
      </c>
      <c r="C245" s="1177" t="s">
        <v>469</v>
      </c>
      <c r="D245" s="1169" t="s">
        <v>365</v>
      </c>
      <c r="E245" s="1169" t="s">
        <v>50</v>
      </c>
      <c r="F245" s="1213" t="s">
        <v>470</v>
      </c>
      <c r="G245" s="1214">
        <v>875</v>
      </c>
      <c r="H245" s="1244" t="s">
        <v>444</v>
      </c>
      <c r="I245" s="1216">
        <f t="shared" si="12"/>
        <v>18882.5</v>
      </c>
    </row>
    <row r="246" spans="1:9" ht="141.75">
      <c r="A246" s="1167">
        <v>239</v>
      </c>
      <c r="B246" s="1212">
        <v>582.17999999999995</v>
      </c>
      <c r="C246" s="1134" t="s">
        <v>471</v>
      </c>
      <c r="D246" s="1169" t="s">
        <v>365</v>
      </c>
      <c r="E246" s="1169" t="s">
        <v>50</v>
      </c>
      <c r="F246" s="1213" t="s">
        <v>472</v>
      </c>
      <c r="G246" s="1214">
        <v>146</v>
      </c>
      <c r="H246" s="1244" t="s">
        <v>444</v>
      </c>
      <c r="I246" s="1216">
        <f t="shared" si="12"/>
        <v>84998.28</v>
      </c>
    </row>
    <row r="247" spans="1:9" ht="141.75">
      <c r="A247" s="1167">
        <v>240</v>
      </c>
      <c r="B247" s="1212">
        <v>1530.98</v>
      </c>
      <c r="C247" s="1134" t="s">
        <v>473</v>
      </c>
      <c r="D247" s="1169" t="s">
        <v>365</v>
      </c>
      <c r="E247" s="1169" t="s">
        <v>50</v>
      </c>
      <c r="F247" s="1213" t="s">
        <v>474</v>
      </c>
      <c r="G247" s="1214">
        <v>154</v>
      </c>
      <c r="H247" s="1244" t="s">
        <v>444</v>
      </c>
      <c r="I247" s="1216">
        <f t="shared" si="12"/>
        <v>235770.92</v>
      </c>
    </row>
    <row r="248" spans="1:9" ht="78.75">
      <c r="A248" s="1167">
        <v>241</v>
      </c>
      <c r="B248" s="1212">
        <v>10.15</v>
      </c>
      <c r="C248" s="1134" t="s">
        <v>475</v>
      </c>
      <c r="D248" s="1169" t="s">
        <v>365</v>
      </c>
      <c r="E248" s="1169" t="s">
        <v>402</v>
      </c>
      <c r="F248" s="1213" t="s">
        <v>476</v>
      </c>
      <c r="G248" s="1214">
        <v>6162</v>
      </c>
      <c r="H248" s="1244" t="s">
        <v>444</v>
      </c>
      <c r="I248" s="1216">
        <f t="shared" si="12"/>
        <v>62544.3</v>
      </c>
    </row>
    <row r="249" spans="1:9" ht="110.25">
      <c r="A249" s="1167">
        <v>242</v>
      </c>
      <c r="B249" s="1212">
        <v>26.099999999999998</v>
      </c>
      <c r="C249" s="1177" t="s">
        <v>477</v>
      </c>
      <c r="D249" s="1169" t="s">
        <v>365</v>
      </c>
      <c r="E249" s="1169" t="s">
        <v>402</v>
      </c>
      <c r="F249" s="1213" t="s">
        <v>478</v>
      </c>
      <c r="G249" s="1214">
        <v>6287</v>
      </c>
      <c r="H249" s="1244" t="s">
        <v>414</v>
      </c>
      <c r="I249" s="1216">
        <f t="shared" si="12"/>
        <v>164090.69999999998</v>
      </c>
    </row>
    <row r="250" spans="1:9" ht="110.25">
      <c r="A250" s="1167">
        <v>243</v>
      </c>
      <c r="B250" s="1212">
        <v>35.56</v>
      </c>
      <c r="C250" s="1134" t="s">
        <v>479</v>
      </c>
      <c r="D250" s="1169" t="s">
        <v>365</v>
      </c>
      <c r="E250" s="1169" t="s">
        <v>402</v>
      </c>
      <c r="F250" s="1213" t="s">
        <v>480</v>
      </c>
      <c r="G250" s="1214">
        <v>5208</v>
      </c>
      <c r="H250" s="1244" t="s">
        <v>414</v>
      </c>
      <c r="I250" s="1216">
        <f t="shared" si="12"/>
        <v>185196.48</v>
      </c>
    </row>
    <row r="251" spans="1:9" ht="31.5">
      <c r="A251" s="1167">
        <v>244</v>
      </c>
      <c r="B251" s="1212">
        <v>2491</v>
      </c>
      <c r="C251" s="1177" t="s">
        <v>481</v>
      </c>
      <c r="D251" s="1169" t="s">
        <v>365</v>
      </c>
      <c r="E251" s="1169" t="s">
        <v>402</v>
      </c>
      <c r="F251" s="1213" t="s">
        <v>482</v>
      </c>
      <c r="G251" s="1214">
        <v>128</v>
      </c>
      <c r="H251" s="1244" t="s">
        <v>483</v>
      </c>
      <c r="I251" s="1216">
        <f t="shared" si="12"/>
        <v>318848</v>
      </c>
    </row>
    <row r="252" spans="1:9" ht="47.25">
      <c r="A252" s="1167">
        <v>245</v>
      </c>
      <c r="B252" s="1212">
        <v>355</v>
      </c>
      <c r="C252" s="1134" t="s">
        <v>484</v>
      </c>
      <c r="D252" s="1169" t="s">
        <v>365</v>
      </c>
      <c r="E252" s="1169" t="s">
        <v>402</v>
      </c>
      <c r="F252" s="1213" t="s">
        <v>485</v>
      </c>
      <c r="G252" s="1214">
        <v>108</v>
      </c>
      <c r="H252" s="1244" t="s">
        <v>418</v>
      </c>
      <c r="I252" s="1216">
        <f t="shared" si="12"/>
        <v>38340</v>
      </c>
    </row>
    <row r="253" spans="1:9" ht="78.75">
      <c r="A253" s="1167">
        <v>246</v>
      </c>
      <c r="B253" s="1212">
        <v>1</v>
      </c>
      <c r="C253" s="1134" t="s">
        <v>486</v>
      </c>
      <c r="D253" s="1169" t="s">
        <v>365</v>
      </c>
      <c r="E253" s="1169" t="s">
        <v>402</v>
      </c>
      <c r="F253" s="1213" t="s">
        <v>487</v>
      </c>
      <c r="G253" s="1214">
        <v>11353</v>
      </c>
      <c r="H253" s="1244" t="s">
        <v>15</v>
      </c>
      <c r="I253" s="1216">
        <f t="shared" si="12"/>
        <v>11353</v>
      </c>
    </row>
    <row r="254" spans="1:9" ht="63">
      <c r="A254" s="1167">
        <v>247</v>
      </c>
      <c r="B254" s="1212">
        <v>8</v>
      </c>
      <c r="C254" s="1134" t="s">
        <v>488</v>
      </c>
      <c r="D254" s="1169" t="s">
        <v>365</v>
      </c>
      <c r="E254" s="1169" t="s">
        <v>50</v>
      </c>
      <c r="F254" s="1213" t="s">
        <v>489</v>
      </c>
      <c r="G254" s="1214">
        <v>166</v>
      </c>
      <c r="H254" s="1244" t="s">
        <v>15</v>
      </c>
      <c r="I254" s="1216">
        <f t="shared" si="12"/>
        <v>1328</v>
      </c>
    </row>
    <row r="255" spans="1:9" ht="78.75">
      <c r="A255" s="1167">
        <v>248</v>
      </c>
      <c r="B255" s="1212">
        <v>2</v>
      </c>
      <c r="C255" s="1134" t="s">
        <v>490</v>
      </c>
      <c r="D255" s="1169" t="s">
        <v>365</v>
      </c>
      <c r="E255" s="1169" t="s">
        <v>50</v>
      </c>
      <c r="F255" s="1213" t="s">
        <v>491</v>
      </c>
      <c r="G255" s="1214">
        <v>449</v>
      </c>
      <c r="H255" s="1244" t="s">
        <v>15</v>
      </c>
      <c r="I255" s="1216">
        <f t="shared" si="12"/>
        <v>898</v>
      </c>
    </row>
    <row r="256" spans="1:9" ht="94.5">
      <c r="A256" s="1167">
        <v>249</v>
      </c>
      <c r="B256" s="1212">
        <v>64</v>
      </c>
      <c r="C256" s="1134" t="s">
        <v>492</v>
      </c>
      <c r="D256" s="1169" t="s">
        <v>365</v>
      </c>
      <c r="E256" s="1169" t="s">
        <v>402</v>
      </c>
      <c r="F256" s="1213" t="s">
        <v>493</v>
      </c>
      <c r="G256" s="1214">
        <v>676</v>
      </c>
      <c r="H256" s="1244" t="s">
        <v>15</v>
      </c>
      <c r="I256" s="1216">
        <f t="shared" si="12"/>
        <v>43264</v>
      </c>
    </row>
    <row r="257" spans="1:9" ht="47.25">
      <c r="A257" s="1167">
        <v>250</v>
      </c>
      <c r="B257" s="1212">
        <v>24</v>
      </c>
      <c r="C257" s="1177" t="s">
        <v>494</v>
      </c>
      <c r="D257" s="1169" t="s">
        <v>365</v>
      </c>
      <c r="E257" s="1169" t="s">
        <v>50</v>
      </c>
      <c r="F257" s="1213" t="s">
        <v>495</v>
      </c>
      <c r="G257" s="1214">
        <v>148</v>
      </c>
      <c r="H257" s="1244" t="s">
        <v>15</v>
      </c>
      <c r="I257" s="1216">
        <f t="shared" si="12"/>
        <v>3552</v>
      </c>
    </row>
    <row r="258" spans="1:9" ht="47.25">
      <c r="A258" s="1167">
        <v>251</v>
      </c>
      <c r="B258" s="1212">
        <v>1</v>
      </c>
      <c r="C258" s="1134" t="s">
        <v>496</v>
      </c>
      <c r="D258" s="1169" t="s">
        <v>365</v>
      </c>
      <c r="E258" s="1169" t="s">
        <v>50</v>
      </c>
      <c r="F258" s="1213" t="s">
        <v>497</v>
      </c>
      <c r="G258" s="1214">
        <v>2192</v>
      </c>
      <c r="H258" s="1244" t="s">
        <v>15</v>
      </c>
      <c r="I258" s="1216">
        <f t="shared" si="12"/>
        <v>2192</v>
      </c>
    </row>
    <row r="259" spans="1:9" ht="47.25">
      <c r="A259" s="1167">
        <v>252</v>
      </c>
      <c r="B259" s="1212">
        <v>185</v>
      </c>
      <c r="C259" s="1134" t="s">
        <v>498</v>
      </c>
      <c r="D259" s="1169" t="s">
        <v>365</v>
      </c>
      <c r="E259" s="1169" t="s">
        <v>50</v>
      </c>
      <c r="F259" s="1213" t="s">
        <v>499</v>
      </c>
      <c r="G259" s="1214">
        <v>75</v>
      </c>
      <c r="H259" s="1244" t="s">
        <v>74</v>
      </c>
      <c r="I259" s="1216">
        <f t="shared" si="12"/>
        <v>13875</v>
      </c>
    </row>
    <row r="260" spans="1:9" ht="47.25">
      <c r="A260" s="1167">
        <v>253</v>
      </c>
      <c r="B260" s="1212">
        <v>310</v>
      </c>
      <c r="C260" s="1134" t="s">
        <v>500</v>
      </c>
      <c r="D260" s="1169" t="s">
        <v>365</v>
      </c>
      <c r="E260" s="1169" t="s">
        <v>50</v>
      </c>
      <c r="F260" s="1213" t="s">
        <v>501</v>
      </c>
      <c r="G260" s="1214">
        <v>103</v>
      </c>
      <c r="H260" s="1244" t="s">
        <v>74</v>
      </c>
      <c r="I260" s="1216">
        <f t="shared" si="12"/>
        <v>31930</v>
      </c>
    </row>
    <row r="261" spans="1:9" ht="47.25">
      <c r="A261" s="1167">
        <v>254</v>
      </c>
      <c r="B261" s="1212">
        <v>14</v>
      </c>
      <c r="C261" s="1134" t="s">
        <v>502</v>
      </c>
      <c r="D261" s="1169" t="s">
        <v>365</v>
      </c>
      <c r="E261" s="1169" t="s">
        <v>50</v>
      </c>
      <c r="F261" s="1213" t="s">
        <v>503</v>
      </c>
      <c r="G261" s="1214">
        <v>141</v>
      </c>
      <c r="H261" s="1244" t="s">
        <v>15</v>
      </c>
      <c r="I261" s="1216">
        <f t="shared" si="12"/>
        <v>1974</v>
      </c>
    </row>
    <row r="262" spans="1:9" ht="47.25">
      <c r="A262" s="1167">
        <v>255</v>
      </c>
      <c r="B262" s="1212">
        <v>12</v>
      </c>
      <c r="C262" s="1134" t="s">
        <v>504</v>
      </c>
      <c r="D262" s="1169" t="s">
        <v>365</v>
      </c>
      <c r="E262" s="1169" t="s">
        <v>50</v>
      </c>
      <c r="F262" s="1213" t="s">
        <v>505</v>
      </c>
      <c r="G262" s="1214">
        <v>2277</v>
      </c>
      <c r="H262" s="1244" t="s">
        <v>15</v>
      </c>
      <c r="I262" s="1216">
        <f t="shared" si="12"/>
        <v>27324</v>
      </c>
    </row>
    <row r="263" spans="1:9" ht="47.25">
      <c r="A263" s="1167">
        <v>256</v>
      </c>
      <c r="B263" s="1212">
        <v>12</v>
      </c>
      <c r="C263" s="1179" t="s">
        <v>506</v>
      </c>
      <c r="D263" s="1169" t="s">
        <v>365</v>
      </c>
      <c r="E263" s="1169" t="s">
        <v>50</v>
      </c>
      <c r="F263" s="1213" t="s">
        <v>507</v>
      </c>
      <c r="G263" s="1214">
        <v>589</v>
      </c>
      <c r="H263" s="1244" t="s">
        <v>15</v>
      </c>
      <c r="I263" s="1216">
        <f t="shared" si="12"/>
        <v>7068</v>
      </c>
    </row>
    <row r="264" spans="1:9" ht="63">
      <c r="A264" s="1167">
        <v>257</v>
      </c>
      <c r="B264" s="1212">
        <v>10</v>
      </c>
      <c r="C264" s="1134" t="s">
        <v>508</v>
      </c>
      <c r="D264" s="1169" t="s">
        <v>365</v>
      </c>
      <c r="E264" s="1169" t="s">
        <v>50</v>
      </c>
      <c r="F264" s="1213" t="s">
        <v>509</v>
      </c>
      <c r="G264" s="1214">
        <v>3887</v>
      </c>
      <c r="H264" s="1244" t="s">
        <v>15</v>
      </c>
      <c r="I264" s="1216">
        <f t="shared" si="12"/>
        <v>38870</v>
      </c>
    </row>
    <row r="265" spans="1:9" ht="94.5">
      <c r="A265" s="1167">
        <v>258</v>
      </c>
      <c r="B265" s="1212">
        <v>1</v>
      </c>
      <c r="C265" s="1134" t="s">
        <v>510</v>
      </c>
      <c r="D265" s="1169" t="s">
        <v>365</v>
      </c>
      <c r="E265" s="1169" t="s">
        <v>50</v>
      </c>
      <c r="F265" s="1213" t="s">
        <v>511</v>
      </c>
      <c r="G265" s="1214">
        <v>5345</v>
      </c>
      <c r="H265" s="1244" t="s">
        <v>15</v>
      </c>
      <c r="I265" s="1216">
        <f t="shared" si="12"/>
        <v>5345</v>
      </c>
    </row>
    <row r="266" spans="1:9" ht="16.5">
      <c r="A266" s="1167">
        <v>259</v>
      </c>
      <c r="B266" s="1212">
        <v>14</v>
      </c>
      <c r="C266" s="435" t="s">
        <v>512</v>
      </c>
      <c r="D266" s="1169" t="s">
        <v>365</v>
      </c>
      <c r="E266" s="1169" t="s">
        <v>50</v>
      </c>
      <c r="F266" s="1218" t="s">
        <v>513</v>
      </c>
      <c r="G266" s="1214">
        <v>582</v>
      </c>
      <c r="H266" s="1245" t="s">
        <v>15</v>
      </c>
      <c r="I266" s="1216">
        <f t="shared" si="12"/>
        <v>8148</v>
      </c>
    </row>
    <row r="267" spans="1:9" ht="78.75">
      <c r="A267" s="1167">
        <v>260</v>
      </c>
      <c r="B267" s="1212">
        <v>30</v>
      </c>
      <c r="C267" s="1134" t="s">
        <v>514</v>
      </c>
      <c r="D267" s="1169" t="s">
        <v>365</v>
      </c>
      <c r="E267" s="1169" t="s">
        <v>50</v>
      </c>
      <c r="F267" s="1213" t="s">
        <v>515</v>
      </c>
      <c r="G267" s="1214">
        <v>755</v>
      </c>
      <c r="H267" s="1244" t="s">
        <v>74</v>
      </c>
      <c r="I267" s="1216">
        <f t="shared" si="12"/>
        <v>22650</v>
      </c>
    </row>
    <row r="268" spans="1:9" ht="63">
      <c r="A268" s="1167">
        <v>261</v>
      </c>
      <c r="B268" s="1212">
        <v>1</v>
      </c>
      <c r="C268" s="1134" t="s">
        <v>516</v>
      </c>
      <c r="D268" s="1169" t="s">
        <v>365</v>
      </c>
      <c r="E268" s="1169" t="s">
        <v>50</v>
      </c>
      <c r="F268" s="1213" t="s">
        <v>517</v>
      </c>
      <c r="G268" s="1214">
        <v>8766</v>
      </c>
      <c r="H268" s="1244" t="s">
        <v>15</v>
      </c>
      <c r="I268" s="1216">
        <f t="shared" si="12"/>
        <v>8766</v>
      </c>
    </row>
    <row r="269" spans="1:9" ht="31.5">
      <c r="A269" s="1167">
        <v>262</v>
      </c>
      <c r="B269" s="1212">
        <v>2</v>
      </c>
      <c r="C269" s="1134" t="s">
        <v>518</v>
      </c>
      <c r="D269" s="1169" t="s">
        <v>365</v>
      </c>
      <c r="E269" s="1169" t="s">
        <v>50</v>
      </c>
      <c r="F269" s="1213" t="s">
        <v>519</v>
      </c>
      <c r="G269" s="1214">
        <v>128</v>
      </c>
      <c r="H269" s="1244" t="s">
        <v>15</v>
      </c>
      <c r="I269" s="1216">
        <f t="shared" si="12"/>
        <v>256</v>
      </c>
    </row>
    <row r="270" spans="1:9" ht="31.5">
      <c r="A270" s="1167">
        <v>263</v>
      </c>
      <c r="B270" s="1212">
        <v>2</v>
      </c>
      <c r="C270" s="1134" t="s">
        <v>520</v>
      </c>
      <c r="D270" s="1169" t="s">
        <v>365</v>
      </c>
      <c r="E270" s="1169" t="s">
        <v>50</v>
      </c>
      <c r="F270" s="1213" t="s">
        <v>521</v>
      </c>
      <c r="G270" s="1214">
        <v>100</v>
      </c>
      <c r="H270" s="1244" t="s">
        <v>15</v>
      </c>
      <c r="I270" s="1216">
        <f t="shared" si="12"/>
        <v>200</v>
      </c>
    </row>
    <row r="271" spans="1:9" ht="31.5">
      <c r="A271" s="1167">
        <v>264</v>
      </c>
      <c r="B271" s="1212">
        <v>12</v>
      </c>
      <c r="C271" s="1134" t="s">
        <v>522</v>
      </c>
      <c r="D271" s="1169" t="s">
        <v>365</v>
      </c>
      <c r="E271" s="1169" t="s">
        <v>50</v>
      </c>
      <c r="F271" s="1213" t="s">
        <v>523</v>
      </c>
      <c r="G271" s="1214">
        <v>462</v>
      </c>
      <c r="H271" s="1244" t="s">
        <v>74</v>
      </c>
      <c r="I271" s="1216">
        <f t="shared" si="12"/>
        <v>5544</v>
      </c>
    </row>
    <row r="272" spans="1:9" ht="31.5">
      <c r="A272" s="1167">
        <v>265</v>
      </c>
      <c r="B272" s="1212">
        <v>20</v>
      </c>
      <c r="C272" s="1134" t="s">
        <v>524</v>
      </c>
      <c r="D272" s="1169" t="s">
        <v>365</v>
      </c>
      <c r="E272" s="1169" t="s">
        <v>50</v>
      </c>
      <c r="F272" s="1213" t="s">
        <v>525</v>
      </c>
      <c r="G272" s="1214">
        <v>410</v>
      </c>
      <c r="H272" s="1244" t="s">
        <v>74</v>
      </c>
      <c r="I272" s="1216">
        <f t="shared" si="12"/>
        <v>8200</v>
      </c>
    </row>
    <row r="273" spans="1:9" ht="63">
      <c r="A273" s="1167">
        <v>266</v>
      </c>
      <c r="B273" s="1212">
        <v>2</v>
      </c>
      <c r="C273" s="1134" t="s">
        <v>526</v>
      </c>
      <c r="D273" s="1169" t="s">
        <v>365</v>
      </c>
      <c r="E273" s="1169" t="s">
        <v>50</v>
      </c>
      <c r="F273" s="1213" t="s">
        <v>527</v>
      </c>
      <c r="G273" s="1214">
        <v>767</v>
      </c>
      <c r="H273" s="1244" t="s">
        <v>15</v>
      </c>
      <c r="I273" s="1216">
        <f t="shared" si="12"/>
        <v>1534</v>
      </c>
    </row>
    <row r="274" spans="1:9" ht="47.25">
      <c r="A274" s="1167">
        <v>267</v>
      </c>
      <c r="B274" s="1212">
        <v>1</v>
      </c>
      <c r="C274" s="1134" t="s">
        <v>528</v>
      </c>
      <c r="D274" s="1169" t="s">
        <v>365</v>
      </c>
      <c r="E274" s="1169" t="s">
        <v>402</v>
      </c>
      <c r="F274" s="1213" t="s">
        <v>529</v>
      </c>
      <c r="G274" s="1214">
        <v>2228</v>
      </c>
      <c r="H274" s="1244" t="s">
        <v>15</v>
      </c>
      <c r="I274" s="1216">
        <f t="shared" si="12"/>
        <v>2228</v>
      </c>
    </row>
    <row r="275" spans="1:9" ht="47.25">
      <c r="A275" s="1167">
        <v>268</v>
      </c>
      <c r="B275" s="1212">
        <v>1</v>
      </c>
      <c r="C275" s="1134" t="s">
        <v>530</v>
      </c>
      <c r="D275" s="1169" t="s">
        <v>365</v>
      </c>
      <c r="E275" s="1169" t="s">
        <v>50</v>
      </c>
      <c r="F275" s="1213" t="s">
        <v>531</v>
      </c>
      <c r="G275" s="1214">
        <v>1324</v>
      </c>
      <c r="H275" s="1244" t="s">
        <v>15</v>
      </c>
      <c r="I275" s="1216">
        <f t="shared" si="12"/>
        <v>1324</v>
      </c>
    </row>
    <row r="276" spans="1:9" ht="31.5">
      <c r="A276" s="1167">
        <v>269</v>
      </c>
      <c r="B276" s="1212">
        <v>2</v>
      </c>
      <c r="C276" s="1177" t="s">
        <v>532</v>
      </c>
      <c r="D276" s="1169" t="s">
        <v>365</v>
      </c>
      <c r="E276" s="1169" t="s">
        <v>50</v>
      </c>
      <c r="F276" s="1213" t="s">
        <v>533</v>
      </c>
      <c r="G276" s="1214">
        <v>721</v>
      </c>
      <c r="H276" s="1244" t="s">
        <v>15</v>
      </c>
      <c r="I276" s="1216">
        <f t="shared" si="12"/>
        <v>1442</v>
      </c>
    </row>
    <row r="277" spans="1:9" ht="31.5">
      <c r="A277" s="1167">
        <v>270</v>
      </c>
      <c r="B277" s="1212">
        <v>4</v>
      </c>
      <c r="C277" s="1177" t="s">
        <v>534</v>
      </c>
      <c r="D277" s="1169" t="s">
        <v>365</v>
      </c>
      <c r="E277" s="1169" t="s">
        <v>50</v>
      </c>
      <c r="F277" s="1213" t="s">
        <v>535</v>
      </c>
      <c r="G277" s="1214">
        <v>298</v>
      </c>
      <c r="H277" s="1244" t="s">
        <v>15</v>
      </c>
      <c r="I277" s="1216">
        <f t="shared" si="12"/>
        <v>1192</v>
      </c>
    </row>
    <row r="278" spans="1:9" ht="126">
      <c r="A278" s="1167">
        <v>271</v>
      </c>
      <c r="B278" s="1212">
        <v>1</v>
      </c>
      <c r="C278" s="1134" t="s">
        <v>536</v>
      </c>
      <c r="D278" s="1169" t="s">
        <v>365</v>
      </c>
      <c r="E278" s="1169" t="s">
        <v>50</v>
      </c>
      <c r="F278" s="1213" t="s">
        <v>537</v>
      </c>
      <c r="G278" s="1214">
        <v>1717</v>
      </c>
      <c r="H278" s="1244" t="s">
        <v>15</v>
      </c>
      <c r="I278" s="1216">
        <f t="shared" si="12"/>
        <v>1717</v>
      </c>
    </row>
    <row r="279" spans="1:9" ht="31.5">
      <c r="A279" s="1167">
        <v>272</v>
      </c>
      <c r="B279" s="1212">
        <v>2</v>
      </c>
      <c r="C279" s="1134" t="s">
        <v>538</v>
      </c>
      <c r="D279" s="1169" t="s">
        <v>365</v>
      </c>
      <c r="E279" s="1169" t="s">
        <v>50</v>
      </c>
      <c r="F279" s="1213" t="s">
        <v>539</v>
      </c>
      <c r="G279" s="1214">
        <v>309</v>
      </c>
      <c r="H279" s="1244" t="s">
        <v>15</v>
      </c>
      <c r="I279" s="1216">
        <f t="shared" ref="I279:I308" si="13">B279*G279</f>
        <v>618</v>
      </c>
    </row>
    <row r="280" spans="1:9" ht="31.5">
      <c r="A280" s="1167">
        <v>273</v>
      </c>
      <c r="B280" s="1212">
        <v>2</v>
      </c>
      <c r="C280" s="1134" t="s">
        <v>540</v>
      </c>
      <c r="D280" s="1169" t="s">
        <v>365</v>
      </c>
      <c r="E280" s="1169" t="s">
        <v>50</v>
      </c>
      <c r="F280" s="1213" t="s">
        <v>541</v>
      </c>
      <c r="G280" s="1214">
        <v>134</v>
      </c>
      <c r="H280" s="1244" t="s">
        <v>15</v>
      </c>
      <c r="I280" s="1216">
        <f t="shared" si="13"/>
        <v>268</v>
      </c>
    </row>
    <row r="281" spans="1:9" ht="47.25">
      <c r="A281" s="1167">
        <v>274</v>
      </c>
      <c r="B281" s="1212">
        <v>1</v>
      </c>
      <c r="C281" s="1134" t="s">
        <v>542</v>
      </c>
      <c r="D281" s="1169" t="s">
        <v>365</v>
      </c>
      <c r="E281" s="1169" t="s">
        <v>50</v>
      </c>
      <c r="F281" s="1213" t="s">
        <v>543</v>
      </c>
      <c r="G281" s="1214">
        <v>2032</v>
      </c>
      <c r="H281" s="1244" t="s">
        <v>15</v>
      </c>
      <c r="I281" s="1216">
        <f t="shared" si="13"/>
        <v>2032</v>
      </c>
    </row>
    <row r="282" spans="1:9" ht="78.75">
      <c r="A282" s="1167">
        <v>275</v>
      </c>
      <c r="B282" s="1212">
        <v>1000</v>
      </c>
      <c r="C282" s="1134" t="s">
        <v>544</v>
      </c>
      <c r="D282" s="1169" t="s">
        <v>365</v>
      </c>
      <c r="E282" s="1169" t="s">
        <v>50</v>
      </c>
      <c r="F282" s="1213" t="s">
        <v>545</v>
      </c>
      <c r="G282" s="1214">
        <v>10</v>
      </c>
      <c r="H282" s="1244" t="s">
        <v>546</v>
      </c>
      <c r="I282" s="1216">
        <f t="shared" si="13"/>
        <v>10000</v>
      </c>
    </row>
    <row r="283" spans="1:9" ht="31.5">
      <c r="A283" s="1167">
        <v>276</v>
      </c>
      <c r="B283" s="1212">
        <v>2</v>
      </c>
      <c r="C283" s="1134" t="s">
        <v>547</v>
      </c>
      <c r="D283" s="1169" t="s">
        <v>365</v>
      </c>
      <c r="E283" s="1169" t="s">
        <v>50</v>
      </c>
      <c r="F283" s="1213" t="s">
        <v>548</v>
      </c>
      <c r="G283" s="1214">
        <v>33</v>
      </c>
      <c r="H283" s="1244" t="s">
        <v>15</v>
      </c>
      <c r="I283" s="1216">
        <f t="shared" si="13"/>
        <v>66</v>
      </c>
    </row>
    <row r="284" spans="1:9" ht="110.25">
      <c r="A284" s="1167">
        <v>277</v>
      </c>
      <c r="B284" s="1212">
        <v>20</v>
      </c>
      <c r="C284" s="1177" t="s">
        <v>549</v>
      </c>
      <c r="D284" s="1169" t="s">
        <v>365</v>
      </c>
      <c r="E284" s="1169" t="s">
        <v>50</v>
      </c>
      <c r="F284" s="1213" t="s">
        <v>550</v>
      </c>
      <c r="G284" s="1214">
        <v>239</v>
      </c>
      <c r="H284" s="1244" t="s">
        <v>74</v>
      </c>
      <c r="I284" s="1216">
        <f t="shared" si="13"/>
        <v>4780</v>
      </c>
    </row>
    <row r="285" spans="1:9" ht="110.25">
      <c r="A285" s="1167">
        <v>278</v>
      </c>
      <c r="B285" s="1212">
        <v>50</v>
      </c>
      <c r="C285" s="1177" t="s">
        <v>551</v>
      </c>
      <c r="D285" s="1169" t="s">
        <v>365</v>
      </c>
      <c r="E285" s="1169" t="s">
        <v>50</v>
      </c>
      <c r="F285" s="1213" t="s">
        <v>372</v>
      </c>
      <c r="G285" s="1214">
        <v>313</v>
      </c>
      <c r="H285" s="1244" t="s">
        <v>74</v>
      </c>
      <c r="I285" s="1216">
        <f t="shared" si="13"/>
        <v>15650</v>
      </c>
    </row>
    <row r="286" spans="1:9" ht="110.25">
      <c r="A286" s="1167">
        <v>279</v>
      </c>
      <c r="B286" s="1212">
        <v>40</v>
      </c>
      <c r="C286" s="1177" t="s">
        <v>552</v>
      </c>
      <c r="D286" s="1169" t="s">
        <v>365</v>
      </c>
      <c r="E286" s="1169" t="s">
        <v>50</v>
      </c>
      <c r="F286" s="1213" t="s">
        <v>553</v>
      </c>
      <c r="G286" s="1214">
        <v>410</v>
      </c>
      <c r="H286" s="1244" t="s">
        <v>74</v>
      </c>
      <c r="I286" s="1216">
        <f t="shared" si="13"/>
        <v>16400</v>
      </c>
    </row>
    <row r="287" spans="1:9" ht="47.25">
      <c r="A287" s="1167">
        <v>280</v>
      </c>
      <c r="B287" s="1212">
        <v>2</v>
      </c>
      <c r="C287" s="1134" t="s">
        <v>554</v>
      </c>
      <c r="D287" s="1169" t="s">
        <v>365</v>
      </c>
      <c r="E287" s="1169" t="s">
        <v>50</v>
      </c>
      <c r="F287" s="1213" t="s">
        <v>555</v>
      </c>
      <c r="G287" s="1214">
        <v>466</v>
      </c>
      <c r="H287" s="1244" t="s">
        <v>15</v>
      </c>
      <c r="I287" s="1216">
        <f t="shared" si="13"/>
        <v>932</v>
      </c>
    </row>
    <row r="288" spans="1:9" ht="47.25">
      <c r="A288" s="1167">
        <v>281</v>
      </c>
      <c r="B288" s="1212">
        <v>20</v>
      </c>
      <c r="C288" s="1134" t="s">
        <v>556</v>
      </c>
      <c r="D288" s="1169" t="s">
        <v>365</v>
      </c>
      <c r="E288" s="1169" t="s">
        <v>50</v>
      </c>
      <c r="F288" s="1213" t="s">
        <v>557</v>
      </c>
      <c r="G288" s="1214">
        <v>331</v>
      </c>
      <c r="H288" s="1244" t="s">
        <v>15</v>
      </c>
      <c r="I288" s="1216">
        <f t="shared" si="13"/>
        <v>6620</v>
      </c>
    </row>
    <row r="289" spans="1:9" ht="31.5">
      <c r="A289" s="1167">
        <v>282</v>
      </c>
      <c r="B289" s="1212">
        <v>1</v>
      </c>
      <c r="C289" s="1134" t="s">
        <v>558</v>
      </c>
      <c r="D289" s="1169" t="s">
        <v>365</v>
      </c>
      <c r="E289" s="1169" t="s">
        <v>50</v>
      </c>
      <c r="F289" s="1213" t="s">
        <v>559</v>
      </c>
      <c r="G289" s="1214">
        <v>489</v>
      </c>
      <c r="H289" s="1244" t="s">
        <v>15</v>
      </c>
      <c r="I289" s="1216">
        <f t="shared" si="13"/>
        <v>489</v>
      </c>
    </row>
    <row r="290" spans="1:9" ht="16.5">
      <c r="A290" s="1167">
        <v>283</v>
      </c>
      <c r="B290" s="1212">
        <v>1</v>
      </c>
      <c r="C290" s="1134" t="s">
        <v>560</v>
      </c>
      <c r="D290" s="1169" t="s">
        <v>365</v>
      </c>
      <c r="E290" s="1169" t="s">
        <v>50</v>
      </c>
      <c r="F290" s="1213" t="s">
        <v>561</v>
      </c>
      <c r="G290" s="1214">
        <v>675</v>
      </c>
      <c r="H290" s="1244" t="s">
        <v>15</v>
      </c>
      <c r="I290" s="1216">
        <f t="shared" si="13"/>
        <v>675</v>
      </c>
    </row>
    <row r="291" spans="1:9" ht="47.25">
      <c r="A291" s="1167">
        <v>284</v>
      </c>
      <c r="B291" s="1212">
        <v>17.5</v>
      </c>
      <c r="C291" s="1134" t="s">
        <v>562</v>
      </c>
      <c r="D291" s="1169" t="s">
        <v>365</v>
      </c>
      <c r="E291" s="1169" t="s">
        <v>50</v>
      </c>
      <c r="F291" s="1213" t="s">
        <v>563</v>
      </c>
      <c r="G291" s="1214">
        <v>395</v>
      </c>
      <c r="H291" s="1244" t="s">
        <v>322</v>
      </c>
      <c r="I291" s="1216">
        <f t="shared" si="13"/>
        <v>6912.5</v>
      </c>
    </row>
    <row r="292" spans="1:9" ht="47.25">
      <c r="A292" s="1167">
        <v>285</v>
      </c>
      <c r="B292" s="1212">
        <v>3.05</v>
      </c>
      <c r="C292" s="1134" t="s">
        <v>564</v>
      </c>
      <c r="D292" s="1169" t="s">
        <v>365</v>
      </c>
      <c r="E292" s="1169" t="s">
        <v>50</v>
      </c>
      <c r="F292" s="1213" t="s">
        <v>565</v>
      </c>
      <c r="G292" s="1214">
        <v>3553</v>
      </c>
      <c r="H292" s="1244" t="s">
        <v>322</v>
      </c>
      <c r="I292" s="1216">
        <f t="shared" si="13"/>
        <v>10836.65</v>
      </c>
    </row>
    <row r="293" spans="1:9" ht="31.5">
      <c r="A293" s="1167">
        <v>286</v>
      </c>
      <c r="B293" s="1212">
        <v>211.06</v>
      </c>
      <c r="C293" s="1181" t="s">
        <v>566</v>
      </c>
      <c r="D293" s="1169" t="s">
        <v>365</v>
      </c>
      <c r="E293" s="1169" t="s">
        <v>50</v>
      </c>
      <c r="F293" s="1213" t="s">
        <v>567</v>
      </c>
      <c r="G293" s="1214">
        <v>270</v>
      </c>
      <c r="H293" s="1244" t="s">
        <v>414</v>
      </c>
      <c r="I293" s="1216">
        <f t="shared" si="13"/>
        <v>56986.2</v>
      </c>
    </row>
    <row r="294" spans="1:9" ht="31.5">
      <c r="A294" s="1167">
        <v>287</v>
      </c>
      <c r="B294" s="1212">
        <v>9.3999999999999986</v>
      </c>
      <c r="C294" s="1134" t="s">
        <v>568</v>
      </c>
      <c r="D294" s="1169" t="s">
        <v>365</v>
      </c>
      <c r="E294" s="1169" t="s">
        <v>50</v>
      </c>
      <c r="F294" s="1213" t="s">
        <v>569</v>
      </c>
      <c r="G294" s="1214">
        <v>1601</v>
      </c>
      <c r="H294" s="1244" t="s">
        <v>414</v>
      </c>
      <c r="I294" s="1216">
        <f t="shared" si="13"/>
        <v>15049.399999999998</v>
      </c>
    </row>
    <row r="295" spans="1:9" ht="126">
      <c r="A295" s="1167">
        <v>288</v>
      </c>
      <c r="B295" s="1212">
        <v>50</v>
      </c>
      <c r="C295" s="1177" t="s">
        <v>570</v>
      </c>
      <c r="D295" s="1169" t="s">
        <v>365</v>
      </c>
      <c r="E295" s="1169" t="s">
        <v>50</v>
      </c>
      <c r="F295" s="1213" t="s">
        <v>571</v>
      </c>
      <c r="G295" s="1214">
        <v>916</v>
      </c>
      <c r="H295" s="1244" t="s">
        <v>444</v>
      </c>
      <c r="I295" s="1216">
        <f t="shared" si="13"/>
        <v>45800</v>
      </c>
    </row>
    <row r="296" spans="1:9" ht="47.25">
      <c r="A296" s="1167">
        <v>289</v>
      </c>
      <c r="B296" s="1212">
        <v>25.68</v>
      </c>
      <c r="C296" s="1136" t="s">
        <v>572</v>
      </c>
      <c r="D296" s="1169" t="s">
        <v>365</v>
      </c>
      <c r="E296" s="1169" t="s">
        <v>50</v>
      </c>
      <c r="F296" s="1213" t="s">
        <v>573</v>
      </c>
      <c r="G296" s="1214">
        <v>5299</v>
      </c>
      <c r="H296" s="1245" t="s">
        <v>458</v>
      </c>
      <c r="I296" s="1216">
        <f t="shared" si="13"/>
        <v>136078.32</v>
      </c>
    </row>
    <row r="297" spans="1:9" ht="47.25">
      <c r="A297" s="1167">
        <v>290</v>
      </c>
      <c r="B297" s="1212">
        <v>1</v>
      </c>
      <c r="C297" s="1139" t="s">
        <v>574</v>
      </c>
      <c r="D297" s="1169" t="s">
        <v>365</v>
      </c>
      <c r="E297" s="1169" t="s">
        <v>50</v>
      </c>
      <c r="F297" s="1213" t="s">
        <v>575</v>
      </c>
      <c r="G297" s="1214">
        <v>5000</v>
      </c>
      <c r="H297" s="1245" t="s">
        <v>15</v>
      </c>
      <c r="I297" s="1216">
        <f t="shared" si="13"/>
        <v>5000</v>
      </c>
    </row>
    <row r="298" spans="1:9" ht="63">
      <c r="A298" s="1167">
        <v>291</v>
      </c>
      <c r="B298" s="1212">
        <v>225</v>
      </c>
      <c r="C298" s="1175" t="s">
        <v>576</v>
      </c>
      <c r="D298" s="1169" t="s">
        <v>365</v>
      </c>
      <c r="E298" s="1169" t="s">
        <v>50</v>
      </c>
      <c r="F298" s="1213" t="s">
        <v>577</v>
      </c>
      <c r="G298" s="1214">
        <v>336</v>
      </c>
      <c r="H298" s="1245" t="s">
        <v>418</v>
      </c>
      <c r="I298" s="1216">
        <f t="shared" si="13"/>
        <v>75600</v>
      </c>
    </row>
    <row r="299" spans="1:9" ht="63">
      <c r="A299" s="1167">
        <v>292</v>
      </c>
      <c r="B299" s="1212">
        <v>25</v>
      </c>
      <c r="C299" s="1175" t="s">
        <v>578</v>
      </c>
      <c r="D299" s="1169" t="s">
        <v>365</v>
      </c>
      <c r="E299" s="1169" t="s">
        <v>402</v>
      </c>
      <c r="F299" s="1213" t="s">
        <v>579</v>
      </c>
      <c r="G299" s="1214">
        <v>883</v>
      </c>
      <c r="H299" s="1245" t="s">
        <v>418</v>
      </c>
      <c r="I299" s="1216">
        <f t="shared" si="13"/>
        <v>22075</v>
      </c>
    </row>
    <row r="300" spans="1:9" ht="63">
      <c r="A300" s="1167">
        <v>293</v>
      </c>
      <c r="B300" s="1212">
        <v>1</v>
      </c>
      <c r="C300" s="1136" t="s">
        <v>580</v>
      </c>
      <c r="D300" s="1169" t="s">
        <v>365</v>
      </c>
      <c r="E300" s="1169" t="s">
        <v>402</v>
      </c>
      <c r="F300" s="1213" t="s">
        <v>581</v>
      </c>
      <c r="G300" s="1214">
        <v>21619</v>
      </c>
      <c r="H300" s="1245" t="s">
        <v>15</v>
      </c>
      <c r="I300" s="1216">
        <f t="shared" si="13"/>
        <v>21619</v>
      </c>
    </row>
    <row r="301" spans="1:9" ht="63">
      <c r="A301" s="1167">
        <v>294</v>
      </c>
      <c r="B301" s="1212">
        <v>168</v>
      </c>
      <c r="C301" s="1175" t="s">
        <v>582</v>
      </c>
      <c r="D301" s="1169" t="s">
        <v>365</v>
      </c>
      <c r="E301" s="1169" t="s">
        <v>402</v>
      </c>
      <c r="F301" s="1213" t="s">
        <v>583</v>
      </c>
      <c r="G301" s="1214">
        <v>180</v>
      </c>
      <c r="H301" s="1245" t="s">
        <v>418</v>
      </c>
      <c r="I301" s="1216">
        <f t="shared" si="13"/>
        <v>30240</v>
      </c>
    </row>
    <row r="302" spans="1:9" ht="47.25">
      <c r="A302" s="1167">
        <v>295</v>
      </c>
      <c r="B302" s="1212">
        <v>1</v>
      </c>
      <c r="C302" s="1136" t="s">
        <v>584</v>
      </c>
      <c r="D302" s="1169" t="s">
        <v>365</v>
      </c>
      <c r="E302" s="1169" t="s">
        <v>50</v>
      </c>
      <c r="F302" s="1213" t="s">
        <v>585</v>
      </c>
      <c r="G302" s="1214">
        <v>1040</v>
      </c>
      <c r="H302" s="1245" t="s">
        <v>15</v>
      </c>
      <c r="I302" s="1216">
        <f t="shared" si="13"/>
        <v>1040</v>
      </c>
    </row>
    <row r="303" spans="1:9" ht="47.25">
      <c r="A303" s="1167">
        <v>296</v>
      </c>
      <c r="B303" s="1212">
        <v>180</v>
      </c>
      <c r="C303" s="1136" t="s">
        <v>586</v>
      </c>
      <c r="D303" s="1169" t="s">
        <v>365</v>
      </c>
      <c r="E303" s="1169" t="s">
        <v>402</v>
      </c>
      <c r="F303" s="1213" t="s">
        <v>587</v>
      </c>
      <c r="G303" s="1214">
        <v>192</v>
      </c>
      <c r="H303" s="1245" t="s">
        <v>418</v>
      </c>
      <c r="I303" s="1216">
        <f t="shared" si="13"/>
        <v>34560</v>
      </c>
    </row>
    <row r="304" spans="1:9" ht="16.5">
      <c r="A304" s="1167">
        <v>297</v>
      </c>
      <c r="B304" s="1212">
        <v>1</v>
      </c>
      <c r="C304" s="1136" t="s">
        <v>588</v>
      </c>
      <c r="D304" s="1169" t="s">
        <v>365</v>
      </c>
      <c r="E304" s="1169" t="s">
        <v>402</v>
      </c>
      <c r="F304" s="1213" t="s">
        <v>589</v>
      </c>
      <c r="G304" s="1214">
        <v>5000</v>
      </c>
      <c r="H304" s="1245" t="s">
        <v>15</v>
      </c>
      <c r="I304" s="1216">
        <f t="shared" si="13"/>
        <v>5000</v>
      </c>
    </row>
    <row r="305" spans="1:9" ht="47.25">
      <c r="A305" s="1167">
        <v>298</v>
      </c>
      <c r="B305" s="1219">
        <v>1</v>
      </c>
      <c r="C305" s="1175" t="s">
        <v>590</v>
      </c>
      <c r="D305" s="1169" t="s">
        <v>365</v>
      </c>
      <c r="E305" s="1169" t="s">
        <v>50</v>
      </c>
      <c r="F305" s="1213" t="s">
        <v>591</v>
      </c>
      <c r="G305" s="353">
        <v>5408</v>
      </c>
      <c r="H305" s="1246" t="s">
        <v>15</v>
      </c>
      <c r="I305" s="1216">
        <f t="shared" si="13"/>
        <v>5408</v>
      </c>
    </row>
    <row r="306" spans="1:9" ht="16.5">
      <c r="A306" s="1167">
        <v>299</v>
      </c>
      <c r="B306" s="1219">
        <v>288.39999999999998</v>
      </c>
      <c r="C306" s="1175" t="s">
        <v>592</v>
      </c>
      <c r="D306" s="1169" t="s">
        <v>365</v>
      </c>
      <c r="E306" s="1169" t="s">
        <v>50</v>
      </c>
      <c r="F306" s="1213" t="s">
        <v>593</v>
      </c>
      <c r="G306" s="353">
        <v>40</v>
      </c>
      <c r="H306" s="1246" t="s">
        <v>414</v>
      </c>
      <c r="I306" s="1216">
        <f t="shared" si="13"/>
        <v>11536</v>
      </c>
    </row>
    <row r="307" spans="1:9" ht="16.5">
      <c r="A307" s="1167">
        <v>300</v>
      </c>
      <c r="B307" s="1219">
        <v>547.35</v>
      </c>
      <c r="C307" s="1175" t="s">
        <v>594</v>
      </c>
      <c r="D307" s="1169" t="s">
        <v>365</v>
      </c>
      <c r="E307" s="1169" t="s">
        <v>50</v>
      </c>
      <c r="F307" s="1213" t="s">
        <v>595</v>
      </c>
      <c r="G307" s="353">
        <v>97.5</v>
      </c>
      <c r="H307" s="1246" t="s">
        <v>414</v>
      </c>
      <c r="I307" s="1216">
        <f t="shared" si="13"/>
        <v>53366.625</v>
      </c>
    </row>
    <row r="308" spans="1:9" ht="16.5">
      <c r="A308" s="1167">
        <v>301</v>
      </c>
      <c r="B308" s="1219">
        <v>350</v>
      </c>
      <c r="C308" s="1175" t="s">
        <v>596</v>
      </c>
      <c r="D308" s="1169" t="s">
        <v>365</v>
      </c>
      <c r="E308" s="1169" t="s">
        <v>50</v>
      </c>
      <c r="F308" s="1213" t="s">
        <v>597</v>
      </c>
      <c r="G308" s="353">
        <v>30</v>
      </c>
      <c r="H308" s="1246" t="s">
        <v>414</v>
      </c>
      <c r="I308" s="1216">
        <f t="shared" si="13"/>
        <v>10500</v>
      </c>
    </row>
    <row r="309" spans="1:9" ht="16.5">
      <c r="A309" s="37"/>
      <c r="B309" s="344"/>
      <c r="C309" s="37"/>
      <c r="D309" s="37"/>
      <c r="E309" s="1283" t="s">
        <v>851</v>
      </c>
      <c r="F309" s="1283"/>
      <c r="G309" s="1283"/>
      <c r="H309" s="1283"/>
      <c r="I309" s="1247">
        <f>SUM(I214:I308)</f>
        <v>10099422.215</v>
      </c>
    </row>
    <row r="310" spans="1:9" ht="16.5">
      <c r="A310" s="37"/>
      <c r="B310" s="344"/>
      <c r="C310" s="37"/>
      <c r="D310" s="37"/>
      <c r="E310" s="1284" t="s">
        <v>852</v>
      </c>
      <c r="F310" s="1284"/>
      <c r="G310" s="1284"/>
      <c r="H310" s="1284"/>
      <c r="I310" s="1247">
        <f>I309+I212</f>
        <v>29179704.221689995</v>
      </c>
    </row>
    <row r="311" spans="1:9" ht="16.5">
      <c r="A311" s="37"/>
      <c r="B311" s="344"/>
      <c r="C311" s="37"/>
      <c r="D311" s="37"/>
      <c r="E311" s="1284" t="s">
        <v>853</v>
      </c>
      <c r="F311" s="1284"/>
      <c r="G311" s="1284"/>
      <c r="H311" s="1284"/>
      <c r="I311" s="1247">
        <f>I310*18/100</f>
        <v>5252346.7599041993</v>
      </c>
    </row>
    <row r="312" spans="1:9" ht="16.5">
      <c r="A312" s="37"/>
      <c r="B312" s="344"/>
      <c r="C312" s="37"/>
      <c r="D312" s="37"/>
      <c r="E312" s="1284" t="s">
        <v>854</v>
      </c>
      <c r="F312" s="1284"/>
      <c r="G312" s="1284"/>
      <c r="H312" s="1284"/>
      <c r="I312" s="1247">
        <f>I311+I310</f>
        <v>34432050.981594197</v>
      </c>
    </row>
    <row r="313" spans="1:9">
      <c r="B313" s="1159"/>
      <c r="G313" s="1221"/>
      <c r="H313" s="342"/>
      <c r="I313" s="341"/>
    </row>
  </sheetData>
  <mergeCells count="9">
    <mergeCell ref="E310:H310"/>
    <mergeCell ref="E311:H311"/>
    <mergeCell ref="E312:H312"/>
    <mergeCell ref="A1:I1"/>
    <mergeCell ref="A2:I2"/>
    <mergeCell ref="A3:I3"/>
    <mergeCell ref="A4:I4"/>
    <mergeCell ref="B212:H212"/>
    <mergeCell ref="E309:H309"/>
  </mergeCells>
  <printOptions horizontalCentered="1"/>
  <pageMargins left="0.23622047244094499" right="0.23622047244094499" top="0.51" bottom="0.75" header="0.23622047244094499" footer="0.81"/>
  <pageSetup paperSize="5" scale="60" fitToHeight="7" orientation="portrait" r:id="rId1"/>
  <headerFooter alignWithMargins="0"/>
</worksheet>
</file>

<file path=xl/worksheets/sheet15.xml><?xml version="1.0" encoding="utf-8"?>
<worksheet xmlns="http://schemas.openxmlformats.org/spreadsheetml/2006/main" xmlns:r="http://schemas.openxmlformats.org/officeDocument/2006/relationships">
  <dimension ref="A1:M357"/>
  <sheetViews>
    <sheetView view="pageBreakPreview" zoomScale="85" zoomScaleSheetLayoutView="85" workbookViewId="0">
      <selection activeCell="G203" sqref="G203"/>
    </sheetView>
  </sheetViews>
  <sheetFormatPr defaultRowHeight="15.75"/>
  <cols>
    <col min="1" max="1" width="6.42578125" style="342" customWidth="1"/>
    <col min="2" max="2" width="13.28515625" style="1187" customWidth="1"/>
    <col min="3" max="3" width="70.85546875" style="342" customWidth="1"/>
    <col min="4" max="4" width="8.85546875" style="342" customWidth="1"/>
    <col min="5" max="5" width="15.140625" style="342" customWidth="1"/>
    <col min="6" max="6" width="14.5703125" style="342" customWidth="1"/>
    <col min="7" max="7" width="14.28515625" style="1188" bestFit="1" customWidth="1"/>
    <col min="8" max="8" width="8" style="357" customWidth="1"/>
    <col min="9" max="9" width="16.5703125" style="356" bestFit="1" customWidth="1"/>
    <col min="10" max="10" width="14.42578125" style="335" customWidth="1"/>
    <col min="11" max="11" width="19" style="335" bestFit="1" customWidth="1"/>
    <col min="12" max="12" width="17" style="335" customWidth="1"/>
    <col min="13" max="13" width="16.42578125" style="335" bestFit="1" customWidth="1"/>
    <col min="14" max="256" width="9.140625" style="335"/>
    <col min="257" max="257" width="6.42578125" style="335" customWidth="1"/>
    <col min="258" max="258" width="13.28515625" style="335" customWidth="1"/>
    <col min="259" max="259" width="70.85546875" style="335" customWidth="1"/>
    <col min="260" max="260" width="8.85546875" style="335" customWidth="1"/>
    <col min="261" max="261" width="15.140625" style="335" customWidth="1"/>
    <col min="262" max="262" width="14.5703125" style="335" customWidth="1"/>
    <col min="263" max="263" width="14.28515625" style="335" bestFit="1" customWidth="1"/>
    <col min="264" max="264" width="8" style="335" customWidth="1"/>
    <col min="265" max="265" width="16.5703125" style="335" bestFit="1" customWidth="1"/>
    <col min="266" max="266" width="14.42578125" style="335" customWidth="1"/>
    <col min="267" max="267" width="19" style="335" bestFit="1" customWidth="1"/>
    <col min="268" max="268" width="17" style="335" customWidth="1"/>
    <col min="269" max="269" width="16.42578125" style="335" bestFit="1" customWidth="1"/>
    <col min="270" max="512" width="9.140625" style="335"/>
    <col min="513" max="513" width="6.42578125" style="335" customWidth="1"/>
    <col min="514" max="514" width="13.28515625" style="335" customWidth="1"/>
    <col min="515" max="515" width="70.85546875" style="335" customWidth="1"/>
    <col min="516" max="516" width="8.85546875" style="335" customWidth="1"/>
    <col min="517" max="517" width="15.140625" style="335" customWidth="1"/>
    <col min="518" max="518" width="14.5703125" style="335" customWidth="1"/>
    <col min="519" max="519" width="14.28515625" style="335" bestFit="1" customWidth="1"/>
    <col min="520" max="520" width="8" style="335" customWidth="1"/>
    <col min="521" max="521" width="16.5703125" style="335" bestFit="1" customWidth="1"/>
    <col min="522" max="522" width="14.42578125" style="335" customWidth="1"/>
    <col min="523" max="523" width="19" style="335" bestFit="1" customWidth="1"/>
    <col min="524" max="524" width="17" style="335" customWidth="1"/>
    <col min="525" max="525" width="16.42578125" style="335" bestFit="1" customWidth="1"/>
    <col min="526" max="768" width="9.140625" style="335"/>
    <col min="769" max="769" width="6.42578125" style="335" customWidth="1"/>
    <col min="770" max="770" width="13.28515625" style="335" customWidth="1"/>
    <col min="771" max="771" width="70.85546875" style="335" customWidth="1"/>
    <col min="772" max="772" width="8.85546875" style="335" customWidth="1"/>
    <col min="773" max="773" width="15.140625" style="335" customWidth="1"/>
    <col min="774" max="774" width="14.5703125" style="335" customWidth="1"/>
    <col min="775" max="775" width="14.28515625" style="335" bestFit="1" customWidth="1"/>
    <col min="776" max="776" width="8" style="335" customWidth="1"/>
    <col min="777" max="777" width="16.5703125" style="335" bestFit="1" customWidth="1"/>
    <col min="778" max="778" width="14.42578125" style="335" customWidth="1"/>
    <col min="779" max="779" width="19" style="335" bestFit="1" customWidth="1"/>
    <col min="780" max="780" width="17" style="335" customWidth="1"/>
    <col min="781" max="781" width="16.42578125" style="335" bestFit="1" customWidth="1"/>
    <col min="782" max="1024" width="9.140625" style="335"/>
    <col min="1025" max="1025" width="6.42578125" style="335" customWidth="1"/>
    <col min="1026" max="1026" width="13.28515625" style="335" customWidth="1"/>
    <col min="1027" max="1027" width="70.85546875" style="335" customWidth="1"/>
    <col min="1028" max="1028" width="8.85546875" style="335" customWidth="1"/>
    <col min="1029" max="1029" width="15.140625" style="335" customWidth="1"/>
    <col min="1030" max="1030" width="14.5703125" style="335" customWidth="1"/>
    <col min="1031" max="1031" width="14.28515625" style="335" bestFit="1" customWidth="1"/>
    <col min="1032" max="1032" width="8" style="335" customWidth="1"/>
    <col min="1033" max="1033" width="16.5703125" style="335" bestFit="1" customWidth="1"/>
    <col min="1034" max="1034" width="14.42578125" style="335" customWidth="1"/>
    <col min="1035" max="1035" width="19" style="335" bestFit="1" customWidth="1"/>
    <col min="1036" max="1036" width="17" style="335" customWidth="1"/>
    <col min="1037" max="1037" width="16.42578125" style="335" bestFit="1" customWidth="1"/>
    <col min="1038" max="1280" width="9.140625" style="335"/>
    <col min="1281" max="1281" width="6.42578125" style="335" customWidth="1"/>
    <col min="1282" max="1282" width="13.28515625" style="335" customWidth="1"/>
    <col min="1283" max="1283" width="70.85546875" style="335" customWidth="1"/>
    <col min="1284" max="1284" width="8.85546875" style="335" customWidth="1"/>
    <col min="1285" max="1285" width="15.140625" style="335" customWidth="1"/>
    <col min="1286" max="1286" width="14.5703125" style="335" customWidth="1"/>
    <col min="1287" max="1287" width="14.28515625" style="335" bestFit="1" customWidth="1"/>
    <col min="1288" max="1288" width="8" style="335" customWidth="1"/>
    <col min="1289" max="1289" width="16.5703125" style="335" bestFit="1" customWidth="1"/>
    <col min="1290" max="1290" width="14.42578125" style="335" customWidth="1"/>
    <col min="1291" max="1291" width="19" style="335" bestFit="1" customWidth="1"/>
    <col min="1292" max="1292" width="17" style="335" customWidth="1"/>
    <col min="1293" max="1293" width="16.42578125" style="335" bestFit="1" customWidth="1"/>
    <col min="1294" max="1536" width="9.140625" style="335"/>
    <col min="1537" max="1537" width="6.42578125" style="335" customWidth="1"/>
    <col min="1538" max="1538" width="13.28515625" style="335" customWidth="1"/>
    <col min="1539" max="1539" width="70.85546875" style="335" customWidth="1"/>
    <col min="1540" max="1540" width="8.85546875" style="335" customWidth="1"/>
    <col min="1541" max="1541" width="15.140625" style="335" customWidth="1"/>
    <col min="1542" max="1542" width="14.5703125" style="335" customWidth="1"/>
    <col min="1543" max="1543" width="14.28515625" style="335" bestFit="1" customWidth="1"/>
    <col min="1544" max="1544" width="8" style="335" customWidth="1"/>
    <col min="1545" max="1545" width="16.5703125" style="335" bestFit="1" customWidth="1"/>
    <col min="1546" max="1546" width="14.42578125" style="335" customWidth="1"/>
    <col min="1547" max="1547" width="19" style="335" bestFit="1" customWidth="1"/>
    <col min="1548" max="1548" width="17" style="335" customWidth="1"/>
    <col min="1549" max="1549" width="16.42578125" style="335" bestFit="1" customWidth="1"/>
    <col min="1550" max="1792" width="9.140625" style="335"/>
    <col min="1793" max="1793" width="6.42578125" style="335" customWidth="1"/>
    <col min="1794" max="1794" width="13.28515625" style="335" customWidth="1"/>
    <col min="1795" max="1795" width="70.85546875" style="335" customWidth="1"/>
    <col min="1796" max="1796" width="8.85546875" style="335" customWidth="1"/>
    <col min="1797" max="1797" width="15.140625" style="335" customWidth="1"/>
    <col min="1798" max="1798" width="14.5703125" style="335" customWidth="1"/>
    <col min="1799" max="1799" width="14.28515625" style="335" bestFit="1" customWidth="1"/>
    <col min="1800" max="1800" width="8" style="335" customWidth="1"/>
    <col min="1801" max="1801" width="16.5703125" style="335" bestFit="1" customWidth="1"/>
    <col min="1802" max="1802" width="14.42578125" style="335" customWidth="1"/>
    <col min="1803" max="1803" width="19" style="335" bestFit="1" customWidth="1"/>
    <col min="1804" max="1804" width="17" style="335" customWidth="1"/>
    <col min="1805" max="1805" width="16.42578125" style="335" bestFit="1" customWidth="1"/>
    <col min="1806" max="2048" width="9.140625" style="335"/>
    <col min="2049" max="2049" width="6.42578125" style="335" customWidth="1"/>
    <col min="2050" max="2050" width="13.28515625" style="335" customWidth="1"/>
    <col min="2051" max="2051" width="70.85546875" style="335" customWidth="1"/>
    <col min="2052" max="2052" width="8.85546875" style="335" customWidth="1"/>
    <col min="2053" max="2053" width="15.140625" style="335" customWidth="1"/>
    <col min="2054" max="2054" width="14.5703125" style="335" customWidth="1"/>
    <col min="2055" max="2055" width="14.28515625" style="335" bestFit="1" customWidth="1"/>
    <col min="2056" max="2056" width="8" style="335" customWidth="1"/>
    <col min="2057" max="2057" width="16.5703125" style="335" bestFit="1" customWidth="1"/>
    <col min="2058" max="2058" width="14.42578125" style="335" customWidth="1"/>
    <col min="2059" max="2059" width="19" style="335" bestFit="1" customWidth="1"/>
    <col min="2060" max="2060" width="17" style="335" customWidth="1"/>
    <col min="2061" max="2061" width="16.42578125" style="335" bestFit="1" customWidth="1"/>
    <col min="2062" max="2304" width="9.140625" style="335"/>
    <col min="2305" max="2305" width="6.42578125" style="335" customWidth="1"/>
    <col min="2306" max="2306" width="13.28515625" style="335" customWidth="1"/>
    <col min="2307" max="2307" width="70.85546875" style="335" customWidth="1"/>
    <col min="2308" max="2308" width="8.85546875" style="335" customWidth="1"/>
    <col min="2309" max="2309" width="15.140625" style="335" customWidth="1"/>
    <col min="2310" max="2310" width="14.5703125" style="335" customWidth="1"/>
    <col min="2311" max="2311" width="14.28515625" style="335" bestFit="1" customWidth="1"/>
    <col min="2312" max="2312" width="8" style="335" customWidth="1"/>
    <col min="2313" max="2313" width="16.5703125" style="335" bestFit="1" customWidth="1"/>
    <col min="2314" max="2314" width="14.42578125" style="335" customWidth="1"/>
    <col min="2315" max="2315" width="19" style="335" bestFit="1" customWidth="1"/>
    <col min="2316" max="2316" width="17" style="335" customWidth="1"/>
    <col min="2317" max="2317" width="16.42578125" style="335" bestFit="1" customWidth="1"/>
    <col min="2318" max="2560" width="9.140625" style="335"/>
    <col min="2561" max="2561" width="6.42578125" style="335" customWidth="1"/>
    <col min="2562" max="2562" width="13.28515625" style="335" customWidth="1"/>
    <col min="2563" max="2563" width="70.85546875" style="335" customWidth="1"/>
    <col min="2564" max="2564" width="8.85546875" style="335" customWidth="1"/>
    <col min="2565" max="2565" width="15.140625" style="335" customWidth="1"/>
    <col min="2566" max="2566" width="14.5703125" style="335" customWidth="1"/>
    <col min="2567" max="2567" width="14.28515625" style="335" bestFit="1" customWidth="1"/>
    <col min="2568" max="2568" width="8" style="335" customWidth="1"/>
    <col min="2569" max="2569" width="16.5703125" style="335" bestFit="1" customWidth="1"/>
    <col min="2570" max="2570" width="14.42578125" style="335" customWidth="1"/>
    <col min="2571" max="2571" width="19" style="335" bestFit="1" customWidth="1"/>
    <col min="2572" max="2572" width="17" style="335" customWidth="1"/>
    <col min="2573" max="2573" width="16.42578125" style="335" bestFit="1" customWidth="1"/>
    <col min="2574" max="2816" width="9.140625" style="335"/>
    <col min="2817" max="2817" width="6.42578125" style="335" customWidth="1"/>
    <col min="2818" max="2818" width="13.28515625" style="335" customWidth="1"/>
    <col min="2819" max="2819" width="70.85546875" style="335" customWidth="1"/>
    <col min="2820" max="2820" width="8.85546875" style="335" customWidth="1"/>
    <col min="2821" max="2821" width="15.140625" style="335" customWidth="1"/>
    <col min="2822" max="2822" width="14.5703125" style="335" customWidth="1"/>
    <col min="2823" max="2823" width="14.28515625" style="335" bestFit="1" customWidth="1"/>
    <col min="2824" max="2824" width="8" style="335" customWidth="1"/>
    <col min="2825" max="2825" width="16.5703125" style="335" bestFit="1" customWidth="1"/>
    <col min="2826" max="2826" width="14.42578125" style="335" customWidth="1"/>
    <col min="2827" max="2827" width="19" style="335" bestFit="1" customWidth="1"/>
    <col min="2828" max="2828" width="17" style="335" customWidth="1"/>
    <col min="2829" max="2829" width="16.42578125" style="335" bestFit="1" customWidth="1"/>
    <col min="2830" max="3072" width="9.140625" style="335"/>
    <col min="3073" max="3073" width="6.42578125" style="335" customWidth="1"/>
    <col min="3074" max="3074" width="13.28515625" style="335" customWidth="1"/>
    <col min="3075" max="3075" width="70.85546875" style="335" customWidth="1"/>
    <col min="3076" max="3076" width="8.85546875" style="335" customWidth="1"/>
    <col min="3077" max="3077" width="15.140625" style="335" customWidth="1"/>
    <col min="3078" max="3078" width="14.5703125" style="335" customWidth="1"/>
    <col min="3079" max="3079" width="14.28515625" style="335" bestFit="1" customWidth="1"/>
    <col min="3080" max="3080" width="8" style="335" customWidth="1"/>
    <col min="3081" max="3081" width="16.5703125" style="335" bestFit="1" customWidth="1"/>
    <col min="3082" max="3082" width="14.42578125" style="335" customWidth="1"/>
    <col min="3083" max="3083" width="19" style="335" bestFit="1" customWidth="1"/>
    <col min="3084" max="3084" width="17" style="335" customWidth="1"/>
    <col min="3085" max="3085" width="16.42578125" style="335" bestFit="1" customWidth="1"/>
    <col min="3086" max="3328" width="9.140625" style="335"/>
    <col min="3329" max="3329" width="6.42578125" style="335" customWidth="1"/>
    <col min="3330" max="3330" width="13.28515625" style="335" customWidth="1"/>
    <col min="3331" max="3331" width="70.85546875" style="335" customWidth="1"/>
    <col min="3332" max="3332" width="8.85546875" style="335" customWidth="1"/>
    <col min="3333" max="3333" width="15.140625" style="335" customWidth="1"/>
    <col min="3334" max="3334" width="14.5703125" style="335" customWidth="1"/>
    <col min="3335" max="3335" width="14.28515625" style="335" bestFit="1" customWidth="1"/>
    <col min="3336" max="3336" width="8" style="335" customWidth="1"/>
    <col min="3337" max="3337" width="16.5703125" style="335" bestFit="1" customWidth="1"/>
    <col min="3338" max="3338" width="14.42578125" style="335" customWidth="1"/>
    <col min="3339" max="3339" width="19" style="335" bestFit="1" customWidth="1"/>
    <col min="3340" max="3340" width="17" style="335" customWidth="1"/>
    <col min="3341" max="3341" width="16.42578125" style="335" bestFit="1" customWidth="1"/>
    <col min="3342" max="3584" width="9.140625" style="335"/>
    <col min="3585" max="3585" width="6.42578125" style="335" customWidth="1"/>
    <col min="3586" max="3586" width="13.28515625" style="335" customWidth="1"/>
    <col min="3587" max="3587" width="70.85546875" style="335" customWidth="1"/>
    <col min="3588" max="3588" width="8.85546875" style="335" customWidth="1"/>
    <col min="3589" max="3589" width="15.140625" style="335" customWidth="1"/>
    <col min="3590" max="3590" width="14.5703125" style="335" customWidth="1"/>
    <col min="3591" max="3591" width="14.28515625" style="335" bestFit="1" customWidth="1"/>
    <col min="3592" max="3592" width="8" style="335" customWidth="1"/>
    <col min="3593" max="3593" width="16.5703125" style="335" bestFit="1" customWidth="1"/>
    <col min="3594" max="3594" width="14.42578125" style="335" customWidth="1"/>
    <col min="3595" max="3595" width="19" style="335" bestFit="1" customWidth="1"/>
    <col min="3596" max="3596" width="17" style="335" customWidth="1"/>
    <col min="3597" max="3597" width="16.42578125" style="335" bestFit="1" customWidth="1"/>
    <col min="3598" max="3840" width="9.140625" style="335"/>
    <col min="3841" max="3841" width="6.42578125" style="335" customWidth="1"/>
    <col min="3842" max="3842" width="13.28515625" style="335" customWidth="1"/>
    <col min="3843" max="3843" width="70.85546875" style="335" customWidth="1"/>
    <col min="3844" max="3844" width="8.85546875" style="335" customWidth="1"/>
    <col min="3845" max="3845" width="15.140625" style="335" customWidth="1"/>
    <col min="3846" max="3846" width="14.5703125" style="335" customWidth="1"/>
    <col min="3847" max="3847" width="14.28515625" style="335" bestFit="1" customWidth="1"/>
    <col min="3848" max="3848" width="8" style="335" customWidth="1"/>
    <col min="3849" max="3849" width="16.5703125" style="335" bestFit="1" customWidth="1"/>
    <col min="3850" max="3850" width="14.42578125" style="335" customWidth="1"/>
    <col min="3851" max="3851" width="19" style="335" bestFit="1" customWidth="1"/>
    <col min="3852" max="3852" width="17" style="335" customWidth="1"/>
    <col min="3853" max="3853" width="16.42578125" style="335" bestFit="1" customWidth="1"/>
    <col min="3854" max="4096" width="9.140625" style="335"/>
    <col min="4097" max="4097" width="6.42578125" style="335" customWidth="1"/>
    <col min="4098" max="4098" width="13.28515625" style="335" customWidth="1"/>
    <col min="4099" max="4099" width="70.85546875" style="335" customWidth="1"/>
    <col min="4100" max="4100" width="8.85546875" style="335" customWidth="1"/>
    <col min="4101" max="4101" width="15.140625" style="335" customWidth="1"/>
    <col min="4102" max="4102" width="14.5703125" style="335" customWidth="1"/>
    <col min="4103" max="4103" width="14.28515625" style="335" bestFit="1" customWidth="1"/>
    <col min="4104" max="4104" width="8" style="335" customWidth="1"/>
    <col min="4105" max="4105" width="16.5703125" style="335" bestFit="1" customWidth="1"/>
    <col min="4106" max="4106" width="14.42578125" style="335" customWidth="1"/>
    <col min="4107" max="4107" width="19" style="335" bestFit="1" customWidth="1"/>
    <col min="4108" max="4108" width="17" style="335" customWidth="1"/>
    <col min="4109" max="4109" width="16.42578125" style="335" bestFit="1" customWidth="1"/>
    <col min="4110" max="4352" width="9.140625" style="335"/>
    <col min="4353" max="4353" width="6.42578125" style="335" customWidth="1"/>
    <col min="4354" max="4354" width="13.28515625" style="335" customWidth="1"/>
    <col min="4355" max="4355" width="70.85546875" style="335" customWidth="1"/>
    <col min="4356" max="4356" width="8.85546875" style="335" customWidth="1"/>
    <col min="4357" max="4357" width="15.140625" style="335" customWidth="1"/>
    <col min="4358" max="4358" width="14.5703125" style="335" customWidth="1"/>
    <col min="4359" max="4359" width="14.28515625" style="335" bestFit="1" customWidth="1"/>
    <col min="4360" max="4360" width="8" style="335" customWidth="1"/>
    <col min="4361" max="4361" width="16.5703125" style="335" bestFit="1" customWidth="1"/>
    <col min="4362" max="4362" width="14.42578125" style="335" customWidth="1"/>
    <col min="4363" max="4363" width="19" style="335" bestFit="1" customWidth="1"/>
    <col min="4364" max="4364" width="17" style="335" customWidth="1"/>
    <col min="4365" max="4365" width="16.42578125" style="335" bestFit="1" customWidth="1"/>
    <col min="4366" max="4608" width="9.140625" style="335"/>
    <col min="4609" max="4609" width="6.42578125" style="335" customWidth="1"/>
    <col min="4610" max="4610" width="13.28515625" style="335" customWidth="1"/>
    <col min="4611" max="4611" width="70.85546875" style="335" customWidth="1"/>
    <col min="4612" max="4612" width="8.85546875" style="335" customWidth="1"/>
    <col min="4613" max="4613" width="15.140625" style="335" customWidth="1"/>
    <col min="4614" max="4614" width="14.5703125" style="335" customWidth="1"/>
    <col min="4615" max="4615" width="14.28515625" style="335" bestFit="1" customWidth="1"/>
    <col min="4616" max="4616" width="8" style="335" customWidth="1"/>
    <col min="4617" max="4617" width="16.5703125" style="335" bestFit="1" customWidth="1"/>
    <col min="4618" max="4618" width="14.42578125" style="335" customWidth="1"/>
    <col min="4619" max="4619" width="19" style="335" bestFit="1" customWidth="1"/>
    <col min="4620" max="4620" width="17" style="335" customWidth="1"/>
    <col min="4621" max="4621" width="16.42578125" style="335" bestFit="1" customWidth="1"/>
    <col min="4622" max="4864" width="9.140625" style="335"/>
    <col min="4865" max="4865" width="6.42578125" style="335" customWidth="1"/>
    <col min="4866" max="4866" width="13.28515625" style="335" customWidth="1"/>
    <col min="4867" max="4867" width="70.85546875" style="335" customWidth="1"/>
    <col min="4868" max="4868" width="8.85546875" style="335" customWidth="1"/>
    <col min="4869" max="4869" width="15.140625" style="335" customWidth="1"/>
    <col min="4870" max="4870" width="14.5703125" style="335" customWidth="1"/>
    <col min="4871" max="4871" width="14.28515625" style="335" bestFit="1" customWidth="1"/>
    <col min="4872" max="4872" width="8" style="335" customWidth="1"/>
    <col min="4873" max="4873" width="16.5703125" style="335" bestFit="1" customWidth="1"/>
    <col min="4874" max="4874" width="14.42578125" style="335" customWidth="1"/>
    <col min="4875" max="4875" width="19" style="335" bestFit="1" customWidth="1"/>
    <col min="4876" max="4876" width="17" style="335" customWidth="1"/>
    <col min="4877" max="4877" width="16.42578125" style="335" bestFit="1" customWidth="1"/>
    <col min="4878" max="5120" width="9.140625" style="335"/>
    <col min="5121" max="5121" width="6.42578125" style="335" customWidth="1"/>
    <col min="5122" max="5122" width="13.28515625" style="335" customWidth="1"/>
    <col min="5123" max="5123" width="70.85546875" style="335" customWidth="1"/>
    <col min="5124" max="5124" width="8.85546875" style="335" customWidth="1"/>
    <col min="5125" max="5125" width="15.140625" style="335" customWidth="1"/>
    <col min="5126" max="5126" width="14.5703125" style="335" customWidth="1"/>
    <col min="5127" max="5127" width="14.28515625" style="335" bestFit="1" customWidth="1"/>
    <col min="5128" max="5128" width="8" style="335" customWidth="1"/>
    <col min="5129" max="5129" width="16.5703125" style="335" bestFit="1" customWidth="1"/>
    <col min="5130" max="5130" width="14.42578125" style="335" customWidth="1"/>
    <col min="5131" max="5131" width="19" style="335" bestFit="1" customWidth="1"/>
    <col min="5132" max="5132" width="17" style="335" customWidth="1"/>
    <col min="5133" max="5133" width="16.42578125" style="335" bestFit="1" customWidth="1"/>
    <col min="5134" max="5376" width="9.140625" style="335"/>
    <col min="5377" max="5377" width="6.42578125" style="335" customWidth="1"/>
    <col min="5378" max="5378" width="13.28515625" style="335" customWidth="1"/>
    <col min="5379" max="5379" width="70.85546875" style="335" customWidth="1"/>
    <col min="5380" max="5380" width="8.85546875" style="335" customWidth="1"/>
    <col min="5381" max="5381" width="15.140625" style="335" customWidth="1"/>
    <col min="5382" max="5382" width="14.5703125" style="335" customWidth="1"/>
    <col min="5383" max="5383" width="14.28515625" style="335" bestFit="1" customWidth="1"/>
    <col min="5384" max="5384" width="8" style="335" customWidth="1"/>
    <col min="5385" max="5385" width="16.5703125" style="335" bestFit="1" customWidth="1"/>
    <col min="5386" max="5386" width="14.42578125" style="335" customWidth="1"/>
    <col min="5387" max="5387" width="19" style="335" bestFit="1" customWidth="1"/>
    <col min="5388" max="5388" width="17" style="335" customWidth="1"/>
    <col min="5389" max="5389" width="16.42578125" style="335" bestFit="1" customWidth="1"/>
    <col min="5390" max="5632" width="9.140625" style="335"/>
    <col min="5633" max="5633" width="6.42578125" style="335" customWidth="1"/>
    <col min="5634" max="5634" width="13.28515625" style="335" customWidth="1"/>
    <col min="5635" max="5635" width="70.85546875" style="335" customWidth="1"/>
    <col min="5636" max="5636" width="8.85546875" style="335" customWidth="1"/>
    <col min="5637" max="5637" width="15.140625" style="335" customWidth="1"/>
    <col min="5638" max="5638" width="14.5703125" style="335" customWidth="1"/>
    <col min="5639" max="5639" width="14.28515625" style="335" bestFit="1" customWidth="1"/>
    <col min="5640" max="5640" width="8" style="335" customWidth="1"/>
    <col min="5641" max="5641" width="16.5703125" style="335" bestFit="1" customWidth="1"/>
    <col min="5642" max="5642" width="14.42578125" style="335" customWidth="1"/>
    <col min="5643" max="5643" width="19" style="335" bestFit="1" customWidth="1"/>
    <col min="5644" max="5644" width="17" style="335" customWidth="1"/>
    <col min="5645" max="5645" width="16.42578125" style="335" bestFit="1" customWidth="1"/>
    <col min="5646" max="5888" width="9.140625" style="335"/>
    <col min="5889" max="5889" width="6.42578125" style="335" customWidth="1"/>
    <col min="5890" max="5890" width="13.28515625" style="335" customWidth="1"/>
    <col min="5891" max="5891" width="70.85546875" style="335" customWidth="1"/>
    <col min="5892" max="5892" width="8.85546875" style="335" customWidth="1"/>
    <col min="5893" max="5893" width="15.140625" style="335" customWidth="1"/>
    <col min="5894" max="5894" width="14.5703125" style="335" customWidth="1"/>
    <col min="5895" max="5895" width="14.28515625" style="335" bestFit="1" customWidth="1"/>
    <col min="5896" max="5896" width="8" style="335" customWidth="1"/>
    <col min="5897" max="5897" width="16.5703125" style="335" bestFit="1" customWidth="1"/>
    <col min="5898" max="5898" width="14.42578125" style="335" customWidth="1"/>
    <col min="5899" max="5899" width="19" style="335" bestFit="1" customWidth="1"/>
    <col min="5900" max="5900" width="17" style="335" customWidth="1"/>
    <col min="5901" max="5901" width="16.42578125" style="335" bestFit="1" customWidth="1"/>
    <col min="5902" max="6144" width="9.140625" style="335"/>
    <col min="6145" max="6145" width="6.42578125" style="335" customWidth="1"/>
    <col min="6146" max="6146" width="13.28515625" style="335" customWidth="1"/>
    <col min="6147" max="6147" width="70.85546875" style="335" customWidth="1"/>
    <col min="6148" max="6148" width="8.85546875" style="335" customWidth="1"/>
    <col min="6149" max="6149" width="15.140625" style="335" customWidth="1"/>
    <col min="6150" max="6150" width="14.5703125" style="335" customWidth="1"/>
    <col min="6151" max="6151" width="14.28515625" style="335" bestFit="1" customWidth="1"/>
    <col min="6152" max="6152" width="8" style="335" customWidth="1"/>
    <col min="6153" max="6153" width="16.5703125" style="335" bestFit="1" customWidth="1"/>
    <col min="6154" max="6154" width="14.42578125" style="335" customWidth="1"/>
    <col min="6155" max="6155" width="19" style="335" bestFit="1" customWidth="1"/>
    <col min="6156" max="6156" width="17" style="335" customWidth="1"/>
    <col min="6157" max="6157" width="16.42578125" style="335" bestFit="1" customWidth="1"/>
    <col min="6158" max="6400" width="9.140625" style="335"/>
    <col min="6401" max="6401" width="6.42578125" style="335" customWidth="1"/>
    <col min="6402" max="6402" width="13.28515625" style="335" customWidth="1"/>
    <col min="6403" max="6403" width="70.85546875" style="335" customWidth="1"/>
    <col min="6404" max="6404" width="8.85546875" style="335" customWidth="1"/>
    <col min="6405" max="6405" width="15.140625" style="335" customWidth="1"/>
    <col min="6406" max="6406" width="14.5703125" style="335" customWidth="1"/>
    <col min="6407" max="6407" width="14.28515625" style="335" bestFit="1" customWidth="1"/>
    <col min="6408" max="6408" width="8" style="335" customWidth="1"/>
    <col min="6409" max="6409" width="16.5703125" style="335" bestFit="1" customWidth="1"/>
    <col min="6410" max="6410" width="14.42578125" style="335" customWidth="1"/>
    <col min="6411" max="6411" width="19" style="335" bestFit="1" customWidth="1"/>
    <col min="6412" max="6412" width="17" style="335" customWidth="1"/>
    <col min="6413" max="6413" width="16.42578125" style="335" bestFit="1" customWidth="1"/>
    <col min="6414" max="6656" width="9.140625" style="335"/>
    <col min="6657" max="6657" width="6.42578125" style="335" customWidth="1"/>
    <col min="6658" max="6658" width="13.28515625" style="335" customWidth="1"/>
    <col min="6659" max="6659" width="70.85546875" style="335" customWidth="1"/>
    <col min="6660" max="6660" width="8.85546875" style="335" customWidth="1"/>
    <col min="6661" max="6661" width="15.140625" style="335" customWidth="1"/>
    <col min="6662" max="6662" width="14.5703125" style="335" customWidth="1"/>
    <col min="6663" max="6663" width="14.28515625" style="335" bestFit="1" customWidth="1"/>
    <col min="6664" max="6664" width="8" style="335" customWidth="1"/>
    <col min="6665" max="6665" width="16.5703125" style="335" bestFit="1" customWidth="1"/>
    <col min="6666" max="6666" width="14.42578125" style="335" customWidth="1"/>
    <col min="6667" max="6667" width="19" style="335" bestFit="1" customWidth="1"/>
    <col min="6668" max="6668" width="17" style="335" customWidth="1"/>
    <col min="6669" max="6669" width="16.42578125" style="335" bestFit="1" customWidth="1"/>
    <col min="6670" max="6912" width="9.140625" style="335"/>
    <col min="6913" max="6913" width="6.42578125" style="335" customWidth="1"/>
    <col min="6914" max="6914" width="13.28515625" style="335" customWidth="1"/>
    <col min="6915" max="6915" width="70.85546875" style="335" customWidth="1"/>
    <col min="6916" max="6916" width="8.85546875" style="335" customWidth="1"/>
    <col min="6917" max="6917" width="15.140625" style="335" customWidth="1"/>
    <col min="6918" max="6918" width="14.5703125" style="335" customWidth="1"/>
    <col min="6919" max="6919" width="14.28515625" style="335" bestFit="1" customWidth="1"/>
    <col min="6920" max="6920" width="8" style="335" customWidth="1"/>
    <col min="6921" max="6921" width="16.5703125" style="335" bestFit="1" customWidth="1"/>
    <col min="6922" max="6922" width="14.42578125" style="335" customWidth="1"/>
    <col min="6923" max="6923" width="19" style="335" bestFit="1" customWidth="1"/>
    <col min="6924" max="6924" width="17" style="335" customWidth="1"/>
    <col min="6925" max="6925" width="16.42578125" style="335" bestFit="1" customWidth="1"/>
    <col min="6926" max="7168" width="9.140625" style="335"/>
    <col min="7169" max="7169" width="6.42578125" style="335" customWidth="1"/>
    <col min="7170" max="7170" width="13.28515625" style="335" customWidth="1"/>
    <col min="7171" max="7171" width="70.85546875" style="335" customWidth="1"/>
    <col min="7172" max="7172" width="8.85546875" style="335" customWidth="1"/>
    <col min="7173" max="7173" width="15.140625" style="335" customWidth="1"/>
    <col min="7174" max="7174" width="14.5703125" style="335" customWidth="1"/>
    <col min="7175" max="7175" width="14.28515625" style="335" bestFit="1" customWidth="1"/>
    <col min="7176" max="7176" width="8" style="335" customWidth="1"/>
    <col min="7177" max="7177" width="16.5703125" style="335" bestFit="1" customWidth="1"/>
    <col min="7178" max="7178" width="14.42578125" style="335" customWidth="1"/>
    <col min="7179" max="7179" width="19" style="335" bestFit="1" customWidth="1"/>
    <col min="7180" max="7180" width="17" style="335" customWidth="1"/>
    <col min="7181" max="7181" width="16.42578125" style="335" bestFit="1" customWidth="1"/>
    <col min="7182" max="7424" width="9.140625" style="335"/>
    <col min="7425" max="7425" width="6.42578125" style="335" customWidth="1"/>
    <col min="7426" max="7426" width="13.28515625" style="335" customWidth="1"/>
    <col min="7427" max="7427" width="70.85546875" style="335" customWidth="1"/>
    <col min="7428" max="7428" width="8.85546875" style="335" customWidth="1"/>
    <col min="7429" max="7429" width="15.140625" style="335" customWidth="1"/>
    <col min="7430" max="7430" width="14.5703125" style="335" customWidth="1"/>
    <col min="7431" max="7431" width="14.28515625" style="335" bestFit="1" customWidth="1"/>
    <col min="7432" max="7432" width="8" style="335" customWidth="1"/>
    <col min="7433" max="7433" width="16.5703125" style="335" bestFit="1" customWidth="1"/>
    <col min="7434" max="7434" width="14.42578125" style="335" customWidth="1"/>
    <col min="7435" max="7435" width="19" style="335" bestFit="1" customWidth="1"/>
    <col min="7436" max="7436" width="17" style="335" customWidth="1"/>
    <col min="7437" max="7437" width="16.42578125" style="335" bestFit="1" customWidth="1"/>
    <col min="7438" max="7680" width="9.140625" style="335"/>
    <col min="7681" max="7681" width="6.42578125" style="335" customWidth="1"/>
    <col min="7682" max="7682" width="13.28515625" style="335" customWidth="1"/>
    <col min="7683" max="7683" width="70.85546875" style="335" customWidth="1"/>
    <col min="7684" max="7684" width="8.85546875" style="335" customWidth="1"/>
    <col min="7685" max="7685" width="15.140625" style="335" customWidth="1"/>
    <col min="7686" max="7686" width="14.5703125" style="335" customWidth="1"/>
    <col min="7687" max="7687" width="14.28515625" style="335" bestFit="1" customWidth="1"/>
    <col min="7688" max="7688" width="8" style="335" customWidth="1"/>
    <col min="7689" max="7689" width="16.5703125" style="335" bestFit="1" customWidth="1"/>
    <col min="7690" max="7690" width="14.42578125" style="335" customWidth="1"/>
    <col min="7691" max="7691" width="19" style="335" bestFit="1" customWidth="1"/>
    <col min="7692" max="7692" width="17" style="335" customWidth="1"/>
    <col min="7693" max="7693" width="16.42578125" style="335" bestFit="1" customWidth="1"/>
    <col min="7694" max="7936" width="9.140625" style="335"/>
    <col min="7937" max="7937" width="6.42578125" style="335" customWidth="1"/>
    <col min="7938" max="7938" width="13.28515625" style="335" customWidth="1"/>
    <col min="7939" max="7939" width="70.85546875" style="335" customWidth="1"/>
    <col min="7940" max="7940" width="8.85546875" style="335" customWidth="1"/>
    <col min="7941" max="7941" width="15.140625" style="335" customWidth="1"/>
    <col min="7942" max="7942" width="14.5703125" style="335" customWidth="1"/>
    <col min="7943" max="7943" width="14.28515625" style="335" bestFit="1" customWidth="1"/>
    <col min="7944" max="7944" width="8" style="335" customWidth="1"/>
    <col min="7945" max="7945" width="16.5703125" style="335" bestFit="1" customWidth="1"/>
    <col min="7946" max="7946" width="14.42578125" style="335" customWidth="1"/>
    <col min="7947" max="7947" width="19" style="335" bestFit="1" customWidth="1"/>
    <col min="7948" max="7948" width="17" style="335" customWidth="1"/>
    <col min="7949" max="7949" width="16.42578125" style="335" bestFit="1" customWidth="1"/>
    <col min="7950" max="8192" width="9.140625" style="335"/>
    <col min="8193" max="8193" width="6.42578125" style="335" customWidth="1"/>
    <col min="8194" max="8194" width="13.28515625" style="335" customWidth="1"/>
    <col min="8195" max="8195" width="70.85546875" style="335" customWidth="1"/>
    <col min="8196" max="8196" width="8.85546875" style="335" customWidth="1"/>
    <col min="8197" max="8197" width="15.140625" style="335" customWidth="1"/>
    <col min="8198" max="8198" width="14.5703125" style="335" customWidth="1"/>
    <col min="8199" max="8199" width="14.28515625" style="335" bestFit="1" customWidth="1"/>
    <col min="8200" max="8200" width="8" style="335" customWidth="1"/>
    <col min="8201" max="8201" width="16.5703125" style="335" bestFit="1" customWidth="1"/>
    <col min="8202" max="8202" width="14.42578125" style="335" customWidth="1"/>
    <col min="8203" max="8203" width="19" style="335" bestFit="1" customWidth="1"/>
    <col min="8204" max="8204" width="17" style="335" customWidth="1"/>
    <col min="8205" max="8205" width="16.42578125" style="335" bestFit="1" customWidth="1"/>
    <col min="8206" max="8448" width="9.140625" style="335"/>
    <col min="8449" max="8449" width="6.42578125" style="335" customWidth="1"/>
    <col min="8450" max="8450" width="13.28515625" style="335" customWidth="1"/>
    <col min="8451" max="8451" width="70.85546875" style="335" customWidth="1"/>
    <col min="8452" max="8452" width="8.85546875" style="335" customWidth="1"/>
    <col min="8453" max="8453" width="15.140625" style="335" customWidth="1"/>
    <col min="8454" max="8454" width="14.5703125" style="335" customWidth="1"/>
    <col min="8455" max="8455" width="14.28515625" style="335" bestFit="1" customWidth="1"/>
    <col min="8456" max="8456" width="8" style="335" customWidth="1"/>
    <col min="8457" max="8457" width="16.5703125" style="335" bestFit="1" customWidth="1"/>
    <col min="8458" max="8458" width="14.42578125" style="335" customWidth="1"/>
    <col min="8459" max="8459" width="19" style="335" bestFit="1" customWidth="1"/>
    <col min="8460" max="8460" width="17" style="335" customWidth="1"/>
    <col min="8461" max="8461" width="16.42578125" style="335" bestFit="1" customWidth="1"/>
    <col min="8462" max="8704" width="9.140625" style="335"/>
    <col min="8705" max="8705" width="6.42578125" style="335" customWidth="1"/>
    <col min="8706" max="8706" width="13.28515625" style="335" customWidth="1"/>
    <col min="8707" max="8707" width="70.85546875" style="335" customWidth="1"/>
    <col min="8708" max="8708" width="8.85546875" style="335" customWidth="1"/>
    <col min="8709" max="8709" width="15.140625" style="335" customWidth="1"/>
    <col min="8710" max="8710" width="14.5703125" style="335" customWidth="1"/>
    <col min="8711" max="8711" width="14.28515625" style="335" bestFit="1" customWidth="1"/>
    <col min="8712" max="8712" width="8" style="335" customWidth="1"/>
    <col min="8713" max="8713" width="16.5703125" style="335" bestFit="1" customWidth="1"/>
    <col min="8714" max="8714" width="14.42578125" style="335" customWidth="1"/>
    <col min="8715" max="8715" width="19" style="335" bestFit="1" customWidth="1"/>
    <col min="8716" max="8716" width="17" style="335" customWidth="1"/>
    <col min="8717" max="8717" width="16.42578125" style="335" bestFit="1" customWidth="1"/>
    <col min="8718" max="8960" width="9.140625" style="335"/>
    <col min="8961" max="8961" width="6.42578125" style="335" customWidth="1"/>
    <col min="8962" max="8962" width="13.28515625" style="335" customWidth="1"/>
    <col min="8963" max="8963" width="70.85546875" style="335" customWidth="1"/>
    <col min="8964" max="8964" width="8.85546875" style="335" customWidth="1"/>
    <col min="8965" max="8965" width="15.140625" style="335" customWidth="1"/>
    <col min="8966" max="8966" width="14.5703125" style="335" customWidth="1"/>
    <col min="8967" max="8967" width="14.28515625" style="335" bestFit="1" customWidth="1"/>
    <col min="8968" max="8968" width="8" style="335" customWidth="1"/>
    <col min="8969" max="8969" width="16.5703125" style="335" bestFit="1" customWidth="1"/>
    <col min="8970" max="8970" width="14.42578125" style="335" customWidth="1"/>
    <col min="8971" max="8971" width="19" style="335" bestFit="1" customWidth="1"/>
    <col min="8972" max="8972" width="17" style="335" customWidth="1"/>
    <col min="8973" max="8973" width="16.42578125" style="335" bestFit="1" customWidth="1"/>
    <col min="8974" max="9216" width="9.140625" style="335"/>
    <col min="9217" max="9217" width="6.42578125" style="335" customWidth="1"/>
    <col min="9218" max="9218" width="13.28515625" style="335" customWidth="1"/>
    <col min="9219" max="9219" width="70.85546875" style="335" customWidth="1"/>
    <col min="9220" max="9220" width="8.85546875" style="335" customWidth="1"/>
    <col min="9221" max="9221" width="15.140625" style="335" customWidth="1"/>
    <col min="9222" max="9222" width="14.5703125" style="335" customWidth="1"/>
    <col min="9223" max="9223" width="14.28515625" style="335" bestFit="1" customWidth="1"/>
    <col min="9224" max="9224" width="8" style="335" customWidth="1"/>
    <col min="9225" max="9225" width="16.5703125" style="335" bestFit="1" customWidth="1"/>
    <col min="9226" max="9226" width="14.42578125" style="335" customWidth="1"/>
    <col min="9227" max="9227" width="19" style="335" bestFit="1" customWidth="1"/>
    <col min="9228" max="9228" width="17" style="335" customWidth="1"/>
    <col min="9229" max="9229" width="16.42578125" style="335" bestFit="1" customWidth="1"/>
    <col min="9230" max="9472" width="9.140625" style="335"/>
    <col min="9473" max="9473" width="6.42578125" style="335" customWidth="1"/>
    <col min="9474" max="9474" width="13.28515625" style="335" customWidth="1"/>
    <col min="9475" max="9475" width="70.85546875" style="335" customWidth="1"/>
    <col min="9476" max="9476" width="8.85546875" style="335" customWidth="1"/>
    <col min="9477" max="9477" width="15.140625" style="335" customWidth="1"/>
    <col min="9478" max="9478" width="14.5703125" style="335" customWidth="1"/>
    <col min="9479" max="9479" width="14.28515625" style="335" bestFit="1" customWidth="1"/>
    <col min="9480" max="9480" width="8" style="335" customWidth="1"/>
    <col min="9481" max="9481" width="16.5703125" style="335" bestFit="1" customWidth="1"/>
    <col min="9482" max="9482" width="14.42578125" style="335" customWidth="1"/>
    <col min="9483" max="9483" width="19" style="335" bestFit="1" customWidth="1"/>
    <col min="9484" max="9484" width="17" style="335" customWidth="1"/>
    <col min="9485" max="9485" width="16.42578125" style="335" bestFit="1" customWidth="1"/>
    <col min="9486" max="9728" width="9.140625" style="335"/>
    <col min="9729" max="9729" width="6.42578125" style="335" customWidth="1"/>
    <col min="9730" max="9730" width="13.28515625" style="335" customWidth="1"/>
    <col min="9731" max="9731" width="70.85546875" style="335" customWidth="1"/>
    <col min="9732" max="9732" width="8.85546875" style="335" customWidth="1"/>
    <col min="9733" max="9733" width="15.140625" style="335" customWidth="1"/>
    <col min="9734" max="9734" width="14.5703125" style="335" customWidth="1"/>
    <col min="9735" max="9735" width="14.28515625" style="335" bestFit="1" customWidth="1"/>
    <col min="9736" max="9736" width="8" style="335" customWidth="1"/>
    <col min="9737" max="9737" width="16.5703125" style="335" bestFit="1" customWidth="1"/>
    <col min="9738" max="9738" width="14.42578125" style="335" customWidth="1"/>
    <col min="9739" max="9739" width="19" style="335" bestFit="1" customWidth="1"/>
    <col min="9740" max="9740" width="17" style="335" customWidth="1"/>
    <col min="9741" max="9741" width="16.42578125" style="335" bestFit="1" customWidth="1"/>
    <col min="9742" max="9984" width="9.140625" style="335"/>
    <col min="9985" max="9985" width="6.42578125" style="335" customWidth="1"/>
    <col min="9986" max="9986" width="13.28515625" style="335" customWidth="1"/>
    <col min="9987" max="9987" width="70.85546875" style="335" customWidth="1"/>
    <col min="9988" max="9988" width="8.85546875" style="335" customWidth="1"/>
    <col min="9989" max="9989" width="15.140625" style="335" customWidth="1"/>
    <col min="9990" max="9990" width="14.5703125" style="335" customWidth="1"/>
    <col min="9991" max="9991" width="14.28515625" style="335" bestFit="1" customWidth="1"/>
    <col min="9992" max="9992" width="8" style="335" customWidth="1"/>
    <col min="9993" max="9993" width="16.5703125" style="335" bestFit="1" customWidth="1"/>
    <col min="9994" max="9994" width="14.42578125" style="335" customWidth="1"/>
    <col min="9995" max="9995" width="19" style="335" bestFit="1" customWidth="1"/>
    <col min="9996" max="9996" width="17" style="335" customWidth="1"/>
    <col min="9997" max="9997" width="16.42578125" style="335" bestFit="1" customWidth="1"/>
    <col min="9998" max="10240" width="9.140625" style="335"/>
    <col min="10241" max="10241" width="6.42578125" style="335" customWidth="1"/>
    <col min="10242" max="10242" width="13.28515625" style="335" customWidth="1"/>
    <col min="10243" max="10243" width="70.85546875" style="335" customWidth="1"/>
    <col min="10244" max="10244" width="8.85546875" style="335" customWidth="1"/>
    <col min="10245" max="10245" width="15.140625" style="335" customWidth="1"/>
    <col min="10246" max="10246" width="14.5703125" style="335" customWidth="1"/>
    <col min="10247" max="10247" width="14.28515625" style="335" bestFit="1" customWidth="1"/>
    <col min="10248" max="10248" width="8" style="335" customWidth="1"/>
    <col min="10249" max="10249" width="16.5703125" style="335" bestFit="1" customWidth="1"/>
    <col min="10250" max="10250" width="14.42578125" style="335" customWidth="1"/>
    <col min="10251" max="10251" width="19" style="335" bestFit="1" customWidth="1"/>
    <col min="10252" max="10252" width="17" style="335" customWidth="1"/>
    <col min="10253" max="10253" width="16.42578125" style="335" bestFit="1" customWidth="1"/>
    <col min="10254" max="10496" width="9.140625" style="335"/>
    <col min="10497" max="10497" width="6.42578125" style="335" customWidth="1"/>
    <col min="10498" max="10498" width="13.28515625" style="335" customWidth="1"/>
    <col min="10499" max="10499" width="70.85546875" style="335" customWidth="1"/>
    <col min="10500" max="10500" width="8.85546875" style="335" customWidth="1"/>
    <col min="10501" max="10501" width="15.140625" style="335" customWidth="1"/>
    <col min="10502" max="10502" width="14.5703125" style="335" customWidth="1"/>
    <col min="10503" max="10503" width="14.28515625" style="335" bestFit="1" customWidth="1"/>
    <col min="10504" max="10504" width="8" style="335" customWidth="1"/>
    <col min="10505" max="10505" width="16.5703125" style="335" bestFit="1" customWidth="1"/>
    <col min="10506" max="10506" width="14.42578125" style="335" customWidth="1"/>
    <col min="10507" max="10507" width="19" style="335" bestFit="1" customWidth="1"/>
    <col min="10508" max="10508" width="17" style="335" customWidth="1"/>
    <col min="10509" max="10509" width="16.42578125" style="335" bestFit="1" customWidth="1"/>
    <col min="10510" max="10752" width="9.140625" style="335"/>
    <col min="10753" max="10753" width="6.42578125" style="335" customWidth="1"/>
    <col min="10754" max="10754" width="13.28515625" style="335" customWidth="1"/>
    <col min="10755" max="10755" width="70.85546875" style="335" customWidth="1"/>
    <col min="10756" max="10756" width="8.85546875" style="335" customWidth="1"/>
    <col min="10757" max="10757" width="15.140625" style="335" customWidth="1"/>
    <col min="10758" max="10758" width="14.5703125" style="335" customWidth="1"/>
    <col min="10759" max="10759" width="14.28515625" style="335" bestFit="1" customWidth="1"/>
    <col min="10760" max="10760" width="8" style="335" customWidth="1"/>
    <col min="10761" max="10761" width="16.5703125" style="335" bestFit="1" customWidth="1"/>
    <col min="10762" max="10762" width="14.42578125" style="335" customWidth="1"/>
    <col min="10763" max="10763" width="19" style="335" bestFit="1" customWidth="1"/>
    <col min="10764" max="10764" width="17" style="335" customWidth="1"/>
    <col min="10765" max="10765" width="16.42578125" style="335" bestFit="1" customWidth="1"/>
    <col min="10766" max="11008" width="9.140625" style="335"/>
    <col min="11009" max="11009" width="6.42578125" style="335" customWidth="1"/>
    <col min="11010" max="11010" width="13.28515625" style="335" customWidth="1"/>
    <col min="11011" max="11011" width="70.85546875" style="335" customWidth="1"/>
    <col min="11012" max="11012" width="8.85546875" style="335" customWidth="1"/>
    <col min="11013" max="11013" width="15.140625" style="335" customWidth="1"/>
    <col min="11014" max="11014" width="14.5703125" style="335" customWidth="1"/>
    <col min="11015" max="11015" width="14.28515625" style="335" bestFit="1" customWidth="1"/>
    <col min="11016" max="11016" width="8" style="335" customWidth="1"/>
    <col min="11017" max="11017" width="16.5703125" style="335" bestFit="1" customWidth="1"/>
    <col min="11018" max="11018" width="14.42578125" style="335" customWidth="1"/>
    <col min="11019" max="11019" width="19" style="335" bestFit="1" customWidth="1"/>
    <col min="11020" max="11020" width="17" style="335" customWidth="1"/>
    <col min="11021" max="11021" width="16.42578125" style="335" bestFit="1" customWidth="1"/>
    <col min="11022" max="11264" width="9.140625" style="335"/>
    <col min="11265" max="11265" width="6.42578125" style="335" customWidth="1"/>
    <col min="11266" max="11266" width="13.28515625" style="335" customWidth="1"/>
    <col min="11267" max="11267" width="70.85546875" style="335" customWidth="1"/>
    <col min="11268" max="11268" width="8.85546875" style="335" customWidth="1"/>
    <col min="11269" max="11269" width="15.140625" style="335" customWidth="1"/>
    <col min="11270" max="11270" width="14.5703125" style="335" customWidth="1"/>
    <col min="11271" max="11271" width="14.28515625" style="335" bestFit="1" customWidth="1"/>
    <col min="11272" max="11272" width="8" style="335" customWidth="1"/>
    <col min="11273" max="11273" width="16.5703125" style="335" bestFit="1" customWidth="1"/>
    <col min="11274" max="11274" width="14.42578125" style="335" customWidth="1"/>
    <col min="11275" max="11275" width="19" style="335" bestFit="1" customWidth="1"/>
    <col min="11276" max="11276" width="17" style="335" customWidth="1"/>
    <col min="11277" max="11277" width="16.42578125" style="335" bestFit="1" customWidth="1"/>
    <col min="11278" max="11520" width="9.140625" style="335"/>
    <col min="11521" max="11521" width="6.42578125" style="335" customWidth="1"/>
    <col min="11522" max="11522" width="13.28515625" style="335" customWidth="1"/>
    <col min="11523" max="11523" width="70.85546875" style="335" customWidth="1"/>
    <col min="11524" max="11524" width="8.85546875" style="335" customWidth="1"/>
    <col min="11525" max="11525" width="15.140625" style="335" customWidth="1"/>
    <col min="11526" max="11526" width="14.5703125" style="335" customWidth="1"/>
    <col min="11527" max="11527" width="14.28515625" style="335" bestFit="1" customWidth="1"/>
    <col min="11528" max="11528" width="8" style="335" customWidth="1"/>
    <col min="11529" max="11529" width="16.5703125" style="335" bestFit="1" customWidth="1"/>
    <col min="11530" max="11530" width="14.42578125" style="335" customWidth="1"/>
    <col min="11531" max="11531" width="19" style="335" bestFit="1" customWidth="1"/>
    <col min="11532" max="11532" width="17" style="335" customWidth="1"/>
    <col min="11533" max="11533" width="16.42578125" style="335" bestFit="1" customWidth="1"/>
    <col min="11534" max="11776" width="9.140625" style="335"/>
    <col min="11777" max="11777" width="6.42578125" style="335" customWidth="1"/>
    <col min="11778" max="11778" width="13.28515625" style="335" customWidth="1"/>
    <col min="11779" max="11779" width="70.85546875" style="335" customWidth="1"/>
    <col min="11780" max="11780" width="8.85546875" style="335" customWidth="1"/>
    <col min="11781" max="11781" width="15.140625" style="335" customWidth="1"/>
    <col min="11782" max="11782" width="14.5703125" style="335" customWidth="1"/>
    <col min="11783" max="11783" width="14.28515625" style="335" bestFit="1" customWidth="1"/>
    <col min="11784" max="11784" width="8" style="335" customWidth="1"/>
    <col min="11785" max="11785" width="16.5703125" style="335" bestFit="1" customWidth="1"/>
    <col min="11786" max="11786" width="14.42578125" style="335" customWidth="1"/>
    <col min="11787" max="11787" width="19" style="335" bestFit="1" customWidth="1"/>
    <col min="11788" max="11788" width="17" style="335" customWidth="1"/>
    <col min="11789" max="11789" width="16.42578125" style="335" bestFit="1" customWidth="1"/>
    <col min="11790" max="12032" width="9.140625" style="335"/>
    <col min="12033" max="12033" width="6.42578125" style="335" customWidth="1"/>
    <col min="12034" max="12034" width="13.28515625" style="335" customWidth="1"/>
    <col min="12035" max="12035" width="70.85546875" style="335" customWidth="1"/>
    <col min="12036" max="12036" width="8.85546875" style="335" customWidth="1"/>
    <col min="12037" max="12037" width="15.140625" style="335" customWidth="1"/>
    <col min="12038" max="12038" width="14.5703125" style="335" customWidth="1"/>
    <col min="12039" max="12039" width="14.28515625" style="335" bestFit="1" customWidth="1"/>
    <col min="12040" max="12040" width="8" style="335" customWidth="1"/>
    <col min="12041" max="12041" width="16.5703125" style="335" bestFit="1" customWidth="1"/>
    <col min="12042" max="12042" width="14.42578125" style="335" customWidth="1"/>
    <col min="12043" max="12043" width="19" style="335" bestFit="1" customWidth="1"/>
    <col min="12044" max="12044" width="17" style="335" customWidth="1"/>
    <col min="12045" max="12045" width="16.42578125" style="335" bestFit="1" customWidth="1"/>
    <col min="12046" max="12288" width="9.140625" style="335"/>
    <col min="12289" max="12289" width="6.42578125" style="335" customWidth="1"/>
    <col min="12290" max="12290" width="13.28515625" style="335" customWidth="1"/>
    <col min="12291" max="12291" width="70.85546875" style="335" customWidth="1"/>
    <col min="12292" max="12292" width="8.85546875" style="335" customWidth="1"/>
    <col min="12293" max="12293" width="15.140625" style="335" customWidth="1"/>
    <col min="12294" max="12294" width="14.5703125" style="335" customWidth="1"/>
    <col min="12295" max="12295" width="14.28515625" style="335" bestFit="1" customWidth="1"/>
    <col min="12296" max="12296" width="8" style="335" customWidth="1"/>
    <col min="12297" max="12297" width="16.5703125" style="335" bestFit="1" customWidth="1"/>
    <col min="12298" max="12298" width="14.42578125" style="335" customWidth="1"/>
    <col min="12299" max="12299" width="19" style="335" bestFit="1" customWidth="1"/>
    <col min="12300" max="12300" width="17" style="335" customWidth="1"/>
    <col min="12301" max="12301" width="16.42578125" style="335" bestFit="1" customWidth="1"/>
    <col min="12302" max="12544" width="9.140625" style="335"/>
    <col min="12545" max="12545" width="6.42578125" style="335" customWidth="1"/>
    <col min="12546" max="12546" width="13.28515625" style="335" customWidth="1"/>
    <col min="12547" max="12547" width="70.85546875" style="335" customWidth="1"/>
    <col min="12548" max="12548" width="8.85546875" style="335" customWidth="1"/>
    <col min="12549" max="12549" width="15.140625" style="335" customWidth="1"/>
    <col min="12550" max="12550" width="14.5703125" style="335" customWidth="1"/>
    <col min="12551" max="12551" width="14.28515625" style="335" bestFit="1" customWidth="1"/>
    <col min="12552" max="12552" width="8" style="335" customWidth="1"/>
    <col min="12553" max="12553" width="16.5703125" style="335" bestFit="1" customWidth="1"/>
    <col min="12554" max="12554" width="14.42578125" style="335" customWidth="1"/>
    <col min="12555" max="12555" width="19" style="335" bestFit="1" customWidth="1"/>
    <col min="12556" max="12556" width="17" style="335" customWidth="1"/>
    <col min="12557" max="12557" width="16.42578125" style="335" bestFit="1" customWidth="1"/>
    <col min="12558" max="12800" width="9.140625" style="335"/>
    <col min="12801" max="12801" width="6.42578125" style="335" customWidth="1"/>
    <col min="12802" max="12802" width="13.28515625" style="335" customWidth="1"/>
    <col min="12803" max="12803" width="70.85546875" style="335" customWidth="1"/>
    <col min="12804" max="12804" width="8.85546875" style="335" customWidth="1"/>
    <col min="12805" max="12805" width="15.140625" style="335" customWidth="1"/>
    <col min="12806" max="12806" width="14.5703125" style="335" customWidth="1"/>
    <col min="12807" max="12807" width="14.28515625" style="335" bestFit="1" customWidth="1"/>
    <col min="12808" max="12808" width="8" style="335" customWidth="1"/>
    <col min="12809" max="12809" width="16.5703125" style="335" bestFit="1" customWidth="1"/>
    <col min="12810" max="12810" width="14.42578125" style="335" customWidth="1"/>
    <col min="12811" max="12811" width="19" style="335" bestFit="1" customWidth="1"/>
    <col min="12812" max="12812" width="17" style="335" customWidth="1"/>
    <col min="12813" max="12813" width="16.42578125" style="335" bestFit="1" customWidth="1"/>
    <col min="12814" max="13056" width="9.140625" style="335"/>
    <col min="13057" max="13057" width="6.42578125" style="335" customWidth="1"/>
    <col min="13058" max="13058" width="13.28515625" style="335" customWidth="1"/>
    <col min="13059" max="13059" width="70.85546875" style="335" customWidth="1"/>
    <col min="13060" max="13060" width="8.85546875" style="335" customWidth="1"/>
    <col min="13061" max="13061" width="15.140625" style="335" customWidth="1"/>
    <col min="13062" max="13062" width="14.5703125" style="335" customWidth="1"/>
    <col min="13063" max="13063" width="14.28515625" style="335" bestFit="1" customWidth="1"/>
    <col min="13064" max="13064" width="8" style="335" customWidth="1"/>
    <col min="13065" max="13065" width="16.5703125" style="335" bestFit="1" customWidth="1"/>
    <col min="13066" max="13066" width="14.42578125" style="335" customWidth="1"/>
    <col min="13067" max="13067" width="19" style="335" bestFit="1" customWidth="1"/>
    <col min="13068" max="13068" width="17" style="335" customWidth="1"/>
    <col min="13069" max="13069" width="16.42578125" style="335" bestFit="1" customWidth="1"/>
    <col min="13070" max="13312" width="9.140625" style="335"/>
    <col min="13313" max="13313" width="6.42578125" style="335" customWidth="1"/>
    <col min="13314" max="13314" width="13.28515625" style="335" customWidth="1"/>
    <col min="13315" max="13315" width="70.85546875" style="335" customWidth="1"/>
    <col min="13316" max="13316" width="8.85546875" style="335" customWidth="1"/>
    <col min="13317" max="13317" width="15.140625" style="335" customWidth="1"/>
    <col min="13318" max="13318" width="14.5703125" style="335" customWidth="1"/>
    <col min="13319" max="13319" width="14.28515625" style="335" bestFit="1" customWidth="1"/>
    <col min="13320" max="13320" width="8" style="335" customWidth="1"/>
    <col min="13321" max="13321" width="16.5703125" style="335" bestFit="1" customWidth="1"/>
    <col min="13322" max="13322" width="14.42578125" style="335" customWidth="1"/>
    <col min="13323" max="13323" width="19" style="335" bestFit="1" customWidth="1"/>
    <col min="13324" max="13324" width="17" style="335" customWidth="1"/>
    <col min="13325" max="13325" width="16.42578125" style="335" bestFit="1" customWidth="1"/>
    <col min="13326" max="13568" width="9.140625" style="335"/>
    <col min="13569" max="13569" width="6.42578125" style="335" customWidth="1"/>
    <col min="13570" max="13570" width="13.28515625" style="335" customWidth="1"/>
    <col min="13571" max="13571" width="70.85546875" style="335" customWidth="1"/>
    <col min="13572" max="13572" width="8.85546875" style="335" customWidth="1"/>
    <col min="13573" max="13573" width="15.140625" style="335" customWidth="1"/>
    <col min="13574" max="13574" width="14.5703125" style="335" customWidth="1"/>
    <col min="13575" max="13575" width="14.28515625" style="335" bestFit="1" customWidth="1"/>
    <col min="13576" max="13576" width="8" style="335" customWidth="1"/>
    <col min="13577" max="13577" width="16.5703125" style="335" bestFit="1" customWidth="1"/>
    <col min="13578" max="13578" width="14.42578125" style="335" customWidth="1"/>
    <col min="13579" max="13579" width="19" style="335" bestFit="1" customWidth="1"/>
    <col min="13580" max="13580" width="17" style="335" customWidth="1"/>
    <col min="13581" max="13581" width="16.42578125" style="335" bestFit="1" customWidth="1"/>
    <col min="13582" max="13824" width="9.140625" style="335"/>
    <col min="13825" max="13825" width="6.42578125" style="335" customWidth="1"/>
    <col min="13826" max="13826" width="13.28515625" style="335" customWidth="1"/>
    <col min="13827" max="13827" width="70.85546875" style="335" customWidth="1"/>
    <col min="13828" max="13828" width="8.85546875" style="335" customWidth="1"/>
    <col min="13829" max="13829" width="15.140625" style="335" customWidth="1"/>
    <col min="13830" max="13830" width="14.5703125" style="335" customWidth="1"/>
    <col min="13831" max="13831" width="14.28515625" style="335" bestFit="1" customWidth="1"/>
    <col min="13832" max="13832" width="8" style="335" customWidth="1"/>
    <col min="13833" max="13833" width="16.5703125" style="335" bestFit="1" customWidth="1"/>
    <col min="13834" max="13834" width="14.42578125" style="335" customWidth="1"/>
    <col min="13835" max="13835" width="19" style="335" bestFit="1" customWidth="1"/>
    <col min="13836" max="13836" width="17" style="335" customWidth="1"/>
    <col min="13837" max="13837" width="16.42578125" style="335" bestFit="1" customWidth="1"/>
    <col min="13838" max="14080" width="9.140625" style="335"/>
    <col min="14081" max="14081" width="6.42578125" style="335" customWidth="1"/>
    <col min="14082" max="14082" width="13.28515625" style="335" customWidth="1"/>
    <col min="14083" max="14083" width="70.85546875" style="335" customWidth="1"/>
    <col min="14084" max="14084" width="8.85546875" style="335" customWidth="1"/>
    <col min="14085" max="14085" width="15.140625" style="335" customWidth="1"/>
    <col min="14086" max="14086" width="14.5703125" style="335" customWidth="1"/>
    <col min="14087" max="14087" width="14.28515625" style="335" bestFit="1" customWidth="1"/>
    <col min="14088" max="14088" width="8" style="335" customWidth="1"/>
    <col min="14089" max="14089" width="16.5703125" style="335" bestFit="1" customWidth="1"/>
    <col min="14090" max="14090" width="14.42578125" style="335" customWidth="1"/>
    <col min="14091" max="14091" width="19" style="335" bestFit="1" customWidth="1"/>
    <col min="14092" max="14092" width="17" style="335" customWidth="1"/>
    <col min="14093" max="14093" width="16.42578125" style="335" bestFit="1" customWidth="1"/>
    <col min="14094" max="14336" width="9.140625" style="335"/>
    <col min="14337" max="14337" width="6.42578125" style="335" customWidth="1"/>
    <col min="14338" max="14338" width="13.28515625" style="335" customWidth="1"/>
    <col min="14339" max="14339" width="70.85546875" style="335" customWidth="1"/>
    <col min="14340" max="14340" width="8.85546875" style="335" customWidth="1"/>
    <col min="14341" max="14341" width="15.140625" style="335" customWidth="1"/>
    <col min="14342" max="14342" width="14.5703125" style="335" customWidth="1"/>
    <col min="14343" max="14343" width="14.28515625" style="335" bestFit="1" customWidth="1"/>
    <col min="14344" max="14344" width="8" style="335" customWidth="1"/>
    <col min="14345" max="14345" width="16.5703125" style="335" bestFit="1" customWidth="1"/>
    <col min="14346" max="14346" width="14.42578125" style="335" customWidth="1"/>
    <col min="14347" max="14347" width="19" style="335" bestFit="1" customWidth="1"/>
    <col min="14348" max="14348" width="17" style="335" customWidth="1"/>
    <col min="14349" max="14349" width="16.42578125" style="335" bestFit="1" customWidth="1"/>
    <col min="14350" max="14592" width="9.140625" style="335"/>
    <col min="14593" max="14593" width="6.42578125" style="335" customWidth="1"/>
    <col min="14594" max="14594" width="13.28515625" style="335" customWidth="1"/>
    <col min="14595" max="14595" width="70.85546875" style="335" customWidth="1"/>
    <col min="14596" max="14596" width="8.85546875" style="335" customWidth="1"/>
    <col min="14597" max="14597" width="15.140625" style="335" customWidth="1"/>
    <col min="14598" max="14598" width="14.5703125" style="335" customWidth="1"/>
    <col min="14599" max="14599" width="14.28515625" style="335" bestFit="1" customWidth="1"/>
    <col min="14600" max="14600" width="8" style="335" customWidth="1"/>
    <col min="14601" max="14601" width="16.5703125" style="335" bestFit="1" customWidth="1"/>
    <col min="14602" max="14602" width="14.42578125" style="335" customWidth="1"/>
    <col min="14603" max="14603" width="19" style="335" bestFit="1" customWidth="1"/>
    <col min="14604" max="14604" width="17" style="335" customWidth="1"/>
    <col min="14605" max="14605" width="16.42578125" style="335" bestFit="1" customWidth="1"/>
    <col min="14606" max="14848" width="9.140625" style="335"/>
    <col min="14849" max="14849" width="6.42578125" style="335" customWidth="1"/>
    <col min="14850" max="14850" width="13.28515625" style="335" customWidth="1"/>
    <col min="14851" max="14851" width="70.85546875" style="335" customWidth="1"/>
    <col min="14852" max="14852" width="8.85546875" style="335" customWidth="1"/>
    <col min="14853" max="14853" width="15.140625" style="335" customWidth="1"/>
    <col min="14854" max="14854" width="14.5703125" style="335" customWidth="1"/>
    <col min="14855" max="14855" width="14.28515625" style="335" bestFit="1" customWidth="1"/>
    <col min="14856" max="14856" width="8" style="335" customWidth="1"/>
    <col min="14857" max="14857" width="16.5703125" style="335" bestFit="1" customWidth="1"/>
    <col min="14858" max="14858" width="14.42578125" style="335" customWidth="1"/>
    <col min="14859" max="14859" width="19" style="335" bestFit="1" customWidth="1"/>
    <col min="14860" max="14860" width="17" style="335" customWidth="1"/>
    <col min="14861" max="14861" width="16.42578125" style="335" bestFit="1" customWidth="1"/>
    <col min="14862" max="15104" width="9.140625" style="335"/>
    <col min="15105" max="15105" width="6.42578125" style="335" customWidth="1"/>
    <col min="15106" max="15106" width="13.28515625" style="335" customWidth="1"/>
    <col min="15107" max="15107" width="70.85546875" style="335" customWidth="1"/>
    <col min="15108" max="15108" width="8.85546875" style="335" customWidth="1"/>
    <col min="15109" max="15109" width="15.140625" style="335" customWidth="1"/>
    <col min="15110" max="15110" width="14.5703125" style="335" customWidth="1"/>
    <col min="15111" max="15111" width="14.28515625" style="335" bestFit="1" customWidth="1"/>
    <col min="15112" max="15112" width="8" style="335" customWidth="1"/>
    <col min="15113" max="15113" width="16.5703125" style="335" bestFit="1" customWidth="1"/>
    <col min="15114" max="15114" width="14.42578125" style="335" customWidth="1"/>
    <col min="15115" max="15115" width="19" style="335" bestFit="1" customWidth="1"/>
    <col min="15116" max="15116" width="17" style="335" customWidth="1"/>
    <col min="15117" max="15117" width="16.42578125" style="335" bestFit="1" customWidth="1"/>
    <col min="15118" max="15360" width="9.140625" style="335"/>
    <col min="15361" max="15361" width="6.42578125" style="335" customWidth="1"/>
    <col min="15362" max="15362" width="13.28515625" style="335" customWidth="1"/>
    <col min="15363" max="15363" width="70.85546875" style="335" customWidth="1"/>
    <col min="15364" max="15364" width="8.85546875" style="335" customWidth="1"/>
    <col min="15365" max="15365" width="15.140625" style="335" customWidth="1"/>
    <col min="15366" max="15366" width="14.5703125" style="335" customWidth="1"/>
    <col min="15367" max="15367" width="14.28515625" style="335" bestFit="1" customWidth="1"/>
    <col min="15368" max="15368" width="8" style="335" customWidth="1"/>
    <col min="15369" max="15369" width="16.5703125" style="335" bestFit="1" customWidth="1"/>
    <col min="15370" max="15370" width="14.42578125" style="335" customWidth="1"/>
    <col min="15371" max="15371" width="19" style="335" bestFit="1" customWidth="1"/>
    <col min="15372" max="15372" width="17" style="335" customWidth="1"/>
    <col min="15373" max="15373" width="16.42578125" style="335" bestFit="1" customWidth="1"/>
    <col min="15374" max="15616" width="9.140625" style="335"/>
    <col min="15617" max="15617" width="6.42578125" style="335" customWidth="1"/>
    <col min="15618" max="15618" width="13.28515625" style="335" customWidth="1"/>
    <col min="15619" max="15619" width="70.85546875" style="335" customWidth="1"/>
    <col min="15620" max="15620" width="8.85546875" style="335" customWidth="1"/>
    <col min="15621" max="15621" width="15.140625" style="335" customWidth="1"/>
    <col min="15622" max="15622" width="14.5703125" style="335" customWidth="1"/>
    <col min="15623" max="15623" width="14.28515625" style="335" bestFit="1" customWidth="1"/>
    <col min="15624" max="15624" width="8" style="335" customWidth="1"/>
    <col min="15625" max="15625" width="16.5703125" style="335" bestFit="1" customWidth="1"/>
    <col min="15626" max="15626" width="14.42578125" style="335" customWidth="1"/>
    <col min="15627" max="15627" width="19" style="335" bestFit="1" customWidth="1"/>
    <col min="15628" max="15628" width="17" style="335" customWidth="1"/>
    <col min="15629" max="15629" width="16.42578125" style="335" bestFit="1" customWidth="1"/>
    <col min="15630" max="15872" width="9.140625" style="335"/>
    <col min="15873" max="15873" width="6.42578125" style="335" customWidth="1"/>
    <col min="15874" max="15874" width="13.28515625" style="335" customWidth="1"/>
    <col min="15875" max="15875" width="70.85546875" style="335" customWidth="1"/>
    <col min="15876" max="15876" width="8.85546875" style="335" customWidth="1"/>
    <col min="15877" max="15877" width="15.140625" style="335" customWidth="1"/>
    <col min="15878" max="15878" width="14.5703125" style="335" customWidth="1"/>
    <col min="15879" max="15879" width="14.28515625" style="335" bestFit="1" customWidth="1"/>
    <col min="15880" max="15880" width="8" style="335" customWidth="1"/>
    <col min="15881" max="15881" width="16.5703125" style="335" bestFit="1" customWidth="1"/>
    <col min="15882" max="15882" width="14.42578125" style="335" customWidth="1"/>
    <col min="15883" max="15883" width="19" style="335" bestFit="1" customWidth="1"/>
    <col min="15884" max="15884" width="17" style="335" customWidth="1"/>
    <col min="15885" max="15885" width="16.42578125" style="335" bestFit="1" customWidth="1"/>
    <col min="15886" max="16128" width="9.140625" style="335"/>
    <col min="16129" max="16129" width="6.42578125" style="335" customWidth="1"/>
    <col min="16130" max="16130" width="13.28515625" style="335" customWidth="1"/>
    <col min="16131" max="16131" width="70.85546875" style="335" customWidth="1"/>
    <col min="16132" max="16132" width="8.85546875" style="335" customWidth="1"/>
    <col min="16133" max="16133" width="15.140625" style="335" customWidth="1"/>
    <col min="16134" max="16134" width="14.5703125" style="335" customWidth="1"/>
    <col min="16135" max="16135" width="14.28515625" style="335" bestFit="1" customWidth="1"/>
    <col min="16136" max="16136" width="8" style="335" customWidth="1"/>
    <col min="16137" max="16137" width="16.5703125" style="335" bestFit="1" customWidth="1"/>
    <col min="16138" max="16138" width="14.42578125" style="335" customWidth="1"/>
    <col min="16139" max="16139" width="19" style="335" bestFit="1" customWidth="1"/>
    <col min="16140" max="16140" width="17" style="335" customWidth="1"/>
    <col min="16141" max="16141" width="16.42578125" style="335" bestFit="1" customWidth="1"/>
    <col min="16142" max="16384" width="9.140625" style="335"/>
  </cols>
  <sheetData>
    <row r="1" spans="1:11" ht="75" customHeight="1">
      <c r="A1" s="1414" t="s">
        <v>1475</v>
      </c>
      <c r="B1" s="1414"/>
      <c r="C1" s="1414"/>
      <c r="D1" s="1414"/>
      <c r="E1" s="1414"/>
      <c r="F1" s="1414"/>
      <c r="G1" s="1414"/>
      <c r="H1" s="1414"/>
      <c r="I1" s="1414"/>
    </row>
    <row r="2" spans="1:11" ht="25.5" customHeight="1">
      <c r="A2" s="1415" t="s">
        <v>1</v>
      </c>
      <c r="B2" s="1416"/>
      <c r="C2" s="1416"/>
      <c r="D2" s="1416"/>
      <c r="E2" s="1416"/>
      <c r="F2" s="1416"/>
      <c r="G2" s="1416"/>
      <c r="H2" s="1416"/>
      <c r="I2" s="1417"/>
    </row>
    <row r="3" spans="1:11" ht="16.5">
      <c r="A3" s="1414" t="s">
        <v>1476</v>
      </c>
      <c r="B3" s="1414"/>
      <c r="C3" s="1414"/>
      <c r="D3" s="1414"/>
      <c r="E3" s="1414"/>
      <c r="F3" s="1414"/>
      <c r="G3" s="1414"/>
      <c r="H3" s="1414"/>
      <c r="I3" s="1414"/>
    </row>
    <row r="4" spans="1:11" ht="23.25">
      <c r="A4" s="1418" t="s">
        <v>809</v>
      </c>
      <c r="B4" s="1418"/>
      <c r="C4" s="1418"/>
      <c r="D4" s="1418"/>
      <c r="E4" s="1418"/>
      <c r="F4" s="1418"/>
      <c r="G4" s="1418"/>
      <c r="H4" s="1418"/>
      <c r="I4" s="1418"/>
    </row>
    <row r="5" spans="1:11" s="338" customFormat="1" ht="51" customHeight="1">
      <c r="A5" s="336" t="s">
        <v>810</v>
      </c>
      <c r="B5" s="1148" t="s">
        <v>737</v>
      </c>
      <c r="C5" s="336" t="s">
        <v>811</v>
      </c>
      <c r="D5" s="336" t="s">
        <v>812</v>
      </c>
      <c r="E5" s="336" t="s">
        <v>6</v>
      </c>
      <c r="F5" s="336" t="s">
        <v>813</v>
      </c>
      <c r="G5" s="1149" t="s">
        <v>814</v>
      </c>
      <c r="H5" s="336" t="s">
        <v>742</v>
      </c>
      <c r="I5" s="337" t="s">
        <v>815</v>
      </c>
    </row>
    <row r="6" spans="1:11" s="342" customFormat="1">
      <c r="A6" s="37">
        <v>1</v>
      </c>
      <c r="B6" s="345">
        <v>2</v>
      </c>
      <c r="C6" s="339" t="s">
        <v>1415</v>
      </c>
      <c r="D6" s="218" t="s">
        <v>610</v>
      </c>
      <c r="E6" s="218" t="s">
        <v>13</v>
      </c>
      <c r="F6" s="218" t="s">
        <v>14</v>
      </c>
      <c r="G6" s="343">
        <v>5805.84</v>
      </c>
      <c r="H6" s="37" t="s">
        <v>15</v>
      </c>
      <c r="I6" s="219">
        <f t="shared" ref="I6:I69" si="0">B6*G6</f>
        <v>11611.68</v>
      </c>
      <c r="J6" s="340">
        <v>11611.68</v>
      </c>
      <c r="K6" s="340">
        <f>J6-I6</f>
        <v>0</v>
      </c>
    </row>
    <row r="7" spans="1:11" s="342" customFormat="1" ht="48">
      <c r="A7" s="37">
        <f>A6+1</f>
        <v>2</v>
      </c>
      <c r="B7" s="345">
        <v>2</v>
      </c>
      <c r="C7" s="339" t="s">
        <v>821</v>
      </c>
      <c r="D7" s="218" t="s">
        <v>610</v>
      </c>
      <c r="E7" s="218" t="s">
        <v>13</v>
      </c>
      <c r="F7" s="218" t="s">
        <v>18</v>
      </c>
      <c r="G7" s="343">
        <v>21945</v>
      </c>
      <c r="H7" s="37" t="s">
        <v>15</v>
      </c>
      <c r="I7" s="219">
        <f t="shared" si="0"/>
        <v>43890</v>
      </c>
      <c r="J7" s="340">
        <v>43890</v>
      </c>
      <c r="K7" s="340">
        <f t="shared" ref="K7:K70" si="1">J7-I7</f>
        <v>0</v>
      </c>
    </row>
    <row r="8" spans="1:11" s="342" customFormat="1">
      <c r="A8" s="37">
        <f t="shared" ref="A8:A71" si="2">A7+1</f>
        <v>3</v>
      </c>
      <c r="B8" s="345">
        <v>2</v>
      </c>
      <c r="C8" s="339" t="s">
        <v>1416</v>
      </c>
      <c r="D8" s="218" t="s">
        <v>610</v>
      </c>
      <c r="E8" s="218" t="s">
        <v>13</v>
      </c>
      <c r="F8" s="218" t="s">
        <v>20</v>
      </c>
      <c r="G8" s="343">
        <v>5805.84</v>
      </c>
      <c r="H8" s="37" t="s">
        <v>15</v>
      </c>
      <c r="I8" s="219">
        <f t="shared" si="0"/>
        <v>11611.68</v>
      </c>
      <c r="J8" s="340">
        <v>11611.68</v>
      </c>
      <c r="K8" s="340">
        <f t="shared" si="1"/>
        <v>0</v>
      </c>
    </row>
    <row r="9" spans="1:11" s="342" customFormat="1" ht="16.5">
      <c r="A9" s="37">
        <f t="shared" si="2"/>
        <v>4</v>
      </c>
      <c r="B9" s="345">
        <v>2</v>
      </c>
      <c r="C9" s="339" t="s">
        <v>613</v>
      </c>
      <c r="D9" s="218" t="s">
        <v>610</v>
      </c>
      <c r="E9" s="218" t="s">
        <v>13</v>
      </c>
      <c r="F9" s="218" t="s">
        <v>21</v>
      </c>
      <c r="G9" s="343">
        <v>49480.2</v>
      </c>
      <c r="H9" s="37" t="s">
        <v>15</v>
      </c>
      <c r="I9" s="219">
        <f t="shared" si="0"/>
        <v>98960.4</v>
      </c>
      <c r="J9" s="340">
        <v>98960.4</v>
      </c>
      <c r="K9" s="340">
        <f t="shared" si="1"/>
        <v>0</v>
      </c>
    </row>
    <row r="10" spans="1:11" s="342" customFormat="1">
      <c r="A10" s="37">
        <f t="shared" si="2"/>
        <v>5</v>
      </c>
      <c r="B10" s="345">
        <v>1</v>
      </c>
      <c r="C10" s="339" t="s">
        <v>1417</v>
      </c>
      <c r="D10" s="218" t="s">
        <v>610</v>
      </c>
      <c r="E10" s="218" t="s">
        <v>13</v>
      </c>
      <c r="F10" s="37" t="s">
        <v>23</v>
      </c>
      <c r="G10" s="219">
        <v>350</v>
      </c>
      <c r="H10" s="37" t="s">
        <v>15</v>
      </c>
      <c r="I10" s="219">
        <f t="shared" si="0"/>
        <v>350</v>
      </c>
      <c r="J10" s="341">
        <v>350</v>
      </c>
      <c r="K10" s="340">
        <f t="shared" si="1"/>
        <v>0</v>
      </c>
    </row>
    <row r="11" spans="1:11" s="342" customFormat="1" ht="79.5">
      <c r="A11" s="37">
        <f t="shared" si="2"/>
        <v>6</v>
      </c>
      <c r="B11" s="345">
        <v>1</v>
      </c>
      <c r="C11" s="339" t="s">
        <v>614</v>
      </c>
      <c r="D11" s="218" t="s">
        <v>610</v>
      </c>
      <c r="E11" s="218" t="s">
        <v>13</v>
      </c>
      <c r="F11" s="218" t="s">
        <v>24</v>
      </c>
      <c r="G11" s="343">
        <v>3299.7</v>
      </c>
      <c r="H11" s="37" t="s">
        <v>15</v>
      </c>
      <c r="I11" s="219">
        <f t="shared" si="0"/>
        <v>3299.7</v>
      </c>
      <c r="J11" s="340">
        <v>3299.7</v>
      </c>
      <c r="K11" s="340">
        <f t="shared" si="1"/>
        <v>0</v>
      </c>
    </row>
    <row r="12" spans="1:11" s="342" customFormat="1">
      <c r="A12" s="37">
        <f t="shared" si="2"/>
        <v>7</v>
      </c>
      <c r="B12" s="345">
        <v>1</v>
      </c>
      <c r="C12" s="339" t="s">
        <v>873</v>
      </c>
      <c r="D12" s="218" t="s">
        <v>610</v>
      </c>
      <c r="E12" s="218" t="s">
        <v>13</v>
      </c>
      <c r="F12" s="218" t="s">
        <v>26</v>
      </c>
      <c r="G12" s="219">
        <v>280</v>
      </c>
      <c r="H12" s="37" t="s">
        <v>15</v>
      </c>
      <c r="I12" s="219">
        <f t="shared" si="0"/>
        <v>280</v>
      </c>
      <c r="J12" s="341">
        <v>280</v>
      </c>
      <c r="K12" s="340">
        <f t="shared" si="1"/>
        <v>0</v>
      </c>
    </row>
    <row r="13" spans="1:11" s="342" customFormat="1" ht="33">
      <c r="A13" s="37">
        <f t="shared" si="2"/>
        <v>8</v>
      </c>
      <c r="B13" s="345">
        <v>1</v>
      </c>
      <c r="C13" s="339" t="s">
        <v>615</v>
      </c>
      <c r="D13" s="218" t="s">
        <v>610</v>
      </c>
      <c r="E13" s="218" t="s">
        <v>13</v>
      </c>
      <c r="F13" s="218" t="s">
        <v>27</v>
      </c>
      <c r="G13" s="343">
        <v>25967.57</v>
      </c>
      <c r="H13" s="37" t="s">
        <v>15</v>
      </c>
      <c r="I13" s="219">
        <f t="shared" si="0"/>
        <v>25967.57</v>
      </c>
      <c r="J13" s="340">
        <v>25967.57</v>
      </c>
      <c r="K13" s="340">
        <f t="shared" si="1"/>
        <v>0</v>
      </c>
    </row>
    <row r="14" spans="1:11" s="342" customFormat="1" ht="31.5">
      <c r="A14" s="37">
        <f t="shared" si="2"/>
        <v>9</v>
      </c>
      <c r="B14" s="261">
        <v>1</v>
      </c>
      <c r="C14" s="339" t="s">
        <v>28</v>
      </c>
      <c r="D14" s="218" t="s">
        <v>610</v>
      </c>
      <c r="E14" s="218" t="s">
        <v>13</v>
      </c>
      <c r="F14" s="218" t="s">
        <v>29</v>
      </c>
      <c r="G14" s="343">
        <v>1650</v>
      </c>
      <c r="H14" s="37" t="s">
        <v>15</v>
      </c>
      <c r="I14" s="219">
        <f t="shared" si="0"/>
        <v>1650</v>
      </c>
      <c r="J14" s="340">
        <v>1650</v>
      </c>
      <c r="K14" s="340">
        <f t="shared" si="1"/>
        <v>0</v>
      </c>
    </row>
    <row r="15" spans="1:11" s="342" customFormat="1">
      <c r="A15" s="37">
        <f t="shared" si="2"/>
        <v>10</v>
      </c>
      <c r="B15" s="345">
        <v>16</v>
      </c>
      <c r="C15" s="339" t="s">
        <v>30</v>
      </c>
      <c r="D15" s="218" t="s">
        <v>610</v>
      </c>
      <c r="E15" s="218" t="s">
        <v>13</v>
      </c>
      <c r="F15" s="218" t="s">
        <v>31</v>
      </c>
      <c r="G15" s="343">
        <v>1024</v>
      </c>
      <c r="H15" s="218" t="s">
        <v>15</v>
      </c>
      <c r="I15" s="219">
        <f t="shared" si="0"/>
        <v>16384</v>
      </c>
      <c r="J15" s="340">
        <v>16384</v>
      </c>
      <c r="K15" s="340">
        <f t="shared" si="1"/>
        <v>0</v>
      </c>
    </row>
    <row r="16" spans="1:11" s="342" customFormat="1" ht="79.5">
      <c r="A16" s="37">
        <f t="shared" si="2"/>
        <v>11</v>
      </c>
      <c r="B16" s="345">
        <v>8</v>
      </c>
      <c r="C16" s="339" t="s">
        <v>614</v>
      </c>
      <c r="D16" s="218" t="s">
        <v>610</v>
      </c>
      <c r="E16" s="218" t="s">
        <v>13</v>
      </c>
      <c r="F16" s="218" t="s">
        <v>24</v>
      </c>
      <c r="G16" s="343">
        <v>3299.7</v>
      </c>
      <c r="H16" s="37" t="s">
        <v>15</v>
      </c>
      <c r="I16" s="219">
        <f t="shared" si="0"/>
        <v>26397.599999999999</v>
      </c>
      <c r="J16" s="340">
        <v>26397.599999999999</v>
      </c>
      <c r="K16" s="340">
        <f t="shared" si="1"/>
        <v>0</v>
      </c>
    </row>
    <row r="17" spans="1:11" s="342" customFormat="1">
      <c r="A17" s="37">
        <f t="shared" si="2"/>
        <v>12</v>
      </c>
      <c r="B17" s="261">
        <v>16</v>
      </c>
      <c r="C17" s="339" t="s">
        <v>32</v>
      </c>
      <c r="D17" s="218" t="s">
        <v>610</v>
      </c>
      <c r="E17" s="218" t="s">
        <v>13</v>
      </c>
      <c r="F17" s="218" t="s">
        <v>33</v>
      </c>
      <c r="G17" s="343">
        <v>1044.48</v>
      </c>
      <c r="H17" s="218" t="s">
        <v>15</v>
      </c>
      <c r="I17" s="219">
        <f t="shared" si="0"/>
        <v>16711.68</v>
      </c>
      <c r="J17" s="340">
        <v>16711.68</v>
      </c>
      <c r="K17" s="340">
        <f t="shared" si="1"/>
        <v>0</v>
      </c>
    </row>
    <row r="18" spans="1:11" s="342" customFormat="1" ht="47.25">
      <c r="A18" s="37">
        <f t="shared" si="2"/>
        <v>13</v>
      </c>
      <c r="B18" s="261">
        <v>16</v>
      </c>
      <c r="C18" s="339" t="s">
        <v>34</v>
      </c>
      <c r="D18" s="218" t="s">
        <v>610</v>
      </c>
      <c r="E18" s="218" t="s">
        <v>13</v>
      </c>
      <c r="F18" s="218" t="s">
        <v>35</v>
      </c>
      <c r="G18" s="343">
        <v>8894</v>
      </c>
      <c r="H18" s="218" t="s">
        <v>15</v>
      </c>
      <c r="I18" s="219">
        <f t="shared" si="0"/>
        <v>142304</v>
      </c>
      <c r="J18" s="340">
        <v>142304</v>
      </c>
      <c r="K18" s="340">
        <f t="shared" si="1"/>
        <v>0</v>
      </c>
    </row>
    <row r="19" spans="1:11" s="342" customFormat="1">
      <c r="A19" s="37">
        <f t="shared" si="2"/>
        <v>14</v>
      </c>
      <c r="B19" s="261">
        <v>10</v>
      </c>
      <c r="C19" s="339" t="s">
        <v>36</v>
      </c>
      <c r="D19" s="218" t="s">
        <v>610</v>
      </c>
      <c r="E19" s="218" t="s">
        <v>13</v>
      </c>
      <c r="F19" s="37" t="s">
        <v>37</v>
      </c>
      <c r="G19" s="343">
        <v>1024</v>
      </c>
      <c r="H19" s="218" t="s">
        <v>15</v>
      </c>
      <c r="I19" s="219">
        <f t="shared" si="0"/>
        <v>10240</v>
      </c>
      <c r="J19" s="340">
        <v>10240</v>
      </c>
      <c r="K19" s="340">
        <f t="shared" si="1"/>
        <v>0</v>
      </c>
    </row>
    <row r="20" spans="1:11" s="342" customFormat="1" ht="79.5">
      <c r="A20" s="37">
        <f t="shared" si="2"/>
        <v>15</v>
      </c>
      <c r="B20" s="345">
        <v>5</v>
      </c>
      <c r="C20" s="339" t="s">
        <v>614</v>
      </c>
      <c r="D20" s="218" t="s">
        <v>610</v>
      </c>
      <c r="E20" s="218" t="s">
        <v>13</v>
      </c>
      <c r="F20" s="218" t="s">
        <v>24</v>
      </c>
      <c r="G20" s="343">
        <v>3299.7</v>
      </c>
      <c r="H20" s="218" t="s">
        <v>15</v>
      </c>
      <c r="I20" s="219">
        <f t="shared" si="0"/>
        <v>16498.5</v>
      </c>
      <c r="J20" s="340">
        <v>16498.5</v>
      </c>
      <c r="K20" s="340">
        <f t="shared" si="1"/>
        <v>0</v>
      </c>
    </row>
    <row r="21" spans="1:11" s="342" customFormat="1">
      <c r="A21" s="37">
        <f t="shared" si="2"/>
        <v>16</v>
      </c>
      <c r="B21" s="345">
        <v>10</v>
      </c>
      <c r="C21" s="339" t="s">
        <v>1418</v>
      </c>
      <c r="D21" s="218" t="s">
        <v>610</v>
      </c>
      <c r="E21" s="218" t="s">
        <v>13</v>
      </c>
      <c r="F21" s="218" t="s">
        <v>39</v>
      </c>
      <c r="G21" s="343">
        <v>1044.48</v>
      </c>
      <c r="H21" s="218" t="s">
        <v>15</v>
      </c>
      <c r="I21" s="219">
        <f t="shared" si="0"/>
        <v>10444.799999999999</v>
      </c>
      <c r="J21" s="340">
        <v>10444.799999999999</v>
      </c>
      <c r="K21" s="340">
        <f t="shared" si="1"/>
        <v>0</v>
      </c>
    </row>
    <row r="22" spans="1:11" s="342" customFormat="1" ht="31.5">
      <c r="A22" s="37">
        <f t="shared" si="2"/>
        <v>17</v>
      </c>
      <c r="B22" s="345">
        <v>10</v>
      </c>
      <c r="C22" s="339" t="s">
        <v>786</v>
      </c>
      <c r="D22" s="218" t="s">
        <v>610</v>
      </c>
      <c r="E22" s="218" t="s">
        <v>13</v>
      </c>
      <c r="F22" s="218" t="s">
        <v>41</v>
      </c>
      <c r="G22" s="343">
        <v>9847</v>
      </c>
      <c r="H22" s="37" t="s">
        <v>15</v>
      </c>
      <c r="I22" s="219">
        <f t="shared" si="0"/>
        <v>98470</v>
      </c>
      <c r="J22" s="340">
        <v>98470</v>
      </c>
      <c r="K22" s="340">
        <f t="shared" si="1"/>
        <v>0</v>
      </c>
    </row>
    <row r="23" spans="1:11" s="342" customFormat="1">
      <c r="A23" s="37">
        <f t="shared" si="2"/>
        <v>18</v>
      </c>
      <c r="B23" s="345">
        <v>1</v>
      </c>
      <c r="C23" s="339" t="s">
        <v>42</v>
      </c>
      <c r="D23" s="218" t="s">
        <v>610</v>
      </c>
      <c r="E23" s="218" t="s">
        <v>13</v>
      </c>
      <c r="F23" s="218" t="s">
        <v>43</v>
      </c>
      <c r="G23" s="343">
        <v>1612</v>
      </c>
      <c r="H23" s="37" t="s">
        <v>44</v>
      </c>
      <c r="I23" s="219">
        <f t="shared" si="0"/>
        <v>1612</v>
      </c>
      <c r="J23" s="340">
        <v>1612</v>
      </c>
      <c r="K23" s="340">
        <f t="shared" si="1"/>
        <v>0</v>
      </c>
    </row>
    <row r="24" spans="1:11" s="342" customFormat="1" ht="96">
      <c r="A24" s="37">
        <f t="shared" si="2"/>
        <v>19</v>
      </c>
      <c r="B24" s="345">
        <v>1</v>
      </c>
      <c r="C24" s="339" t="s">
        <v>616</v>
      </c>
      <c r="D24" s="218" t="s">
        <v>610</v>
      </c>
      <c r="E24" s="218" t="s">
        <v>13</v>
      </c>
      <c r="F24" s="218" t="s">
        <v>24</v>
      </c>
      <c r="G24" s="343">
        <v>3299.7</v>
      </c>
      <c r="H24" s="37" t="s">
        <v>15</v>
      </c>
      <c r="I24" s="219">
        <f t="shared" si="0"/>
        <v>3299.7</v>
      </c>
      <c r="J24" s="340">
        <v>3299.7</v>
      </c>
      <c r="K24" s="340">
        <f t="shared" si="1"/>
        <v>0</v>
      </c>
    </row>
    <row r="25" spans="1:11" s="342" customFormat="1">
      <c r="A25" s="37">
        <f t="shared" si="2"/>
        <v>20</v>
      </c>
      <c r="B25" s="345">
        <v>1</v>
      </c>
      <c r="C25" s="339" t="s">
        <v>45</v>
      </c>
      <c r="D25" s="218" t="s">
        <v>610</v>
      </c>
      <c r="E25" s="218" t="s">
        <v>13</v>
      </c>
      <c r="F25" s="218" t="s">
        <v>46</v>
      </c>
      <c r="G25" s="343">
        <v>1024</v>
      </c>
      <c r="H25" s="37" t="s">
        <v>44</v>
      </c>
      <c r="I25" s="219">
        <f t="shared" si="0"/>
        <v>1024</v>
      </c>
      <c r="J25" s="340">
        <v>1024</v>
      </c>
      <c r="K25" s="340">
        <f t="shared" si="1"/>
        <v>0</v>
      </c>
    </row>
    <row r="26" spans="1:11" s="342" customFormat="1" ht="31.5">
      <c r="A26" s="37">
        <f t="shared" si="2"/>
        <v>21</v>
      </c>
      <c r="B26" s="345">
        <v>1</v>
      </c>
      <c r="C26" s="339" t="s">
        <v>1264</v>
      </c>
      <c r="D26" s="218" t="s">
        <v>610</v>
      </c>
      <c r="E26" s="218" t="s">
        <v>13</v>
      </c>
      <c r="F26" s="218" t="s">
        <v>1251</v>
      </c>
      <c r="G26" s="343">
        <v>7666</v>
      </c>
      <c r="H26" s="37" t="s">
        <v>15</v>
      </c>
      <c r="I26" s="219">
        <f t="shared" si="0"/>
        <v>7666</v>
      </c>
      <c r="J26" s="340">
        <v>7666</v>
      </c>
      <c r="K26" s="340">
        <f t="shared" si="1"/>
        <v>0</v>
      </c>
    </row>
    <row r="27" spans="1:11" s="342" customFormat="1" ht="47.25">
      <c r="A27" s="37">
        <f t="shared" si="2"/>
        <v>22</v>
      </c>
      <c r="B27" s="345">
        <v>1</v>
      </c>
      <c r="C27" s="339" t="s">
        <v>49</v>
      </c>
      <c r="D27" s="218" t="s">
        <v>610</v>
      </c>
      <c r="E27" s="218" t="s">
        <v>50</v>
      </c>
      <c r="F27" s="37" t="s">
        <v>51</v>
      </c>
      <c r="G27" s="38">
        <v>42000</v>
      </c>
      <c r="H27" s="37" t="s">
        <v>15</v>
      </c>
      <c r="I27" s="219">
        <f t="shared" si="0"/>
        <v>42000</v>
      </c>
      <c r="J27" s="340">
        <v>42000</v>
      </c>
      <c r="K27" s="340">
        <f t="shared" si="1"/>
        <v>0</v>
      </c>
    </row>
    <row r="28" spans="1:11" s="342" customFormat="1" ht="63">
      <c r="A28" s="37">
        <f t="shared" si="2"/>
        <v>23</v>
      </c>
      <c r="B28" s="345">
        <v>1</v>
      </c>
      <c r="C28" s="339" t="s">
        <v>52</v>
      </c>
      <c r="D28" s="218" t="s">
        <v>610</v>
      </c>
      <c r="E28" s="218" t="s">
        <v>13</v>
      </c>
      <c r="F28" s="37" t="s">
        <v>53</v>
      </c>
      <c r="G28" s="38">
        <v>2122</v>
      </c>
      <c r="H28" s="37" t="s">
        <v>15</v>
      </c>
      <c r="I28" s="219">
        <f t="shared" si="0"/>
        <v>2122</v>
      </c>
      <c r="J28" s="340">
        <v>2122</v>
      </c>
      <c r="K28" s="340">
        <f t="shared" si="1"/>
        <v>0</v>
      </c>
    </row>
    <row r="29" spans="1:11" s="342" customFormat="1">
      <c r="A29" s="37">
        <f t="shared" si="2"/>
        <v>24</v>
      </c>
      <c r="B29" s="345">
        <v>44</v>
      </c>
      <c r="C29" s="339" t="s">
        <v>54</v>
      </c>
      <c r="D29" s="218" t="s">
        <v>610</v>
      </c>
      <c r="E29" s="218" t="s">
        <v>13</v>
      </c>
      <c r="F29" s="37" t="s">
        <v>55</v>
      </c>
      <c r="G29" s="219">
        <v>48</v>
      </c>
      <c r="H29" s="37" t="s">
        <v>15</v>
      </c>
      <c r="I29" s="219">
        <f t="shared" si="0"/>
        <v>2112</v>
      </c>
      <c r="J29" s="340">
        <v>2112</v>
      </c>
      <c r="K29" s="340">
        <f t="shared" si="1"/>
        <v>0</v>
      </c>
    </row>
    <row r="30" spans="1:11" s="342" customFormat="1" ht="78.75">
      <c r="A30" s="37">
        <f t="shared" si="2"/>
        <v>25</v>
      </c>
      <c r="B30" s="345">
        <v>0.83</v>
      </c>
      <c r="C30" s="339" t="s">
        <v>56</v>
      </c>
      <c r="D30" s="218" t="s">
        <v>610</v>
      </c>
      <c r="E30" s="218" t="s">
        <v>13</v>
      </c>
      <c r="F30" s="37" t="s">
        <v>57</v>
      </c>
      <c r="G30" s="343">
        <v>3426</v>
      </c>
      <c r="H30" s="37" t="s">
        <v>58</v>
      </c>
      <c r="I30" s="219">
        <f t="shared" si="0"/>
        <v>2843.58</v>
      </c>
      <c r="J30" s="340">
        <v>2843.58</v>
      </c>
      <c r="K30" s="340">
        <f t="shared" si="1"/>
        <v>0</v>
      </c>
    </row>
    <row r="31" spans="1:11" s="342" customFormat="1" ht="63">
      <c r="A31" s="37">
        <f t="shared" si="2"/>
        <v>26</v>
      </c>
      <c r="B31" s="345">
        <v>3.83</v>
      </c>
      <c r="C31" s="339" t="s">
        <v>59</v>
      </c>
      <c r="D31" s="218" t="s">
        <v>610</v>
      </c>
      <c r="E31" s="218" t="s">
        <v>13</v>
      </c>
      <c r="F31" s="218" t="s">
        <v>60</v>
      </c>
      <c r="G31" s="343">
        <v>1470</v>
      </c>
      <c r="H31" s="37" t="s">
        <v>58</v>
      </c>
      <c r="I31" s="219">
        <f t="shared" si="0"/>
        <v>5630.1</v>
      </c>
      <c r="J31" s="340">
        <v>5630.1</v>
      </c>
      <c r="K31" s="340">
        <f t="shared" si="1"/>
        <v>0</v>
      </c>
    </row>
    <row r="32" spans="1:11" s="342" customFormat="1" ht="111.75">
      <c r="A32" s="37">
        <f t="shared" si="2"/>
        <v>27</v>
      </c>
      <c r="B32" s="345">
        <v>3.83</v>
      </c>
      <c r="C32" s="339" t="s">
        <v>617</v>
      </c>
      <c r="D32" s="218" t="s">
        <v>610</v>
      </c>
      <c r="E32" s="218" t="s">
        <v>50</v>
      </c>
      <c r="F32" s="218" t="s">
        <v>61</v>
      </c>
      <c r="G32" s="343">
        <v>2181</v>
      </c>
      <c r="H32" s="37" t="s">
        <v>58</v>
      </c>
      <c r="I32" s="219">
        <f t="shared" si="0"/>
        <v>8353.23</v>
      </c>
      <c r="J32" s="340">
        <v>8353.23</v>
      </c>
      <c r="K32" s="340">
        <f t="shared" si="1"/>
        <v>0</v>
      </c>
    </row>
    <row r="33" spans="1:11" s="342" customFormat="1" ht="128.25">
      <c r="A33" s="37">
        <f t="shared" si="2"/>
        <v>28</v>
      </c>
      <c r="B33" s="345">
        <v>3.83</v>
      </c>
      <c r="C33" s="339" t="s">
        <v>618</v>
      </c>
      <c r="D33" s="218" t="s">
        <v>610</v>
      </c>
      <c r="E33" s="218" t="s">
        <v>13</v>
      </c>
      <c r="F33" s="218" t="s">
        <v>62</v>
      </c>
      <c r="G33" s="219">
        <v>851</v>
      </c>
      <c r="H33" s="37" t="s">
        <v>58</v>
      </c>
      <c r="I33" s="219">
        <f t="shared" si="0"/>
        <v>3259.33</v>
      </c>
      <c r="J33" s="340">
        <v>3259.33</v>
      </c>
      <c r="K33" s="340">
        <f t="shared" si="1"/>
        <v>0</v>
      </c>
    </row>
    <row r="34" spans="1:11" s="342" customFormat="1" ht="111.75">
      <c r="A34" s="37">
        <f t="shared" si="2"/>
        <v>29</v>
      </c>
      <c r="B34" s="345">
        <v>3.83</v>
      </c>
      <c r="C34" s="339" t="s">
        <v>1419</v>
      </c>
      <c r="D34" s="218" t="s">
        <v>610</v>
      </c>
      <c r="E34" s="218" t="s">
        <v>50</v>
      </c>
      <c r="F34" s="37" t="s">
        <v>63</v>
      </c>
      <c r="G34" s="38">
        <v>1293</v>
      </c>
      <c r="H34" s="37" t="s">
        <v>58</v>
      </c>
      <c r="I34" s="219">
        <f t="shared" si="0"/>
        <v>4952.1900000000005</v>
      </c>
      <c r="J34" s="340">
        <v>4952.1899999999996</v>
      </c>
      <c r="K34" s="340">
        <f t="shared" si="1"/>
        <v>0</v>
      </c>
    </row>
    <row r="35" spans="1:11" s="342" customFormat="1" ht="128.25">
      <c r="A35" s="37">
        <f t="shared" si="2"/>
        <v>30</v>
      </c>
      <c r="B35" s="345">
        <v>3.83</v>
      </c>
      <c r="C35" s="339" t="s">
        <v>620</v>
      </c>
      <c r="D35" s="218" t="s">
        <v>610</v>
      </c>
      <c r="E35" s="218" t="s">
        <v>13</v>
      </c>
      <c r="F35" s="37" t="s">
        <v>64</v>
      </c>
      <c r="G35" s="344">
        <v>482</v>
      </c>
      <c r="H35" s="37" t="s">
        <v>58</v>
      </c>
      <c r="I35" s="219">
        <f t="shared" si="0"/>
        <v>1846.06</v>
      </c>
      <c r="J35" s="340">
        <v>1846.06</v>
      </c>
      <c r="K35" s="340">
        <f t="shared" si="1"/>
        <v>0</v>
      </c>
    </row>
    <row r="36" spans="1:11" s="342" customFormat="1">
      <c r="A36" s="37">
        <f t="shared" si="2"/>
        <v>31</v>
      </c>
      <c r="B36" s="345">
        <v>43</v>
      </c>
      <c r="C36" s="339" t="s">
        <v>65</v>
      </c>
      <c r="D36" s="218" t="s">
        <v>610</v>
      </c>
      <c r="E36" s="218" t="s">
        <v>13</v>
      </c>
      <c r="F36" s="37" t="s">
        <v>66</v>
      </c>
      <c r="G36" s="344">
        <v>122</v>
      </c>
      <c r="H36" s="37" t="s">
        <v>15</v>
      </c>
      <c r="I36" s="219">
        <f t="shared" si="0"/>
        <v>5246</v>
      </c>
      <c r="J36" s="340">
        <v>5246</v>
      </c>
      <c r="K36" s="340">
        <f t="shared" si="1"/>
        <v>0</v>
      </c>
    </row>
    <row r="37" spans="1:11" s="342" customFormat="1" ht="31.5">
      <c r="A37" s="37">
        <f t="shared" si="2"/>
        <v>32</v>
      </c>
      <c r="B37" s="345">
        <v>36</v>
      </c>
      <c r="C37" s="339" t="s">
        <v>621</v>
      </c>
      <c r="D37" s="218" t="s">
        <v>610</v>
      </c>
      <c r="E37" s="218" t="s">
        <v>50</v>
      </c>
      <c r="F37" s="37" t="s">
        <v>67</v>
      </c>
      <c r="G37" s="38">
        <v>3486</v>
      </c>
      <c r="H37" s="37" t="s">
        <v>15</v>
      </c>
      <c r="I37" s="219">
        <f t="shared" si="0"/>
        <v>125496</v>
      </c>
      <c r="J37" s="340">
        <v>125496</v>
      </c>
      <c r="K37" s="340">
        <f t="shared" si="1"/>
        <v>0</v>
      </c>
    </row>
    <row r="38" spans="1:11" s="342" customFormat="1" ht="63">
      <c r="A38" s="37">
        <f t="shared" si="2"/>
        <v>33</v>
      </c>
      <c r="B38" s="345">
        <v>36</v>
      </c>
      <c r="C38" s="339" t="s">
        <v>68</v>
      </c>
      <c r="D38" s="218" t="s">
        <v>610</v>
      </c>
      <c r="E38" s="218" t="s">
        <v>13</v>
      </c>
      <c r="F38" s="37" t="s">
        <v>69</v>
      </c>
      <c r="G38" s="38">
        <v>1234.2</v>
      </c>
      <c r="H38" s="37" t="s">
        <v>15</v>
      </c>
      <c r="I38" s="219">
        <f t="shared" si="0"/>
        <v>44431.200000000004</v>
      </c>
      <c r="J38" s="340">
        <v>44431.199999999997</v>
      </c>
      <c r="K38" s="340">
        <f t="shared" si="1"/>
        <v>0</v>
      </c>
    </row>
    <row r="39" spans="1:11" s="342" customFormat="1" ht="63">
      <c r="A39" s="37">
        <f t="shared" si="2"/>
        <v>34</v>
      </c>
      <c r="B39" s="345">
        <v>36</v>
      </c>
      <c r="C39" s="339" t="s">
        <v>70</v>
      </c>
      <c r="D39" s="218" t="s">
        <v>610</v>
      </c>
      <c r="E39" s="218" t="s">
        <v>13</v>
      </c>
      <c r="F39" s="37" t="s">
        <v>71</v>
      </c>
      <c r="G39" s="344">
        <v>386</v>
      </c>
      <c r="H39" s="37" t="s">
        <v>15</v>
      </c>
      <c r="I39" s="219">
        <f t="shared" si="0"/>
        <v>13896</v>
      </c>
      <c r="J39" s="340">
        <v>13896</v>
      </c>
      <c r="K39" s="340">
        <f t="shared" si="1"/>
        <v>0</v>
      </c>
    </row>
    <row r="40" spans="1:11" s="342" customFormat="1" ht="78.75">
      <c r="A40" s="37">
        <f t="shared" si="2"/>
        <v>35</v>
      </c>
      <c r="B40" s="345">
        <v>531.9</v>
      </c>
      <c r="C40" s="339" t="s">
        <v>72</v>
      </c>
      <c r="D40" s="218" t="s">
        <v>610</v>
      </c>
      <c r="E40" s="218" t="s">
        <v>13</v>
      </c>
      <c r="F40" s="37" t="s">
        <v>73</v>
      </c>
      <c r="G40" s="344">
        <v>65</v>
      </c>
      <c r="H40" s="37" t="s">
        <v>74</v>
      </c>
      <c r="I40" s="219">
        <f t="shared" si="0"/>
        <v>34573.5</v>
      </c>
      <c r="J40" s="340">
        <v>34573.5</v>
      </c>
      <c r="K40" s="340">
        <f t="shared" si="1"/>
        <v>0</v>
      </c>
    </row>
    <row r="41" spans="1:11" s="342" customFormat="1" ht="47.25">
      <c r="A41" s="37">
        <f t="shared" si="2"/>
        <v>36</v>
      </c>
      <c r="B41" s="345">
        <v>208.3</v>
      </c>
      <c r="C41" s="339" t="s">
        <v>75</v>
      </c>
      <c r="D41" s="218" t="s">
        <v>610</v>
      </c>
      <c r="E41" s="218" t="s">
        <v>13</v>
      </c>
      <c r="F41" s="37" t="s">
        <v>76</v>
      </c>
      <c r="G41" s="344">
        <v>41</v>
      </c>
      <c r="H41" s="37" t="s">
        <v>74</v>
      </c>
      <c r="I41" s="219">
        <f t="shared" si="0"/>
        <v>8540.3000000000011</v>
      </c>
      <c r="J41" s="340">
        <v>8540.2999999999993</v>
      </c>
      <c r="K41" s="340">
        <f t="shared" si="1"/>
        <v>0</v>
      </c>
    </row>
    <row r="42" spans="1:11" s="342" customFormat="1">
      <c r="A42" s="37">
        <f t="shared" si="2"/>
        <v>37</v>
      </c>
      <c r="B42" s="345">
        <v>50</v>
      </c>
      <c r="C42" s="339" t="s">
        <v>77</v>
      </c>
      <c r="D42" s="218" t="s">
        <v>610</v>
      </c>
      <c r="E42" s="218" t="s">
        <v>50</v>
      </c>
      <c r="F42" s="37" t="s">
        <v>78</v>
      </c>
      <c r="G42" s="344">
        <v>117.5</v>
      </c>
      <c r="H42" s="37" t="s">
        <v>79</v>
      </c>
      <c r="I42" s="219">
        <f t="shared" si="0"/>
        <v>5875</v>
      </c>
      <c r="J42" s="340">
        <v>5875</v>
      </c>
      <c r="K42" s="340">
        <f t="shared" si="1"/>
        <v>0</v>
      </c>
    </row>
    <row r="43" spans="1:11" s="342" customFormat="1">
      <c r="A43" s="37">
        <f t="shared" si="2"/>
        <v>38</v>
      </c>
      <c r="B43" s="345">
        <v>314</v>
      </c>
      <c r="C43" s="339" t="s">
        <v>913</v>
      </c>
      <c r="D43" s="218" t="s">
        <v>610</v>
      </c>
      <c r="E43" s="218" t="s">
        <v>13</v>
      </c>
      <c r="F43" s="37" t="s">
        <v>81</v>
      </c>
      <c r="G43" s="344">
        <v>55</v>
      </c>
      <c r="H43" s="37" t="s">
        <v>82</v>
      </c>
      <c r="I43" s="219">
        <f t="shared" si="0"/>
        <v>17270</v>
      </c>
      <c r="J43" s="340">
        <v>17270</v>
      </c>
      <c r="K43" s="340">
        <f t="shared" si="1"/>
        <v>0</v>
      </c>
    </row>
    <row r="44" spans="1:11" s="342" customFormat="1" ht="63">
      <c r="A44" s="37">
        <f t="shared" si="2"/>
        <v>39</v>
      </c>
      <c r="B44" s="345">
        <v>2</v>
      </c>
      <c r="C44" s="339" t="s">
        <v>83</v>
      </c>
      <c r="D44" s="218" t="s">
        <v>610</v>
      </c>
      <c r="E44" s="218" t="s">
        <v>50</v>
      </c>
      <c r="F44" s="37" t="s">
        <v>84</v>
      </c>
      <c r="G44" s="38">
        <v>4725</v>
      </c>
      <c r="H44" s="37" t="s">
        <v>15</v>
      </c>
      <c r="I44" s="219">
        <f t="shared" si="0"/>
        <v>9450</v>
      </c>
      <c r="J44" s="340">
        <v>9450</v>
      </c>
      <c r="K44" s="340">
        <f t="shared" si="1"/>
        <v>0</v>
      </c>
    </row>
    <row r="45" spans="1:11" s="342" customFormat="1" ht="31.5">
      <c r="A45" s="37">
        <f t="shared" si="2"/>
        <v>40</v>
      </c>
      <c r="B45" s="345">
        <v>2</v>
      </c>
      <c r="C45" s="339" t="s">
        <v>85</v>
      </c>
      <c r="D45" s="218" t="s">
        <v>610</v>
      </c>
      <c r="E45" s="218" t="s">
        <v>13</v>
      </c>
      <c r="F45" s="37" t="s">
        <v>86</v>
      </c>
      <c r="G45" s="38">
        <v>1323</v>
      </c>
      <c r="H45" s="37" t="s">
        <v>15</v>
      </c>
      <c r="I45" s="219">
        <f t="shared" si="0"/>
        <v>2646</v>
      </c>
      <c r="J45" s="340">
        <v>2646</v>
      </c>
      <c r="K45" s="340">
        <f t="shared" si="1"/>
        <v>0</v>
      </c>
    </row>
    <row r="46" spans="1:11" s="342" customFormat="1" ht="176.25">
      <c r="A46" s="37">
        <f t="shared" si="2"/>
        <v>41</v>
      </c>
      <c r="B46" s="345">
        <v>106</v>
      </c>
      <c r="C46" s="339" t="s">
        <v>1420</v>
      </c>
      <c r="D46" s="218" t="s">
        <v>610</v>
      </c>
      <c r="E46" s="218" t="s">
        <v>13</v>
      </c>
      <c r="F46" s="37" t="s">
        <v>87</v>
      </c>
      <c r="G46" s="38">
        <v>2463.3000000000002</v>
      </c>
      <c r="H46" s="37" t="s">
        <v>82</v>
      </c>
      <c r="I46" s="219">
        <f t="shared" si="0"/>
        <v>261109.80000000002</v>
      </c>
      <c r="J46" s="340">
        <v>261109.8</v>
      </c>
      <c r="K46" s="340">
        <f t="shared" si="1"/>
        <v>0</v>
      </c>
    </row>
    <row r="47" spans="1:11" s="342" customFormat="1" ht="32.25">
      <c r="A47" s="37">
        <f t="shared" si="2"/>
        <v>42</v>
      </c>
      <c r="B47" s="345">
        <v>56</v>
      </c>
      <c r="C47" s="339" t="s">
        <v>1421</v>
      </c>
      <c r="D47" s="218" t="s">
        <v>610</v>
      </c>
      <c r="E47" s="218" t="s">
        <v>13</v>
      </c>
      <c r="F47" s="37" t="s">
        <v>88</v>
      </c>
      <c r="G47" s="344">
        <v>133</v>
      </c>
      <c r="H47" s="37" t="s">
        <v>82</v>
      </c>
      <c r="I47" s="219">
        <f t="shared" si="0"/>
        <v>7448</v>
      </c>
      <c r="J47" s="340">
        <v>7448</v>
      </c>
      <c r="K47" s="340">
        <f t="shared" si="1"/>
        <v>0</v>
      </c>
    </row>
    <row r="48" spans="1:11" s="342" customFormat="1">
      <c r="A48" s="37">
        <f t="shared" si="2"/>
        <v>43</v>
      </c>
      <c r="B48" s="345">
        <v>106</v>
      </c>
      <c r="C48" s="339" t="s">
        <v>89</v>
      </c>
      <c r="D48" s="218" t="s">
        <v>610</v>
      </c>
      <c r="E48" s="218" t="s">
        <v>13</v>
      </c>
      <c r="F48" s="37" t="s">
        <v>90</v>
      </c>
      <c r="G48" s="344">
        <v>200</v>
      </c>
      <c r="H48" s="37" t="s">
        <v>82</v>
      </c>
      <c r="I48" s="219">
        <f t="shared" si="0"/>
        <v>21200</v>
      </c>
      <c r="J48" s="340">
        <v>21200</v>
      </c>
      <c r="K48" s="340">
        <f t="shared" si="1"/>
        <v>0</v>
      </c>
    </row>
    <row r="49" spans="1:11" s="342" customFormat="1" ht="79.5">
      <c r="A49" s="37">
        <f t="shared" si="2"/>
        <v>44</v>
      </c>
      <c r="B49" s="345">
        <v>14</v>
      </c>
      <c r="C49" s="339" t="s">
        <v>1422</v>
      </c>
      <c r="D49" s="218" t="s">
        <v>610</v>
      </c>
      <c r="E49" s="218" t="s">
        <v>13</v>
      </c>
      <c r="F49" s="37" t="s">
        <v>91</v>
      </c>
      <c r="G49" s="344">
        <v>135.66</v>
      </c>
      <c r="H49" s="37" t="s">
        <v>82</v>
      </c>
      <c r="I49" s="219">
        <f t="shared" si="0"/>
        <v>1899.24</v>
      </c>
      <c r="J49" s="340">
        <v>1899.24</v>
      </c>
      <c r="K49" s="340">
        <f t="shared" si="1"/>
        <v>0</v>
      </c>
    </row>
    <row r="50" spans="1:11" s="342" customFormat="1">
      <c r="A50" s="37">
        <f t="shared" si="2"/>
        <v>45</v>
      </c>
      <c r="B50" s="345">
        <v>8</v>
      </c>
      <c r="C50" s="339" t="s">
        <v>925</v>
      </c>
      <c r="D50" s="218" t="s">
        <v>610</v>
      </c>
      <c r="E50" s="218" t="s">
        <v>50</v>
      </c>
      <c r="F50" s="37" t="s">
        <v>92</v>
      </c>
      <c r="G50" s="38">
        <v>2500</v>
      </c>
      <c r="H50" s="37" t="s">
        <v>15</v>
      </c>
      <c r="I50" s="219">
        <f t="shared" si="0"/>
        <v>20000</v>
      </c>
      <c r="J50" s="340">
        <v>20000</v>
      </c>
      <c r="K50" s="340">
        <f t="shared" si="1"/>
        <v>0</v>
      </c>
    </row>
    <row r="51" spans="1:11" s="342" customFormat="1">
      <c r="A51" s="37">
        <f t="shared" si="2"/>
        <v>46</v>
      </c>
      <c r="B51" s="345">
        <v>8</v>
      </c>
      <c r="C51" s="339" t="s">
        <v>927</v>
      </c>
      <c r="D51" s="218" t="s">
        <v>610</v>
      </c>
      <c r="E51" s="218" t="s">
        <v>50</v>
      </c>
      <c r="F51" s="37" t="s">
        <v>93</v>
      </c>
      <c r="G51" s="38">
        <v>4200</v>
      </c>
      <c r="H51" s="37" t="s">
        <v>15</v>
      </c>
      <c r="I51" s="219">
        <f t="shared" si="0"/>
        <v>33600</v>
      </c>
      <c r="J51" s="340">
        <v>33600</v>
      </c>
      <c r="K51" s="340">
        <f t="shared" si="1"/>
        <v>0</v>
      </c>
    </row>
    <row r="52" spans="1:11" s="342" customFormat="1">
      <c r="A52" s="37">
        <f t="shared" si="2"/>
        <v>47</v>
      </c>
      <c r="B52" s="345">
        <v>8</v>
      </c>
      <c r="C52" s="339" t="s">
        <v>1252</v>
      </c>
      <c r="D52" s="218" t="s">
        <v>610</v>
      </c>
      <c r="E52" s="218" t="s">
        <v>13</v>
      </c>
      <c r="F52" s="37" t="s">
        <v>94</v>
      </c>
      <c r="G52" s="38">
        <v>17600</v>
      </c>
      <c r="H52" s="37" t="s">
        <v>15</v>
      </c>
      <c r="I52" s="219">
        <f t="shared" si="0"/>
        <v>140800</v>
      </c>
      <c r="J52" s="340">
        <v>140800</v>
      </c>
      <c r="K52" s="340">
        <f t="shared" si="1"/>
        <v>0</v>
      </c>
    </row>
    <row r="53" spans="1:11" s="342" customFormat="1">
      <c r="A53" s="37">
        <f t="shared" si="2"/>
        <v>48</v>
      </c>
      <c r="B53" s="345">
        <v>8</v>
      </c>
      <c r="C53" s="339" t="s">
        <v>1423</v>
      </c>
      <c r="D53" s="218" t="s">
        <v>610</v>
      </c>
      <c r="E53" s="218" t="s">
        <v>13</v>
      </c>
      <c r="F53" s="37" t="s">
        <v>95</v>
      </c>
      <c r="G53" s="38">
        <v>4000</v>
      </c>
      <c r="H53" s="37" t="s">
        <v>15</v>
      </c>
      <c r="I53" s="219">
        <f t="shared" si="0"/>
        <v>32000</v>
      </c>
      <c r="J53" s="340">
        <v>32000</v>
      </c>
      <c r="K53" s="340">
        <f t="shared" si="1"/>
        <v>0</v>
      </c>
    </row>
    <row r="54" spans="1:11" s="342" customFormat="1">
      <c r="A54" s="37">
        <f t="shared" si="2"/>
        <v>49</v>
      </c>
      <c r="B54" s="345">
        <v>4</v>
      </c>
      <c r="C54" s="339" t="s">
        <v>96</v>
      </c>
      <c r="D54" s="218" t="s">
        <v>610</v>
      </c>
      <c r="E54" s="218" t="s">
        <v>13</v>
      </c>
      <c r="F54" s="218" t="s">
        <v>97</v>
      </c>
      <c r="G54" s="343">
        <v>2764.76</v>
      </c>
      <c r="H54" s="37" t="s">
        <v>15</v>
      </c>
      <c r="I54" s="219">
        <f t="shared" si="0"/>
        <v>11059.04</v>
      </c>
      <c r="J54" s="340">
        <v>11059.04</v>
      </c>
      <c r="K54" s="340">
        <f t="shared" si="1"/>
        <v>0</v>
      </c>
    </row>
    <row r="55" spans="1:11" s="342" customFormat="1" ht="207.75">
      <c r="A55" s="37">
        <f t="shared" si="2"/>
        <v>50</v>
      </c>
      <c r="B55" s="345">
        <v>85</v>
      </c>
      <c r="C55" s="339" t="s">
        <v>629</v>
      </c>
      <c r="D55" s="218" t="s">
        <v>610</v>
      </c>
      <c r="E55" s="218" t="s">
        <v>13</v>
      </c>
      <c r="F55" s="218" t="s">
        <v>98</v>
      </c>
      <c r="G55" s="219">
        <v>465.46</v>
      </c>
      <c r="H55" s="37" t="s">
        <v>82</v>
      </c>
      <c r="I55" s="219">
        <f t="shared" si="0"/>
        <v>39564.1</v>
      </c>
      <c r="J55" s="340">
        <v>39564.1</v>
      </c>
      <c r="K55" s="340">
        <f t="shared" si="1"/>
        <v>0</v>
      </c>
    </row>
    <row r="56" spans="1:11" s="342" customFormat="1" ht="79.5">
      <c r="A56" s="37">
        <f t="shared" si="2"/>
        <v>51</v>
      </c>
      <c r="B56" s="345">
        <v>15</v>
      </c>
      <c r="C56" s="339" t="s">
        <v>1424</v>
      </c>
      <c r="D56" s="218" t="s">
        <v>610</v>
      </c>
      <c r="E56" s="218" t="s">
        <v>13</v>
      </c>
      <c r="F56" s="218" t="s">
        <v>99</v>
      </c>
      <c r="G56" s="219">
        <v>126.23</v>
      </c>
      <c r="H56" s="37" t="s">
        <v>82</v>
      </c>
      <c r="I56" s="219">
        <f t="shared" si="0"/>
        <v>1893.45</v>
      </c>
      <c r="J56" s="340">
        <v>1893.45</v>
      </c>
      <c r="K56" s="340">
        <f t="shared" si="1"/>
        <v>0</v>
      </c>
    </row>
    <row r="57" spans="1:11" s="342" customFormat="1" ht="31.5">
      <c r="A57" s="37">
        <f t="shared" si="2"/>
        <v>52</v>
      </c>
      <c r="B57" s="345">
        <v>2</v>
      </c>
      <c r="C57" s="339" t="s">
        <v>100</v>
      </c>
      <c r="D57" s="218" t="s">
        <v>610</v>
      </c>
      <c r="E57" s="218" t="s">
        <v>13</v>
      </c>
      <c r="F57" s="218" t="s">
        <v>101</v>
      </c>
      <c r="G57" s="343">
        <v>2370.63</v>
      </c>
      <c r="H57" s="37" t="s">
        <v>15</v>
      </c>
      <c r="I57" s="219">
        <f t="shared" si="0"/>
        <v>4741.26</v>
      </c>
      <c r="J57" s="340">
        <v>4741.26</v>
      </c>
      <c r="K57" s="340">
        <f t="shared" si="1"/>
        <v>0</v>
      </c>
    </row>
    <row r="58" spans="1:11" s="342" customFormat="1" ht="207.75">
      <c r="A58" s="37">
        <f t="shared" si="2"/>
        <v>53</v>
      </c>
      <c r="B58" s="345">
        <v>90</v>
      </c>
      <c r="C58" s="339" t="s">
        <v>631</v>
      </c>
      <c r="D58" s="218" t="s">
        <v>610</v>
      </c>
      <c r="E58" s="218" t="s">
        <v>13</v>
      </c>
      <c r="F58" s="218" t="s">
        <v>102</v>
      </c>
      <c r="G58" s="219">
        <v>377.63</v>
      </c>
      <c r="H58" s="37" t="s">
        <v>82</v>
      </c>
      <c r="I58" s="219">
        <f t="shared" si="0"/>
        <v>33986.699999999997</v>
      </c>
      <c r="J58" s="340">
        <v>33986.699999999997</v>
      </c>
      <c r="K58" s="340">
        <f t="shared" si="1"/>
        <v>0</v>
      </c>
    </row>
    <row r="59" spans="1:11" s="342" customFormat="1" ht="81">
      <c r="A59" s="37">
        <f t="shared" si="2"/>
        <v>54</v>
      </c>
      <c r="B59" s="345">
        <v>10</v>
      </c>
      <c r="C59" s="339" t="s">
        <v>1268</v>
      </c>
      <c r="D59" s="218" t="s">
        <v>610</v>
      </c>
      <c r="E59" s="218" t="s">
        <v>13</v>
      </c>
      <c r="F59" s="218" t="s">
        <v>103</v>
      </c>
      <c r="G59" s="219">
        <v>85.43</v>
      </c>
      <c r="H59" s="37" t="s">
        <v>82</v>
      </c>
      <c r="I59" s="219">
        <f t="shared" si="0"/>
        <v>854.30000000000007</v>
      </c>
      <c r="J59" s="341">
        <v>854.3</v>
      </c>
      <c r="K59" s="340">
        <f t="shared" si="1"/>
        <v>0</v>
      </c>
    </row>
    <row r="60" spans="1:11" s="342" customFormat="1" ht="31.5">
      <c r="A60" s="37">
        <f t="shared" si="2"/>
        <v>55</v>
      </c>
      <c r="B60" s="345">
        <v>2</v>
      </c>
      <c r="C60" s="339" t="s">
        <v>1425</v>
      </c>
      <c r="D60" s="218" t="s">
        <v>610</v>
      </c>
      <c r="E60" s="218" t="s">
        <v>13</v>
      </c>
      <c r="F60" s="218" t="s">
        <v>105</v>
      </c>
      <c r="G60" s="219">
        <v>968.9</v>
      </c>
      <c r="H60" s="37" t="s">
        <v>15</v>
      </c>
      <c r="I60" s="219">
        <f t="shared" si="0"/>
        <v>1937.8</v>
      </c>
      <c r="J60" s="340">
        <v>1937.8</v>
      </c>
      <c r="K60" s="340">
        <f t="shared" si="1"/>
        <v>0</v>
      </c>
    </row>
    <row r="61" spans="1:11" s="342" customFormat="1" ht="47.25">
      <c r="A61" s="37">
        <f t="shared" si="2"/>
        <v>56</v>
      </c>
      <c r="B61" s="345">
        <v>2200</v>
      </c>
      <c r="C61" s="339" t="s">
        <v>106</v>
      </c>
      <c r="D61" s="218" t="s">
        <v>610</v>
      </c>
      <c r="E61" s="218" t="s">
        <v>13</v>
      </c>
      <c r="F61" s="37" t="s">
        <v>107</v>
      </c>
      <c r="G61" s="344">
        <v>27</v>
      </c>
      <c r="H61" s="37" t="s">
        <v>82</v>
      </c>
      <c r="I61" s="219">
        <f t="shared" si="0"/>
        <v>59400</v>
      </c>
      <c r="J61" s="340">
        <v>59400</v>
      </c>
      <c r="K61" s="340">
        <f t="shared" si="1"/>
        <v>0</v>
      </c>
    </row>
    <row r="62" spans="1:11" s="342" customFormat="1" ht="63">
      <c r="A62" s="37">
        <f t="shared" si="2"/>
        <v>57</v>
      </c>
      <c r="B62" s="345">
        <v>500</v>
      </c>
      <c r="C62" s="339" t="s">
        <v>108</v>
      </c>
      <c r="D62" s="218" t="s">
        <v>610</v>
      </c>
      <c r="E62" s="218" t="s">
        <v>13</v>
      </c>
      <c r="F62" s="218" t="s">
        <v>109</v>
      </c>
      <c r="G62" s="219">
        <v>27</v>
      </c>
      <c r="H62" s="37" t="s">
        <v>15</v>
      </c>
      <c r="I62" s="219">
        <f t="shared" si="0"/>
        <v>13500</v>
      </c>
      <c r="J62" s="340">
        <v>13500</v>
      </c>
      <c r="K62" s="340">
        <f t="shared" si="1"/>
        <v>0</v>
      </c>
    </row>
    <row r="63" spans="1:11" s="342" customFormat="1" ht="78.75">
      <c r="A63" s="37">
        <f t="shared" si="2"/>
        <v>58</v>
      </c>
      <c r="B63" s="345">
        <v>1.6</v>
      </c>
      <c r="C63" s="339" t="s">
        <v>634</v>
      </c>
      <c r="D63" s="218" t="s">
        <v>610</v>
      </c>
      <c r="E63" s="218" t="s">
        <v>13</v>
      </c>
      <c r="F63" s="218" t="s">
        <v>57</v>
      </c>
      <c r="G63" s="343">
        <v>3426</v>
      </c>
      <c r="H63" s="37" t="s">
        <v>58</v>
      </c>
      <c r="I63" s="219">
        <f t="shared" si="0"/>
        <v>5481.6</v>
      </c>
      <c r="J63" s="340">
        <v>5481.6</v>
      </c>
      <c r="K63" s="340">
        <f t="shared" si="1"/>
        <v>0</v>
      </c>
    </row>
    <row r="64" spans="1:11" s="342" customFormat="1" ht="111.75">
      <c r="A64" s="37">
        <f t="shared" si="2"/>
        <v>59</v>
      </c>
      <c r="B64" s="345">
        <v>1.6</v>
      </c>
      <c r="C64" s="339" t="s">
        <v>617</v>
      </c>
      <c r="D64" s="218" t="s">
        <v>610</v>
      </c>
      <c r="E64" s="218" t="s">
        <v>50</v>
      </c>
      <c r="F64" s="218" t="s">
        <v>61</v>
      </c>
      <c r="G64" s="343">
        <v>2181</v>
      </c>
      <c r="H64" s="37" t="s">
        <v>58</v>
      </c>
      <c r="I64" s="219">
        <f t="shared" si="0"/>
        <v>3489.6000000000004</v>
      </c>
      <c r="J64" s="340">
        <v>3489.6</v>
      </c>
      <c r="K64" s="340">
        <f t="shared" si="1"/>
        <v>0</v>
      </c>
    </row>
    <row r="65" spans="1:11" s="342" customFormat="1" ht="128.25">
      <c r="A65" s="37">
        <f t="shared" si="2"/>
        <v>60</v>
      </c>
      <c r="B65" s="345">
        <v>1.6</v>
      </c>
      <c r="C65" s="339" t="s">
        <v>618</v>
      </c>
      <c r="D65" s="218" t="s">
        <v>610</v>
      </c>
      <c r="E65" s="218" t="s">
        <v>13</v>
      </c>
      <c r="F65" s="218" t="s">
        <v>62</v>
      </c>
      <c r="G65" s="219">
        <v>851</v>
      </c>
      <c r="H65" s="37" t="s">
        <v>58</v>
      </c>
      <c r="I65" s="219">
        <f t="shared" si="0"/>
        <v>1361.6000000000001</v>
      </c>
      <c r="J65" s="340">
        <v>1361.6</v>
      </c>
      <c r="K65" s="340">
        <f t="shared" si="1"/>
        <v>0</v>
      </c>
    </row>
    <row r="66" spans="1:11" s="342" customFormat="1" ht="111.75">
      <c r="A66" s="37">
        <f t="shared" si="2"/>
        <v>61</v>
      </c>
      <c r="B66" s="345">
        <v>1.6</v>
      </c>
      <c r="C66" s="339" t="s">
        <v>1419</v>
      </c>
      <c r="D66" s="218" t="s">
        <v>610</v>
      </c>
      <c r="E66" s="218" t="s">
        <v>50</v>
      </c>
      <c r="F66" s="218" t="s">
        <v>63</v>
      </c>
      <c r="G66" s="343">
        <v>1293</v>
      </c>
      <c r="H66" s="37" t="s">
        <v>58</v>
      </c>
      <c r="I66" s="219">
        <f t="shared" si="0"/>
        <v>2068.8000000000002</v>
      </c>
      <c r="J66" s="340">
        <v>2068.8000000000002</v>
      </c>
      <c r="K66" s="340">
        <f t="shared" si="1"/>
        <v>0</v>
      </c>
    </row>
    <row r="67" spans="1:11" s="342" customFormat="1" ht="128.25">
      <c r="A67" s="37">
        <f t="shared" si="2"/>
        <v>62</v>
      </c>
      <c r="B67" s="345">
        <v>1.6</v>
      </c>
      <c r="C67" s="339" t="s">
        <v>620</v>
      </c>
      <c r="D67" s="218" t="s">
        <v>610</v>
      </c>
      <c r="E67" s="218" t="s">
        <v>13</v>
      </c>
      <c r="F67" s="218" t="s">
        <v>64</v>
      </c>
      <c r="G67" s="219">
        <v>482</v>
      </c>
      <c r="H67" s="37" t="s">
        <v>58</v>
      </c>
      <c r="I67" s="219">
        <f t="shared" si="0"/>
        <v>771.2</v>
      </c>
      <c r="J67" s="341">
        <v>771.2</v>
      </c>
      <c r="K67" s="340">
        <f t="shared" si="1"/>
        <v>0</v>
      </c>
    </row>
    <row r="68" spans="1:11" s="342" customFormat="1" ht="48.75">
      <c r="A68" s="37">
        <f t="shared" si="2"/>
        <v>63</v>
      </c>
      <c r="B68" s="345">
        <v>5</v>
      </c>
      <c r="C68" s="339" t="s">
        <v>1269</v>
      </c>
      <c r="D68" s="218" t="s">
        <v>610</v>
      </c>
      <c r="E68" s="218" t="s">
        <v>13</v>
      </c>
      <c r="F68" s="218" t="s">
        <v>110</v>
      </c>
      <c r="G68" s="219">
        <v>990.68</v>
      </c>
      <c r="H68" s="37" t="s">
        <v>15</v>
      </c>
      <c r="I68" s="219">
        <f t="shared" si="0"/>
        <v>4953.3999999999996</v>
      </c>
      <c r="J68" s="340">
        <v>4953.3999999999996</v>
      </c>
      <c r="K68" s="340">
        <f t="shared" si="1"/>
        <v>0</v>
      </c>
    </row>
    <row r="69" spans="1:11" s="342" customFormat="1" ht="80.25">
      <c r="A69" s="37">
        <f t="shared" si="2"/>
        <v>64</v>
      </c>
      <c r="B69" s="345">
        <v>5</v>
      </c>
      <c r="C69" s="339" t="s">
        <v>637</v>
      </c>
      <c r="D69" s="218" t="s">
        <v>610</v>
      </c>
      <c r="E69" s="218" t="s">
        <v>13</v>
      </c>
      <c r="F69" s="37" t="s">
        <v>111</v>
      </c>
      <c r="G69" s="38">
        <v>2643.83</v>
      </c>
      <c r="H69" s="37" t="s">
        <v>15</v>
      </c>
      <c r="I69" s="219">
        <f t="shared" si="0"/>
        <v>13219.15</v>
      </c>
      <c r="J69" s="340">
        <v>13219.15</v>
      </c>
      <c r="K69" s="340">
        <f t="shared" si="1"/>
        <v>0</v>
      </c>
    </row>
    <row r="70" spans="1:11" s="342" customFormat="1" ht="47.25">
      <c r="A70" s="37">
        <f t="shared" si="2"/>
        <v>65</v>
      </c>
      <c r="B70" s="345">
        <v>4.7</v>
      </c>
      <c r="C70" s="339" t="s">
        <v>112</v>
      </c>
      <c r="D70" s="218" t="s">
        <v>610</v>
      </c>
      <c r="E70" s="218" t="s">
        <v>13</v>
      </c>
      <c r="F70" s="218" t="s">
        <v>113</v>
      </c>
      <c r="G70" s="343">
        <v>6579</v>
      </c>
      <c r="H70" s="37" t="s">
        <v>114</v>
      </c>
      <c r="I70" s="219">
        <f t="shared" ref="I70:I133" si="3">B70*G70</f>
        <v>30921.300000000003</v>
      </c>
      <c r="J70" s="340">
        <v>30921.3</v>
      </c>
      <c r="K70" s="340">
        <f t="shared" si="1"/>
        <v>0</v>
      </c>
    </row>
    <row r="71" spans="1:11" s="342" customFormat="1" ht="31.5">
      <c r="A71" s="37">
        <f t="shared" si="2"/>
        <v>66</v>
      </c>
      <c r="B71" s="345">
        <v>0.155</v>
      </c>
      <c r="C71" s="339" t="s">
        <v>115</v>
      </c>
      <c r="D71" s="218" t="s">
        <v>610</v>
      </c>
      <c r="E71" s="218" t="s">
        <v>13</v>
      </c>
      <c r="F71" s="37" t="s">
        <v>116</v>
      </c>
      <c r="G71" s="343">
        <v>3893.03</v>
      </c>
      <c r="H71" s="37" t="s">
        <v>114</v>
      </c>
      <c r="I71" s="219">
        <f t="shared" si="3"/>
        <v>603.41965000000005</v>
      </c>
      <c r="J71" s="341">
        <v>603.41999999999996</v>
      </c>
      <c r="K71" s="340">
        <f t="shared" ref="K71:K117" si="4">J71-I71</f>
        <v>3.4999999991214281E-4</v>
      </c>
    </row>
    <row r="72" spans="1:11" s="342" customFormat="1">
      <c r="A72" s="37">
        <f t="shared" ref="A72:A135" si="5">A71+1</f>
        <v>67</v>
      </c>
      <c r="B72" s="345">
        <v>5</v>
      </c>
      <c r="C72" s="339" t="s">
        <v>117</v>
      </c>
      <c r="D72" s="218" t="s">
        <v>610</v>
      </c>
      <c r="E72" s="218" t="s">
        <v>13</v>
      </c>
      <c r="F72" s="37" t="s">
        <v>118</v>
      </c>
      <c r="G72" s="219">
        <v>48</v>
      </c>
      <c r="H72" s="37" t="s">
        <v>15</v>
      </c>
      <c r="I72" s="219">
        <f t="shared" si="3"/>
        <v>240</v>
      </c>
      <c r="J72" s="341">
        <v>240</v>
      </c>
      <c r="K72" s="340">
        <f t="shared" si="4"/>
        <v>0</v>
      </c>
    </row>
    <row r="73" spans="1:11" s="342" customFormat="1">
      <c r="A73" s="37">
        <f t="shared" si="5"/>
        <v>68</v>
      </c>
      <c r="B73" s="345">
        <v>1</v>
      </c>
      <c r="C73" s="339" t="s">
        <v>119</v>
      </c>
      <c r="D73" s="218" t="s">
        <v>610</v>
      </c>
      <c r="E73" s="218" t="s">
        <v>13</v>
      </c>
      <c r="F73" s="37" t="s">
        <v>120</v>
      </c>
      <c r="G73" s="219">
        <v>740.52</v>
      </c>
      <c r="H73" s="37" t="s">
        <v>44</v>
      </c>
      <c r="I73" s="219">
        <f t="shared" si="3"/>
        <v>740.52</v>
      </c>
      <c r="J73" s="341">
        <v>740.52</v>
      </c>
      <c r="K73" s="340">
        <f t="shared" si="4"/>
        <v>0</v>
      </c>
    </row>
    <row r="74" spans="1:11" s="342" customFormat="1" ht="31.5">
      <c r="A74" s="37">
        <f t="shared" si="5"/>
        <v>69</v>
      </c>
      <c r="B74" s="345">
        <v>1</v>
      </c>
      <c r="C74" s="339" t="s">
        <v>121</v>
      </c>
      <c r="D74" s="218" t="s">
        <v>610</v>
      </c>
      <c r="E74" s="218" t="s">
        <v>13</v>
      </c>
      <c r="F74" s="37" t="s">
        <v>122</v>
      </c>
      <c r="G74" s="343">
        <v>1813.49</v>
      </c>
      <c r="H74" s="37" t="s">
        <v>15</v>
      </c>
      <c r="I74" s="219">
        <f t="shared" si="3"/>
        <v>1813.49</v>
      </c>
      <c r="J74" s="340">
        <v>1813.49</v>
      </c>
      <c r="K74" s="340">
        <f t="shared" si="4"/>
        <v>0</v>
      </c>
    </row>
    <row r="75" spans="1:11" s="342" customFormat="1" ht="128.25">
      <c r="A75" s="37">
        <f t="shared" si="5"/>
        <v>70</v>
      </c>
      <c r="B75" s="345">
        <v>1</v>
      </c>
      <c r="C75" s="339" t="s">
        <v>638</v>
      </c>
      <c r="D75" s="218" t="s">
        <v>610</v>
      </c>
      <c r="E75" s="218" t="s">
        <v>13</v>
      </c>
      <c r="F75" s="37" t="s">
        <v>123</v>
      </c>
      <c r="G75" s="219">
        <v>142</v>
      </c>
      <c r="H75" s="37" t="s">
        <v>15</v>
      </c>
      <c r="I75" s="219">
        <f t="shared" si="3"/>
        <v>142</v>
      </c>
      <c r="J75" s="341">
        <v>142</v>
      </c>
      <c r="K75" s="340">
        <f t="shared" si="4"/>
        <v>0</v>
      </c>
    </row>
    <row r="76" spans="1:11" s="342" customFormat="1" ht="63">
      <c r="A76" s="37">
        <f t="shared" si="5"/>
        <v>71</v>
      </c>
      <c r="B76" s="345">
        <v>1</v>
      </c>
      <c r="C76" s="339" t="s">
        <v>124</v>
      </c>
      <c r="D76" s="218" t="s">
        <v>610</v>
      </c>
      <c r="E76" s="218" t="s">
        <v>13</v>
      </c>
      <c r="F76" s="37" t="s">
        <v>125</v>
      </c>
      <c r="G76" s="343">
        <v>1594.67</v>
      </c>
      <c r="H76" s="37" t="s">
        <v>15</v>
      </c>
      <c r="I76" s="219">
        <f t="shared" si="3"/>
        <v>1594.67</v>
      </c>
      <c r="J76" s="340">
        <v>1594.67</v>
      </c>
      <c r="K76" s="340">
        <f t="shared" si="4"/>
        <v>0</v>
      </c>
    </row>
    <row r="77" spans="1:11" s="342" customFormat="1" ht="16.5">
      <c r="A77" s="37">
        <f t="shared" si="5"/>
        <v>72</v>
      </c>
      <c r="B77" s="345">
        <v>18</v>
      </c>
      <c r="C77" s="339" t="s">
        <v>640</v>
      </c>
      <c r="D77" s="218" t="s">
        <v>610</v>
      </c>
      <c r="E77" s="218" t="s">
        <v>50</v>
      </c>
      <c r="F77" s="37" t="s">
        <v>126</v>
      </c>
      <c r="G77" s="219">
        <v>105</v>
      </c>
      <c r="H77" s="37" t="s">
        <v>79</v>
      </c>
      <c r="I77" s="219">
        <f t="shared" si="3"/>
        <v>1890</v>
      </c>
      <c r="J77" s="340">
        <v>1890</v>
      </c>
      <c r="K77" s="340">
        <f t="shared" si="4"/>
        <v>0</v>
      </c>
    </row>
    <row r="78" spans="1:11" s="342" customFormat="1" ht="47.25">
      <c r="A78" s="37">
        <f t="shared" si="5"/>
        <v>73</v>
      </c>
      <c r="B78" s="345">
        <v>30</v>
      </c>
      <c r="C78" s="339" t="s">
        <v>127</v>
      </c>
      <c r="D78" s="218" t="s">
        <v>610</v>
      </c>
      <c r="E78" s="218" t="s">
        <v>13</v>
      </c>
      <c r="F78" s="37" t="s">
        <v>128</v>
      </c>
      <c r="G78" s="219">
        <v>14.03</v>
      </c>
      <c r="H78" s="37" t="s">
        <v>82</v>
      </c>
      <c r="I78" s="219">
        <f t="shared" si="3"/>
        <v>420.9</v>
      </c>
      <c r="J78" s="341">
        <v>420.9</v>
      </c>
      <c r="K78" s="340">
        <f t="shared" si="4"/>
        <v>0</v>
      </c>
    </row>
    <row r="79" spans="1:11" s="342" customFormat="1">
      <c r="A79" s="37">
        <f t="shared" si="5"/>
        <v>74</v>
      </c>
      <c r="B79" s="345">
        <v>2</v>
      </c>
      <c r="C79" s="339" t="s">
        <v>129</v>
      </c>
      <c r="D79" s="218" t="s">
        <v>610</v>
      </c>
      <c r="E79" s="218" t="s">
        <v>13</v>
      </c>
      <c r="F79" s="37" t="s">
        <v>130</v>
      </c>
      <c r="G79" s="343">
        <v>1024</v>
      </c>
      <c r="H79" s="37" t="s">
        <v>131</v>
      </c>
      <c r="I79" s="219">
        <f t="shared" si="3"/>
        <v>2048</v>
      </c>
      <c r="J79" s="340">
        <v>2048</v>
      </c>
      <c r="K79" s="340">
        <f t="shared" si="4"/>
        <v>0</v>
      </c>
    </row>
    <row r="80" spans="1:11" s="342" customFormat="1" ht="79.5">
      <c r="A80" s="37">
        <f t="shared" si="5"/>
        <v>75</v>
      </c>
      <c r="B80" s="345">
        <v>1</v>
      </c>
      <c r="C80" s="339" t="s">
        <v>641</v>
      </c>
      <c r="D80" s="218" t="s">
        <v>610</v>
      </c>
      <c r="E80" s="218" t="s">
        <v>13</v>
      </c>
      <c r="F80" s="37" t="s">
        <v>24</v>
      </c>
      <c r="G80" s="343">
        <v>3299.7</v>
      </c>
      <c r="H80" s="37" t="s">
        <v>15</v>
      </c>
      <c r="I80" s="219">
        <f t="shared" si="3"/>
        <v>3299.7</v>
      </c>
      <c r="J80" s="340">
        <v>3299.7</v>
      </c>
      <c r="K80" s="340">
        <f t="shared" si="4"/>
        <v>0</v>
      </c>
    </row>
    <row r="81" spans="1:11" s="342" customFormat="1">
      <c r="A81" s="37">
        <f t="shared" si="5"/>
        <v>76</v>
      </c>
      <c r="B81" s="345">
        <v>2</v>
      </c>
      <c r="C81" s="339" t="s">
        <v>132</v>
      </c>
      <c r="D81" s="218" t="s">
        <v>610</v>
      </c>
      <c r="E81" s="218" t="s">
        <v>13</v>
      </c>
      <c r="F81" s="37" t="s">
        <v>133</v>
      </c>
      <c r="G81" s="38">
        <v>1024</v>
      </c>
      <c r="H81" s="37" t="s">
        <v>131</v>
      </c>
      <c r="I81" s="219">
        <f t="shared" si="3"/>
        <v>2048</v>
      </c>
      <c r="J81" s="340">
        <v>2048</v>
      </c>
      <c r="K81" s="340">
        <f t="shared" si="4"/>
        <v>0</v>
      </c>
    </row>
    <row r="82" spans="1:11" s="342" customFormat="1" ht="94.5">
      <c r="A82" s="37">
        <f t="shared" si="5"/>
        <v>77</v>
      </c>
      <c r="B82" s="345">
        <v>8</v>
      </c>
      <c r="C82" s="339" t="s">
        <v>1270</v>
      </c>
      <c r="D82" s="218" t="s">
        <v>610</v>
      </c>
      <c r="E82" s="218" t="s">
        <v>50</v>
      </c>
      <c r="F82" s="37" t="s">
        <v>135</v>
      </c>
      <c r="G82" s="38">
        <v>13913</v>
      </c>
      <c r="H82" s="37" t="s">
        <v>15</v>
      </c>
      <c r="I82" s="219">
        <f t="shared" si="3"/>
        <v>111304</v>
      </c>
      <c r="J82" s="340">
        <v>111304</v>
      </c>
      <c r="K82" s="340">
        <f t="shared" si="4"/>
        <v>0</v>
      </c>
    </row>
    <row r="83" spans="1:11" s="342" customFormat="1" ht="47.25">
      <c r="A83" s="37">
        <f t="shared" si="5"/>
        <v>78</v>
      </c>
      <c r="B83" s="345">
        <v>8</v>
      </c>
      <c r="C83" s="339" t="s">
        <v>796</v>
      </c>
      <c r="D83" s="218" t="s">
        <v>610</v>
      </c>
      <c r="E83" s="218" t="s">
        <v>13</v>
      </c>
      <c r="F83" s="37" t="s">
        <v>136</v>
      </c>
      <c r="G83" s="219">
        <v>928</v>
      </c>
      <c r="H83" s="37" t="s">
        <v>15</v>
      </c>
      <c r="I83" s="219">
        <f t="shared" si="3"/>
        <v>7424</v>
      </c>
      <c r="J83" s="340">
        <v>7424</v>
      </c>
      <c r="K83" s="340">
        <f t="shared" si="4"/>
        <v>0</v>
      </c>
    </row>
    <row r="84" spans="1:11" s="1230" customFormat="1" ht="16.5">
      <c r="A84" s="1226">
        <f t="shared" si="5"/>
        <v>79</v>
      </c>
      <c r="B84" s="1223">
        <v>8</v>
      </c>
      <c r="C84" s="1224" t="s">
        <v>333</v>
      </c>
      <c r="D84" s="1225" t="s">
        <v>610</v>
      </c>
      <c r="E84" s="1225" t="s">
        <v>13</v>
      </c>
      <c r="F84" s="1226" t="s">
        <v>138</v>
      </c>
      <c r="G84" s="1227">
        <v>1379</v>
      </c>
      <c r="H84" s="1226" t="s">
        <v>15</v>
      </c>
      <c r="I84" s="1228">
        <f t="shared" si="3"/>
        <v>11032</v>
      </c>
      <c r="J84" s="1229">
        <v>11032</v>
      </c>
      <c r="K84" s="1229">
        <f t="shared" si="4"/>
        <v>0</v>
      </c>
    </row>
    <row r="85" spans="1:11" s="342" customFormat="1" ht="47.25">
      <c r="A85" s="37">
        <f t="shared" si="5"/>
        <v>80</v>
      </c>
      <c r="B85" s="345">
        <v>6.1</v>
      </c>
      <c r="C85" s="339" t="s">
        <v>112</v>
      </c>
      <c r="D85" s="218" t="s">
        <v>610</v>
      </c>
      <c r="E85" s="218" t="s">
        <v>13</v>
      </c>
      <c r="F85" s="37" t="s">
        <v>113</v>
      </c>
      <c r="G85" s="343">
        <v>6579</v>
      </c>
      <c r="H85" s="37" t="s">
        <v>114</v>
      </c>
      <c r="I85" s="219">
        <f t="shared" si="3"/>
        <v>40131.899999999994</v>
      </c>
      <c r="J85" s="340">
        <v>40131.9</v>
      </c>
      <c r="K85" s="340">
        <f t="shared" si="4"/>
        <v>0</v>
      </c>
    </row>
    <row r="86" spans="1:11" s="342" customFormat="1" ht="31.5">
      <c r="A86" s="37">
        <f t="shared" si="5"/>
        <v>81</v>
      </c>
      <c r="B86" s="345">
        <v>0.248</v>
      </c>
      <c r="C86" s="339" t="s">
        <v>115</v>
      </c>
      <c r="D86" s="218" t="s">
        <v>610</v>
      </c>
      <c r="E86" s="218" t="s">
        <v>13</v>
      </c>
      <c r="F86" s="37" t="s">
        <v>116</v>
      </c>
      <c r="G86" s="343">
        <v>3892.98</v>
      </c>
      <c r="H86" s="37" t="s">
        <v>114</v>
      </c>
      <c r="I86" s="219">
        <f t="shared" si="3"/>
        <v>965.45903999999996</v>
      </c>
      <c r="J86" s="341">
        <v>965.46</v>
      </c>
      <c r="K86" s="340">
        <f t="shared" si="4"/>
        <v>9.6000000007734343E-4</v>
      </c>
    </row>
    <row r="87" spans="1:11" s="342" customFormat="1">
      <c r="A87" s="37">
        <f t="shared" si="5"/>
        <v>82</v>
      </c>
      <c r="B87" s="345">
        <v>8</v>
      </c>
      <c r="C87" s="339" t="s">
        <v>117</v>
      </c>
      <c r="D87" s="218" t="s">
        <v>610</v>
      </c>
      <c r="E87" s="218" t="s">
        <v>13</v>
      </c>
      <c r="F87" s="37" t="s">
        <v>118</v>
      </c>
      <c r="G87" s="219">
        <v>48</v>
      </c>
      <c r="H87" s="37" t="s">
        <v>15</v>
      </c>
      <c r="I87" s="219">
        <f t="shared" si="3"/>
        <v>384</v>
      </c>
      <c r="J87" s="341">
        <v>384</v>
      </c>
      <c r="K87" s="340">
        <f t="shared" si="4"/>
        <v>0</v>
      </c>
    </row>
    <row r="88" spans="1:11" s="342" customFormat="1">
      <c r="A88" s="37">
        <f t="shared" si="5"/>
        <v>83</v>
      </c>
      <c r="B88" s="345">
        <v>8</v>
      </c>
      <c r="C88" s="339" t="s">
        <v>1477</v>
      </c>
      <c r="D88" s="218" t="s">
        <v>610</v>
      </c>
      <c r="E88" s="218" t="s">
        <v>50</v>
      </c>
      <c r="F88" s="37" t="s">
        <v>140</v>
      </c>
      <c r="G88" s="343">
        <v>6450</v>
      </c>
      <c r="H88" s="37" t="s">
        <v>15</v>
      </c>
      <c r="I88" s="219">
        <f t="shared" si="3"/>
        <v>51600</v>
      </c>
      <c r="J88" s="340">
        <v>51600</v>
      </c>
      <c r="K88" s="340">
        <f t="shared" si="4"/>
        <v>0</v>
      </c>
    </row>
    <row r="89" spans="1:11" s="342" customFormat="1">
      <c r="A89" s="37">
        <f t="shared" si="5"/>
        <v>84</v>
      </c>
      <c r="B89" s="345">
        <v>50</v>
      </c>
      <c r="C89" s="339" t="s">
        <v>806</v>
      </c>
      <c r="D89" s="218" t="s">
        <v>610</v>
      </c>
      <c r="E89" s="218" t="s">
        <v>50</v>
      </c>
      <c r="F89" s="37" t="s">
        <v>78</v>
      </c>
      <c r="G89" s="219">
        <v>117.5</v>
      </c>
      <c r="H89" s="37" t="s">
        <v>79</v>
      </c>
      <c r="I89" s="219">
        <f t="shared" si="3"/>
        <v>5875</v>
      </c>
      <c r="J89" s="340">
        <v>5875</v>
      </c>
      <c r="K89" s="340">
        <f t="shared" si="4"/>
        <v>0</v>
      </c>
    </row>
    <row r="90" spans="1:11" s="342" customFormat="1" ht="49.5">
      <c r="A90" s="37">
        <f t="shared" si="5"/>
        <v>85</v>
      </c>
      <c r="B90" s="345">
        <v>8</v>
      </c>
      <c r="C90" s="1150" t="s">
        <v>142</v>
      </c>
      <c r="D90" s="218" t="s">
        <v>610</v>
      </c>
      <c r="E90" s="218" t="s">
        <v>13</v>
      </c>
      <c r="F90" s="37" t="s">
        <v>143</v>
      </c>
      <c r="G90" s="343">
        <v>1268</v>
      </c>
      <c r="H90" s="37" t="s">
        <v>15</v>
      </c>
      <c r="I90" s="219">
        <f t="shared" si="3"/>
        <v>10144</v>
      </c>
      <c r="J90" s="340">
        <v>10144</v>
      </c>
      <c r="K90" s="340">
        <f t="shared" si="4"/>
        <v>0</v>
      </c>
    </row>
    <row r="91" spans="1:11" s="342" customFormat="1">
      <c r="A91" s="37">
        <f t="shared" si="5"/>
        <v>86</v>
      </c>
      <c r="B91" s="345">
        <v>1</v>
      </c>
      <c r="C91" s="339" t="s">
        <v>144</v>
      </c>
      <c r="D91" s="218" t="s">
        <v>610</v>
      </c>
      <c r="E91" s="218" t="s">
        <v>50</v>
      </c>
      <c r="F91" s="37" t="s">
        <v>145</v>
      </c>
      <c r="G91" s="343">
        <v>9818</v>
      </c>
      <c r="H91" s="37" t="s">
        <v>15</v>
      </c>
      <c r="I91" s="219">
        <f t="shared" si="3"/>
        <v>9818</v>
      </c>
      <c r="J91" s="340">
        <v>9818</v>
      </c>
      <c r="K91" s="340">
        <f t="shared" si="4"/>
        <v>0</v>
      </c>
    </row>
    <row r="92" spans="1:11" s="342" customFormat="1" ht="31.5">
      <c r="A92" s="37">
        <f t="shared" si="5"/>
        <v>87</v>
      </c>
      <c r="B92" s="345">
        <v>750</v>
      </c>
      <c r="C92" s="339" t="s">
        <v>146</v>
      </c>
      <c r="D92" s="218" t="s">
        <v>610</v>
      </c>
      <c r="E92" s="218" t="s">
        <v>13</v>
      </c>
      <c r="F92" s="37" t="s">
        <v>147</v>
      </c>
      <c r="G92" s="219">
        <v>83</v>
      </c>
      <c r="H92" s="37" t="s">
        <v>79</v>
      </c>
      <c r="I92" s="219">
        <f t="shared" si="3"/>
        <v>62250</v>
      </c>
      <c r="J92" s="340">
        <v>62250</v>
      </c>
      <c r="K92" s="340">
        <f t="shared" si="4"/>
        <v>0</v>
      </c>
    </row>
    <row r="93" spans="1:11" s="342" customFormat="1">
      <c r="A93" s="37">
        <f t="shared" si="5"/>
        <v>88</v>
      </c>
      <c r="B93" s="345">
        <v>12</v>
      </c>
      <c r="C93" s="339" t="s">
        <v>148</v>
      </c>
      <c r="D93" s="218" t="s">
        <v>610</v>
      </c>
      <c r="E93" s="218" t="s">
        <v>50</v>
      </c>
      <c r="F93" s="37" t="s">
        <v>149</v>
      </c>
      <c r="G93" s="343">
        <v>1386</v>
      </c>
      <c r="H93" s="37" t="s">
        <v>15</v>
      </c>
      <c r="I93" s="219">
        <f t="shared" si="3"/>
        <v>16632</v>
      </c>
      <c r="J93" s="340">
        <v>16632</v>
      </c>
      <c r="K93" s="340">
        <f t="shared" si="4"/>
        <v>0</v>
      </c>
    </row>
    <row r="94" spans="1:11" s="342" customFormat="1">
      <c r="A94" s="37">
        <f t="shared" si="5"/>
        <v>89</v>
      </c>
      <c r="B94" s="345">
        <v>1</v>
      </c>
      <c r="C94" s="339" t="s">
        <v>150</v>
      </c>
      <c r="D94" s="218" t="s">
        <v>610</v>
      </c>
      <c r="E94" s="218" t="s">
        <v>50</v>
      </c>
      <c r="F94" s="37" t="s">
        <v>151</v>
      </c>
      <c r="G94" s="343">
        <v>4410</v>
      </c>
      <c r="H94" s="37" t="s">
        <v>15</v>
      </c>
      <c r="I94" s="219">
        <f t="shared" si="3"/>
        <v>4410</v>
      </c>
      <c r="J94" s="340">
        <v>4410</v>
      </c>
      <c r="K94" s="340">
        <f t="shared" si="4"/>
        <v>0</v>
      </c>
    </row>
    <row r="95" spans="1:11" s="342" customFormat="1">
      <c r="A95" s="37">
        <f t="shared" si="5"/>
        <v>90</v>
      </c>
      <c r="B95" s="345">
        <v>2</v>
      </c>
      <c r="C95" s="339" t="s">
        <v>1427</v>
      </c>
      <c r="D95" s="218" t="s">
        <v>610</v>
      </c>
      <c r="E95" s="218" t="s">
        <v>50</v>
      </c>
      <c r="F95" s="37" t="s">
        <v>153</v>
      </c>
      <c r="G95" s="343">
        <v>9240</v>
      </c>
      <c r="H95" s="37" t="s">
        <v>15</v>
      </c>
      <c r="I95" s="219">
        <f t="shared" si="3"/>
        <v>18480</v>
      </c>
      <c r="J95" s="340">
        <v>18480</v>
      </c>
      <c r="K95" s="340">
        <f t="shared" si="4"/>
        <v>0</v>
      </c>
    </row>
    <row r="96" spans="1:11" s="342" customFormat="1">
      <c r="A96" s="37">
        <f t="shared" si="5"/>
        <v>91</v>
      </c>
      <c r="B96" s="345">
        <v>2</v>
      </c>
      <c r="C96" s="339" t="s">
        <v>826</v>
      </c>
      <c r="D96" s="218" t="s">
        <v>610</v>
      </c>
      <c r="E96" s="218" t="s">
        <v>50</v>
      </c>
      <c r="F96" s="37" t="s">
        <v>155</v>
      </c>
      <c r="G96" s="343">
        <v>1386</v>
      </c>
      <c r="H96" s="37" t="s">
        <v>44</v>
      </c>
      <c r="I96" s="219">
        <f t="shared" si="3"/>
        <v>2772</v>
      </c>
      <c r="J96" s="340">
        <v>2772</v>
      </c>
      <c r="K96" s="340">
        <f t="shared" si="4"/>
        <v>0</v>
      </c>
    </row>
    <row r="97" spans="1:11" s="342" customFormat="1">
      <c r="A97" s="37">
        <f t="shared" si="5"/>
        <v>92</v>
      </c>
      <c r="B97" s="345">
        <v>6</v>
      </c>
      <c r="C97" s="339" t="s">
        <v>827</v>
      </c>
      <c r="D97" s="218" t="s">
        <v>610</v>
      </c>
      <c r="E97" s="218" t="s">
        <v>50</v>
      </c>
      <c r="F97" s="37" t="s">
        <v>157</v>
      </c>
      <c r="G97" s="343">
        <v>4620</v>
      </c>
      <c r="H97" s="37" t="s">
        <v>15</v>
      </c>
      <c r="I97" s="219">
        <f t="shared" si="3"/>
        <v>27720</v>
      </c>
      <c r="J97" s="340">
        <v>27720</v>
      </c>
      <c r="K97" s="340">
        <f t="shared" si="4"/>
        <v>0</v>
      </c>
    </row>
    <row r="98" spans="1:11" s="342" customFormat="1">
      <c r="A98" s="37">
        <f t="shared" si="5"/>
        <v>93</v>
      </c>
      <c r="B98" s="345">
        <v>4</v>
      </c>
      <c r="C98" s="339" t="s">
        <v>828</v>
      </c>
      <c r="D98" s="218" t="s">
        <v>610</v>
      </c>
      <c r="E98" s="218" t="s">
        <v>50</v>
      </c>
      <c r="F98" s="37" t="s">
        <v>159</v>
      </c>
      <c r="G98" s="219">
        <v>231</v>
      </c>
      <c r="H98" s="37" t="s">
        <v>15</v>
      </c>
      <c r="I98" s="219">
        <f t="shared" si="3"/>
        <v>924</v>
      </c>
      <c r="J98" s="341">
        <v>924</v>
      </c>
      <c r="K98" s="340">
        <f t="shared" si="4"/>
        <v>0</v>
      </c>
    </row>
    <row r="99" spans="1:11" s="342" customFormat="1">
      <c r="A99" s="37">
        <f t="shared" si="5"/>
        <v>94</v>
      </c>
      <c r="B99" s="345">
        <v>4</v>
      </c>
      <c r="C99" s="339" t="s">
        <v>160</v>
      </c>
      <c r="D99" s="218" t="s">
        <v>610</v>
      </c>
      <c r="E99" s="218" t="s">
        <v>50</v>
      </c>
      <c r="F99" s="37" t="s">
        <v>161</v>
      </c>
      <c r="G99" s="219">
        <v>578</v>
      </c>
      <c r="H99" s="37" t="s">
        <v>15</v>
      </c>
      <c r="I99" s="219">
        <f t="shared" si="3"/>
        <v>2312</v>
      </c>
      <c r="J99" s="340">
        <v>2312</v>
      </c>
      <c r="K99" s="340">
        <f t="shared" si="4"/>
        <v>0</v>
      </c>
    </row>
    <row r="100" spans="1:11" s="342" customFormat="1">
      <c r="A100" s="37">
        <f t="shared" si="5"/>
        <v>95</v>
      </c>
      <c r="B100" s="345">
        <v>4</v>
      </c>
      <c r="C100" s="339" t="s">
        <v>162</v>
      </c>
      <c r="D100" s="218" t="s">
        <v>610</v>
      </c>
      <c r="E100" s="218" t="s">
        <v>50</v>
      </c>
      <c r="F100" s="37" t="s">
        <v>163</v>
      </c>
      <c r="G100" s="219">
        <v>289</v>
      </c>
      <c r="H100" s="37" t="s">
        <v>44</v>
      </c>
      <c r="I100" s="219">
        <f t="shared" si="3"/>
        <v>1156</v>
      </c>
      <c r="J100" s="340">
        <v>1156</v>
      </c>
      <c r="K100" s="340">
        <f t="shared" si="4"/>
        <v>0</v>
      </c>
    </row>
    <row r="101" spans="1:11" s="342" customFormat="1">
      <c r="A101" s="37">
        <f t="shared" si="5"/>
        <v>96</v>
      </c>
      <c r="B101" s="345">
        <v>1</v>
      </c>
      <c r="C101" s="339" t="s">
        <v>825</v>
      </c>
      <c r="D101" s="218" t="s">
        <v>610</v>
      </c>
      <c r="E101" s="218" t="s">
        <v>50</v>
      </c>
      <c r="F101" s="37" t="s">
        <v>165</v>
      </c>
      <c r="G101" s="343">
        <v>1386</v>
      </c>
      <c r="H101" s="37" t="s">
        <v>15</v>
      </c>
      <c r="I101" s="219">
        <f t="shared" si="3"/>
        <v>1386</v>
      </c>
      <c r="J101" s="340">
        <v>1386</v>
      </c>
      <c r="K101" s="340">
        <f t="shared" si="4"/>
        <v>0</v>
      </c>
    </row>
    <row r="102" spans="1:11" s="342" customFormat="1">
      <c r="A102" s="37">
        <f t="shared" si="5"/>
        <v>97</v>
      </c>
      <c r="B102" s="345">
        <v>1</v>
      </c>
      <c r="C102" s="339" t="s">
        <v>166</v>
      </c>
      <c r="D102" s="218" t="s">
        <v>610</v>
      </c>
      <c r="E102" s="218" t="s">
        <v>50</v>
      </c>
      <c r="F102" s="37" t="s">
        <v>167</v>
      </c>
      <c r="G102" s="343">
        <v>6050</v>
      </c>
      <c r="H102" s="37" t="s">
        <v>15</v>
      </c>
      <c r="I102" s="219">
        <f t="shared" si="3"/>
        <v>6050</v>
      </c>
      <c r="J102" s="340">
        <v>6050</v>
      </c>
      <c r="K102" s="340">
        <f t="shared" si="4"/>
        <v>0</v>
      </c>
    </row>
    <row r="103" spans="1:11" s="342" customFormat="1">
      <c r="A103" s="37">
        <f t="shared" si="5"/>
        <v>98</v>
      </c>
      <c r="B103" s="345">
        <v>4</v>
      </c>
      <c r="C103" s="339" t="s">
        <v>168</v>
      </c>
      <c r="D103" s="218" t="s">
        <v>610</v>
      </c>
      <c r="E103" s="218" t="s">
        <v>50</v>
      </c>
      <c r="F103" s="37" t="s">
        <v>169</v>
      </c>
      <c r="G103" s="219">
        <v>924</v>
      </c>
      <c r="H103" s="37" t="s">
        <v>15</v>
      </c>
      <c r="I103" s="219">
        <f t="shared" si="3"/>
        <v>3696</v>
      </c>
      <c r="J103" s="340">
        <v>3696</v>
      </c>
      <c r="K103" s="340">
        <f t="shared" si="4"/>
        <v>0</v>
      </c>
    </row>
    <row r="104" spans="1:11" s="342" customFormat="1">
      <c r="A104" s="37">
        <f t="shared" si="5"/>
        <v>99</v>
      </c>
      <c r="B104" s="345">
        <v>1</v>
      </c>
      <c r="C104" s="339" t="s">
        <v>798</v>
      </c>
      <c r="D104" s="218" t="s">
        <v>610</v>
      </c>
      <c r="E104" s="218" t="s">
        <v>50</v>
      </c>
      <c r="F104" s="37" t="s">
        <v>171</v>
      </c>
      <c r="G104" s="343">
        <v>1733</v>
      </c>
      <c r="H104" s="37" t="s">
        <v>15</v>
      </c>
      <c r="I104" s="219">
        <f t="shared" si="3"/>
        <v>1733</v>
      </c>
      <c r="J104" s="340">
        <v>1733</v>
      </c>
      <c r="K104" s="340">
        <f t="shared" si="4"/>
        <v>0</v>
      </c>
    </row>
    <row r="105" spans="1:11" s="342" customFormat="1">
      <c r="A105" s="37">
        <f t="shared" si="5"/>
        <v>100</v>
      </c>
      <c r="B105" s="345">
        <v>10</v>
      </c>
      <c r="C105" s="339" t="s">
        <v>172</v>
      </c>
      <c r="D105" s="218" t="s">
        <v>610</v>
      </c>
      <c r="E105" s="218" t="s">
        <v>50</v>
      </c>
      <c r="F105" s="37" t="s">
        <v>173</v>
      </c>
      <c r="G105" s="219">
        <v>116</v>
      </c>
      <c r="H105" s="37" t="s">
        <v>15</v>
      </c>
      <c r="I105" s="219">
        <f t="shared" si="3"/>
        <v>1160</v>
      </c>
      <c r="J105" s="340">
        <v>1160</v>
      </c>
      <c r="K105" s="340">
        <f t="shared" si="4"/>
        <v>0</v>
      </c>
    </row>
    <row r="106" spans="1:11" s="342" customFormat="1" ht="31.5">
      <c r="A106" s="37">
        <f t="shared" si="5"/>
        <v>101</v>
      </c>
      <c r="B106" s="345">
        <v>1</v>
      </c>
      <c r="C106" s="339" t="s">
        <v>830</v>
      </c>
      <c r="D106" s="218" t="s">
        <v>610</v>
      </c>
      <c r="E106" s="218" t="s">
        <v>50</v>
      </c>
      <c r="F106" s="37" t="s">
        <v>175</v>
      </c>
      <c r="G106" s="343">
        <v>10238</v>
      </c>
      <c r="H106" s="37" t="s">
        <v>15</v>
      </c>
      <c r="I106" s="219">
        <f t="shared" si="3"/>
        <v>10238</v>
      </c>
      <c r="J106" s="340">
        <v>10238</v>
      </c>
      <c r="K106" s="340">
        <f t="shared" si="4"/>
        <v>0</v>
      </c>
    </row>
    <row r="107" spans="1:11" s="342" customFormat="1">
      <c r="A107" s="37">
        <f t="shared" si="5"/>
        <v>102</v>
      </c>
      <c r="B107" s="345">
        <v>1</v>
      </c>
      <c r="C107" s="339" t="s">
        <v>176</v>
      </c>
      <c r="D107" s="218" t="s">
        <v>610</v>
      </c>
      <c r="E107" s="218" t="s">
        <v>50</v>
      </c>
      <c r="F107" s="1151" t="s">
        <v>177</v>
      </c>
      <c r="G107" s="219">
        <v>578</v>
      </c>
      <c r="H107" s="37" t="s">
        <v>15</v>
      </c>
      <c r="I107" s="219">
        <f t="shared" si="3"/>
        <v>578</v>
      </c>
      <c r="J107" s="341">
        <v>578</v>
      </c>
      <c r="K107" s="340">
        <f t="shared" si="4"/>
        <v>0</v>
      </c>
    </row>
    <row r="108" spans="1:11" s="342" customFormat="1" ht="267.75">
      <c r="A108" s="37">
        <f t="shared" si="5"/>
        <v>103</v>
      </c>
      <c r="B108" s="345">
        <v>1</v>
      </c>
      <c r="C108" s="339" t="s">
        <v>1005</v>
      </c>
      <c r="D108" s="218" t="s">
        <v>610</v>
      </c>
      <c r="E108" s="218" t="s">
        <v>50</v>
      </c>
      <c r="F108" s="1151" t="s">
        <v>179</v>
      </c>
      <c r="G108" s="343">
        <v>4925</v>
      </c>
      <c r="H108" s="37" t="s">
        <v>44</v>
      </c>
      <c r="I108" s="219">
        <f t="shared" si="3"/>
        <v>4925</v>
      </c>
      <c r="J108" s="1231">
        <v>4925</v>
      </c>
      <c r="K108" s="340">
        <f t="shared" si="4"/>
        <v>0</v>
      </c>
    </row>
    <row r="109" spans="1:11" s="342" customFormat="1">
      <c r="A109" s="37">
        <f t="shared" si="5"/>
        <v>104</v>
      </c>
      <c r="B109" s="345">
        <v>1</v>
      </c>
      <c r="C109" s="339" t="s">
        <v>824</v>
      </c>
      <c r="D109" s="218" t="s">
        <v>610</v>
      </c>
      <c r="E109" s="218" t="s">
        <v>50</v>
      </c>
      <c r="F109" s="1151" t="s">
        <v>181</v>
      </c>
      <c r="G109" s="343">
        <v>1733</v>
      </c>
      <c r="H109" s="37" t="s">
        <v>15</v>
      </c>
      <c r="I109" s="219">
        <f t="shared" si="3"/>
        <v>1733</v>
      </c>
      <c r="J109" s="340">
        <v>1733</v>
      </c>
      <c r="K109" s="340">
        <f t="shared" si="4"/>
        <v>0</v>
      </c>
    </row>
    <row r="110" spans="1:11" s="1156" customFormat="1" ht="16.5">
      <c r="A110" s="37">
        <f t="shared" si="5"/>
        <v>105</v>
      </c>
      <c r="B110" s="1153">
        <v>1</v>
      </c>
      <c r="C110" s="339" t="s">
        <v>182</v>
      </c>
      <c r="D110" s="1154" t="s">
        <v>610</v>
      </c>
      <c r="E110" s="218" t="s">
        <v>50</v>
      </c>
      <c r="F110" s="1155" t="s">
        <v>183</v>
      </c>
      <c r="G110" s="351">
        <v>289</v>
      </c>
      <c r="H110" s="1155" t="s">
        <v>15</v>
      </c>
      <c r="I110" s="219">
        <f t="shared" si="3"/>
        <v>289</v>
      </c>
      <c r="J110" s="341">
        <v>289</v>
      </c>
      <c r="K110" s="340">
        <f t="shared" si="4"/>
        <v>0</v>
      </c>
    </row>
    <row r="111" spans="1:11" s="342" customFormat="1">
      <c r="A111" s="37">
        <f t="shared" si="5"/>
        <v>106</v>
      </c>
      <c r="B111" s="345">
        <v>8</v>
      </c>
      <c r="C111" s="339" t="s">
        <v>184</v>
      </c>
      <c r="D111" s="218" t="s">
        <v>610</v>
      </c>
      <c r="E111" s="218" t="s">
        <v>50</v>
      </c>
      <c r="F111" s="37" t="s">
        <v>185</v>
      </c>
      <c r="G111" s="219">
        <v>116</v>
      </c>
      <c r="H111" s="37" t="s">
        <v>15</v>
      </c>
      <c r="I111" s="219">
        <f t="shared" si="3"/>
        <v>928</v>
      </c>
      <c r="J111" s="341">
        <v>928</v>
      </c>
      <c r="K111" s="340">
        <f t="shared" si="4"/>
        <v>0</v>
      </c>
    </row>
    <row r="112" spans="1:11" s="342" customFormat="1">
      <c r="A112" s="37">
        <f t="shared" si="5"/>
        <v>107</v>
      </c>
      <c r="B112" s="345">
        <v>2</v>
      </c>
      <c r="C112" s="339" t="s">
        <v>186</v>
      </c>
      <c r="D112" s="218" t="s">
        <v>610</v>
      </c>
      <c r="E112" s="218" t="s">
        <v>50</v>
      </c>
      <c r="F112" s="37" t="s">
        <v>187</v>
      </c>
      <c r="G112" s="219">
        <v>693</v>
      </c>
      <c r="H112" s="37" t="s">
        <v>15</v>
      </c>
      <c r="I112" s="219">
        <f t="shared" si="3"/>
        <v>1386</v>
      </c>
      <c r="J112" s="340">
        <v>1386</v>
      </c>
      <c r="K112" s="340">
        <f t="shared" si="4"/>
        <v>0</v>
      </c>
    </row>
    <row r="113" spans="1:13" s="342" customFormat="1">
      <c r="A113" s="37">
        <f t="shared" si="5"/>
        <v>108</v>
      </c>
      <c r="B113" s="345">
        <v>1</v>
      </c>
      <c r="C113" s="339" t="s">
        <v>188</v>
      </c>
      <c r="D113" s="218" t="s">
        <v>610</v>
      </c>
      <c r="E113" s="218" t="s">
        <v>50</v>
      </c>
      <c r="F113" s="37" t="s">
        <v>189</v>
      </c>
      <c r="G113" s="343">
        <v>2888</v>
      </c>
      <c r="H113" s="37" t="s">
        <v>15</v>
      </c>
      <c r="I113" s="219">
        <f t="shared" si="3"/>
        <v>2888</v>
      </c>
      <c r="J113" s="340">
        <v>2888</v>
      </c>
      <c r="K113" s="340">
        <f t="shared" si="4"/>
        <v>0</v>
      </c>
    </row>
    <row r="114" spans="1:13" s="342" customFormat="1">
      <c r="A114" s="37">
        <f t="shared" si="5"/>
        <v>109</v>
      </c>
      <c r="B114" s="345">
        <v>1</v>
      </c>
      <c r="C114" s="339" t="s">
        <v>190</v>
      </c>
      <c r="D114" s="218" t="s">
        <v>610</v>
      </c>
      <c r="E114" s="218" t="s">
        <v>50</v>
      </c>
      <c r="F114" s="37" t="s">
        <v>191</v>
      </c>
      <c r="G114" s="343">
        <v>13860</v>
      </c>
      <c r="H114" s="37" t="s">
        <v>15</v>
      </c>
      <c r="I114" s="219">
        <f t="shared" si="3"/>
        <v>13860</v>
      </c>
      <c r="J114" s="340">
        <v>13860</v>
      </c>
      <c r="K114" s="340">
        <f t="shared" si="4"/>
        <v>0</v>
      </c>
    </row>
    <row r="115" spans="1:13" s="342" customFormat="1" ht="31.5">
      <c r="A115" s="37">
        <f t="shared" si="5"/>
        <v>110</v>
      </c>
      <c r="B115" s="345">
        <v>1</v>
      </c>
      <c r="C115" s="339" t="s">
        <v>822</v>
      </c>
      <c r="D115" s="218" t="s">
        <v>610</v>
      </c>
      <c r="E115" s="218" t="s">
        <v>13</v>
      </c>
      <c r="F115" s="37" t="s">
        <v>192</v>
      </c>
      <c r="G115" s="343">
        <v>1654</v>
      </c>
      <c r="H115" s="37" t="s">
        <v>15</v>
      </c>
      <c r="I115" s="219">
        <f t="shared" si="3"/>
        <v>1654</v>
      </c>
      <c r="J115" s="340">
        <v>1654</v>
      </c>
      <c r="K115" s="340">
        <f t="shared" si="4"/>
        <v>0</v>
      </c>
    </row>
    <row r="116" spans="1:13" s="342" customFormat="1" ht="31.5">
      <c r="A116" s="37">
        <f t="shared" si="5"/>
        <v>111</v>
      </c>
      <c r="B116" s="345">
        <v>1</v>
      </c>
      <c r="C116" s="339" t="s">
        <v>823</v>
      </c>
      <c r="D116" s="218" t="s">
        <v>610</v>
      </c>
      <c r="E116" s="218" t="s">
        <v>13</v>
      </c>
      <c r="F116" s="37" t="s">
        <v>193</v>
      </c>
      <c r="G116" s="343">
        <v>2205</v>
      </c>
      <c r="H116" s="37" t="s">
        <v>15</v>
      </c>
      <c r="I116" s="219">
        <f t="shared" si="3"/>
        <v>2205</v>
      </c>
      <c r="J116" s="340">
        <v>2205</v>
      </c>
      <c r="K116" s="340">
        <f t="shared" si="4"/>
        <v>0</v>
      </c>
    </row>
    <row r="117" spans="1:13" s="342" customFormat="1">
      <c r="A117" s="37">
        <f t="shared" si="5"/>
        <v>112</v>
      </c>
      <c r="B117" s="345">
        <v>1</v>
      </c>
      <c r="C117" s="339" t="s">
        <v>194</v>
      </c>
      <c r="D117" s="218" t="s">
        <v>610</v>
      </c>
      <c r="E117" s="218" t="s">
        <v>50</v>
      </c>
      <c r="F117" s="37" t="s">
        <v>195</v>
      </c>
      <c r="G117" s="343">
        <v>1654</v>
      </c>
      <c r="H117" s="37" t="s">
        <v>15</v>
      </c>
      <c r="I117" s="219">
        <f t="shared" si="3"/>
        <v>1654</v>
      </c>
      <c r="J117" s="340">
        <v>1654</v>
      </c>
      <c r="K117" s="340">
        <f t="shared" si="4"/>
        <v>0</v>
      </c>
      <c r="M117" s="341">
        <f>SUM(I6:I117)</f>
        <v>2093014.19869</v>
      </c>
    </row>
    <row r="118" spans="1:13" s="342" customFormat="1">
      <c r="A118" s="37">
        <f t="shared" si="5"/>
        <v>113</v>
      </c>
      <c r="B118" s="38">
        <v>3000</v>
      </c>
      <c r="C118" s="339" t="s">
        <v>196</v>
      </c>
      <c r="D118" s="218" t="s">
        <v>610</v>
      </c>
      <c r="E118" s="218" t="s">
        <v>50</v>
      </c>
      <c r="F118" s="37" t="s">
        <v>197</v>
      </c>
      <c r="G118" s="219">
        <v>59.25</v>
      </c>
      <c r="H118" s="37" t="s">
        <v>79</v>
      </c>
      <c r="I118" s="219">
        <f t="shared" si="3"/>
        <v>177750</v>
      </c>
      <c r="J118" s="340"/>
      <c r="K118" s="340"/>
      <c r="M118" s="341"/>
    </row>
    <row r="119" spans="1:13" s="342" customFormat="1">
      <c r="A119" s="37">
        <f t="shared" si="5"/>
        <v>114</v>
      </c>
      <c r="B119" s="38">
        <v>830</v>
      </c>
      <c r="C119" s="339" t="s">
        <v>833</v>
      </c>
      <c r="D119" s="218" t="s">
        <v>610</v>
      </c>
      <c r="E119" s="218" t="s">
        <v>50</v>
      </c>
      <c r="F119" s="37" t="s">
        <v>199</v>
      </c>
      <c r="G119" s="219">
        <v>57.45</v>
      </c>
      <c r="H119" s="37" t="s">
        <v>834</v>
      </c>
      <c r="I119" s="219">
        <f t="shared" si="3"/>
        <v>47683.5</v>
      </c>
      <c r="J119" s="340"/>
      <c r="K119" s="340"/>
      <c r="M119" s="341"/>
    </row>
    <row r="120" spans="1:13" s="342" customFormat="1">
      <c r="A120" s="37">
        <f t="shared" si="5"/>
        <v>115</v>
      </c>
      <c r="B120" s="38">
        <v>2500</v>
      </c>
      <c r="C120" s="339" t="s">
        <v>200</v>
      </c>
      <c r="D120" s="218" t="s">
        <v>610</v>
      </c>
      <c r="E120" s="218" t="s">
        <v>50</v>
      </c>
      <c r="F120" s="37" t="s">
        <v>201</v>
      </c>
      <c r="G120" s="219">
        <v>56.42</v>
      </c>
      <c r="H120" s="37" t="s">
        <v>79</v>
      </c>
      <c r="I120" s="219">
        <f t="shared" si="3"/>
        <v>141050</v>
      </c>
      <c r="J120" s="340"/>
      <c r="K120" s="340"/>
      <c r="M120" s="341"/>
    </row>
    <row r="121" spans="1:13" s="342" customFormat="1">
      <c r="A121" s="37">
        <f t="shared" si="5"/>
        <v>116</v>
      </c>
      <c r="B121" s="38">
        <v>500</v>
      </c>
      <c r="C121" s="339" t="s">
        <v>202</v>
      </c>
      <c r="D121" s="218" t="s">
        <v>610</v>
      </c>
      <c r="E121" s="218" t="s">
        <v>50</v>
      </c>
      <c r="F121" s="37" t="s">
        <v>203</v>
      </c>
      <c r="G121" s="219">
        <v>56.5</v>
      </c>
      <c r="H121" s="37" t="s">
        <v>79</v>
      </c>
      <c r="I121" s="219">
        <f t="shared" si="3"/>
        <v>28250</v>
      </c>
      <c r="J121" s="340"/>
      <c r="K121" s="340"/>
      <c r="M121" s="341"/>
    </row>
    <row r="122" spans="1:13" s="342" customFormat="1">
      <c r="A122" s="37">
        <f t="shared" si="5"/>
        <v>117</v>
      </c>
      <c r="B122" s="38">
        <v>400</v>
      </c>
      <c r="C122" s="339" t="s">
        <v>833</v>
      </c>
      <c r="D122" s="218" t="s">
        <v>610</v>
      </c>
      <c r="E122" s="218" t="s">
        <v>50</v>
      </c>
      <c r="F122" s="37" t="s">
        <v>199</v>
      </c>
      <c r="G122" s="219">
        <v>57.45</v>
      </c>
      <c r="H122" s="37" t="s">
        <v>834</v>
      </c>
      <c r="I122" s="219">
        <f t="shared" si="3"/>
        <v>22980</v>
      </c>
      <c r="J122" s="340"/>
      <c r="K122" s="340"/>
      <c r="M122" s="341"/>
    </row>
    <row r="123" spans="1:13" s="342" customFormat="1">
      <c r="A123" s="37">
        <f t="shared" si="5"/>
        <v>118</v>
      </c>
      <c r="B123" s="38">
        <v>2</v>
      </c>
      <c r="C123" s="339" t="s">
        <v>204</v>
      </c>
      <c r="D123" s="218" t="s">
        <v>610</v>
      </c>
      <c r="E123" s="218" t="s">
        <v>50</v>
      </c>
      <c r="F123" s="37" t="s">
        <v>205</v>
      </c>
      <c r="G123" s="219">
        <v>4554</v>
      </c>
      <c r="H123" s="37" t="s">
        <v>15</v>
      </c>
      <c r="I123" s="219">
        <f t="shared" si="3"/>
        <v>9108</v>
      </c>
      <c r="J123" s="340"/>
      <c r="K123" s="340"/>
      <c r="M123" s="341"/>
    </row>
    <row r="124" spans="1:13" s="342" customFormat="1">
      <c r="A124" s="37">
        <f t="shared" si="5"/>
        <v>119</v>
      </c>
      <c r="B124" s="38">
        <v>2</v>
      </c>
      <c r="C124" s="339" t="s">
        <v>206</v>
      </c>
      <c r="D124" s="218" t="s">
        <v>610</v>
      </c>
      <c r="E124" s="218" t="s">
        <v>50</v>
      </c>
      <c r="F124" s="37" t="s">
        <v>207</v>
      </c>
      <c r="G124" s="219">
        <v>3589.96</v>
      </c>
      <c r="H124" s="37" t="s">
        <v>15</v>
      </c>
      <c r="I124" s="219">
        <f t="shared" si="3"/>
        <v>7179.92</v>
      </c>
      <c r="J124" s="340"/>
      <c r="K124" s="340"/>
      <c r="M124" s="341"/>
    </row>
    <row r="125" spans="1:13" s="342" customFormat="1">
      <c r="A125" s="37">
        <f t="shared" si="5"/>
        <v>120</v>
      </c>
      <c r="B125" s="38">
        <v>1500</v>
      </c>
      <c r="C125" s="339" t="s">
        <v>216</v>
      </c>
      <c r="D125" s="218" t="s">
        <v>610</v>
      </c>
      <c r="E125" s="218" t="s">
        <v>50</v>
      </c>
      <c r="F125" s="37" t="s">
        <v>217</v>
      </c>
      <c r="G125" s="219">
        <v>60.75</v>
      </c>
      <c r="H125" s="37" t="s">
        <v>79</v>
      </c>
      <c r="I125" s="219">
        <f t="shared" si="3"/>
        <v>91125</v>
      </c>
      <c r="J125" s="340"/>
      <c r="K125" s="340"/>
      <c r="M125" s="341"/>
    </row>
    <row r="126" spans="1:13" s="342" customFormat="1">
      <c r="A126" s="37">
        <f t="shared" si="5"/>
        <v>121</v>
      </c>
      <c r="B126" s="38">
        <v>100</v>
      </c>
      <c r="C126" s="339" t="s">
        <v>214</v>
      </c>
      <c r="D126" s="218" t="s">
        <v>610</v>
      </c>
      <c r="E126" s="218" t="s">
        <v>50</v>
      </c>
      <c r="F126" s="37" t="s">
        <v>215</v>
      </c>
      <c r="G126" s="219">
        <v>58.45</v>
      </c>
      <c r="H126" s="37" t="s">
        <v>79</v>
      </c>
      <c r="I126" s="219">
        <f t="shared" si="3"/>
        <v>5845</v>
      </c>
      <c r="J126" s="340"/>
      <c r="K126" s="340"/>
      <c r="M126" s="341"/>
    </row>
    <row r="127" spans="1:13" s="342" customFormat="1">
      <c r="A127" s="37">
        <f t="shared" si="5"/>
        <v>122</v>
      </c>
      <c r="B127" s="38">
        <v>1</v>
      </c>
      <c r="C127" s="339" t="s">
        <v>1428</v>
      </c>
      <c r="D127" s="218" t="s">
        <v>610</v>
      </c>
      <c r="E127" s="218" t="s">
        <v>50</v>
      </c>
      <c r="F127" s="37" t="s">
        <v>219</v>
      </c>
      <c r="G127" s="219">
        <v>1974</v>
      </c>
      <c r="H127" s="37" t="s">
        <v>15</v>
      </c>
      <c r="I127" s="219">
        <f t="shared" si="3"/>
        <v>1974</v>
      </c>
      <c r="J127" s="340"/>
      <c r="K127" s="340"/>
      <c r="M127" s="341"/>
    </row>
    <row r="128" spans="1:13" s="342" customFormat="1">
      <c r="A128" s="37">
        <f t="shared" si="5"/>
        <v>123</v>
      </c>
      <c r="B128" s="344">
        <v>1</v>
      </c>
      <c r="C128" s="339" t="s">
        <v>220</v>
      </c>
      <c r="D128" s="218" t="s">
        <v>610</v>
      </c>
      <c r="E128" s="218" t="s">
        <v>50</v>
      </c>
      <c r="F128" s="37" t="s">
        <v>221</v>
      </c>
      <c r="G128" s="343">
        <v>8991</v>
      </c>
      <c r="H128" s="37" t="s">
        <v>15</v>
      </c>
      <c r="I128" s="219">
        <f t="shared" si="3"/>
        <v>8991</v>
      </c>
      <c r="J128" s="340"/>
      <c r="K128" s="340"/>
      <c r="M128" s="341"/>
    </row>
    <row r="129" spans="1:13" s="342" customFormat="1">
      <c r="A129" s="37">
        <f t="shared" si="5"/>
        <v>124</v>
      </c>
      <c r="B129" s="344">
        <v>1</v>
      </c>
      <c r="C129" s="339" t="s">
        <v>222</v>
      </c>
      <c r="D129" s="218" t="s">
        <v>610</v>
      </c>
      <c r="E129" s="218" t="s">
        <v>50</v>
      </c>
      <c r="F129" s="37" t="s">
        <v>223</v>
      </c>
      <c r="G129" s="343">
        <v>7797</v>
      </c>
      <c r="H129" s="37" t="s">
        <v>15</v>
      </c>
      <c r="I129" s="219">
        <f t="shared" si="3"/>
        <v>7797</v>
      </c>
      <c r="J129" s="340"/>
      <c r="K129" s="340"/>
      <c r="M129" s="341"/>
    </row>
    <row r="130" spans="1:13" s="342" customFormat="1">
      <c r="A130" s="37">
        <f t="shared" si="5"/>
        <v>125</v>
      </c>
      <c r="B130" s="344">
        <v>60</v>
      </c>
      <c r="C130" s="339" t="s">
        <v>224</v>
      </c>
      <c r="D130" s="218" t="s">
        <v>610</v>
      </c>
      <c r="E130" s="218" t="s">
        <v>50</v>
      </c>
      <c r="F130" s="37" t="s">
        <v>225</v>
      </c>
      <c r="G130" s="219">
        <v>114.83</v>
      </c>
      <c r="H130" s="37" t="s">
        <v>82</v>
      </c>
      <c r="I130" s="219">
        <f t="shared" si="3"/>
        <v>6889.8</v>
      </c>
      <c r="J130" s="340"/>
      <c r="K130" s="340"/>
      <c r="M130" s="341"/>
    </row>
    <row r="131" spans="1:13" s="342" customFormat="1">
      <c r="A131" s="37">
        <f t="shared" si="5"/>
        <v>126</v>
      </c>
      <c r="B131" s="344">
        <v>1</v>
      </c>
      <c r="C131" s="339" t="s">
        <v>208</v>
      </c>
      <c r="D131" s="218" t="s">
        <v>610</v>
      </c>
      <c r="E131" s="218" t="s">
        <v>50</v>
      </c>
      <c r="F131" s="37" t="s">
        <v>209</v>
      </c>
      <c r="G131" s="343">
        <v>1182.97</v>
      </c>
      <c r="H131" s="37" t="s">
        <v>15</v>
      </c>
      <c r="I131" s="219">
        <f t="shared" si="3"/>
        <v>1182.97</v>
      </c>
      <c r="J131" s="340"/>
      <c r="K131" s="340"/>
      <c r="M131" s="341"/>
    </row>
    <row r="132" spans="1:13" s="342" customFormat="1">
      <c r="A132" s="37">
        <f t="shared" si="5"/>
        <v>127</v>
      </c>
      <c r="B132" s="344">
        <v>1</v>
      </c>
      <c r="C132" s="339" t="s">
        <v>210</v>
      </c>
      <c r="D132" s="218" t="s">
        <v>610</v>
      </c>
      <c r="E132" s="218" t="s">
        <v>50</v>
      </c>
      <c r="F132" s="37" t="s">
        <v>211</v>
      </c>
      <c r="G132" s="343">
        <v>1085</v>
      </c>
      <c r="H132" s="37" t="s">
        <v>15</v>
      </c>
      <c r="I132" s="219">
        <f t="shared" si="3"/>
        <v>1085</v>
      </c>
      <c r="J132" s="340"/>
      <c r="K132" s="340"/>
      <c r="M132" s="341"/>
    </row>
    <row r="133" spans="1:13" s="342" customFormat="1">
      <c r="A133" s="37">
        <f t="shared" si="5"/>
        <v>128</v>
      </c>
      <c r="B133" s="344">
        <v>100</v>
      </c>
      <c r="C133" s="339" t="s">
        <v>212</v>
      </c>
      <c r="D133" s="218" t="s">
        <v>610</v>
      </c>
      <c r="E133" s="218" t="s">
        <v>50</v>
      </c>
      <c r="F133" s="37" t="s">
        <v>213</v>
      </c>
      <c r="G133" s="219">
        <v>547</v>
      </c>
      <c r="H133" s="37" t="s">
        <v>82</v>
      </c>
      <c r="I133" s="219">
        <f t="shared" si="3"/>
        <v>54700</v>
      </c>
      <c r="J133" s="340"/>
      <c r="K133" s="340"/>
      <c r="M133" s="341">
        <f>SUM(I6:I133)</f>
        <v>2706605.3886899999</v>
      </c>
    </row>
    <row r="134" spans="1:13" s="342" customFormat="1">
      <c r="A134" s="37">
        <f t="shared" si="5"/>
        <v>129</v>
      </c>
      <c r="B134" s="345">
        <v>1</v>
      </c>
      <c r="C134" s="339" t="s">
        <v>1429</v>
      </c>
      <c r="D134" s="218" t="s">
        <v>610</v>
      </c>
      <c r="E134" s="218" t="s">
        <v>13</v>
      </c>
      <c r="F134" s="37" t="s">
        <v>227</v>
      </c>
      <c r="G134" s="219">
        <v>765</v>
      </c>
      <c r="H134" s="37" t="s">
        <v>228</v>
      </c>
      <c r="I134" s="219">
        <f t="shared" ref="I134:I197" si="6">B134*G134</f>
        <v>765</v>
      </c>
      <c r="J134" s="341">
        <v>765</v>
      </c>
      <c r="K134" s="341">
        <f>I134-J134</f>
        <v>0</v>
      </c>
    </row>
    <row r="135" spans="1:13" s="342" customFormat="1">
      <c r="A135" s="37">
        <f t="shared" si="5"/>
        <v>130</v>
      </c>
      <c r="B135" s="345">
        <v>12</v>
      </c>
      <c r="C135" s="339" t="s">
        <v>1280</v>
      </c>
      <c r="D135" s="218" t="s">
        <v>610</v>
      </c>
      <c r="E135" s="218" t="s">
        <v>13</v>
      </c>
      <c r="F135" s="37" t="s">
        <v>130</v>
      </c>
      <c r="G135" s="343">
        <v>1024</v>
      </c>
      <c r="H135" s="37" t="s">
        <v>131</v>
      </c>
      <c r="I135" s="219">
        <f t="shared" si="6"/>
        <v>12288</v>
      </c>
      <c r="J135" s="340">
        <v>12288</v>
      </c>
      <c r="K135" s="341">
        <f t="shared" ref="K135:K198" si="7">I135-J135</f>
        <v>0</v>
      </c>
    </row>
    <row r="136" spans="1:13" s="342" customFormat="1" ht="80.25">
      <c r="A136" s="37">
        <f t="shared" ref="A136:A199" si="8">A135+1</f>
        <v>131</v>
      </c>
      <c r="B136" s="345">
        <v>6</v>
      </c>
      <c r="C136" s="339" t="s">
        <v>1281</v>
      </c>
      <c r="D136" s="218" t="s">
        <v>610</v>
      </c>
      <c r="E136" s="218" t="s">
        <v>13</v>
      </c>
      <c r="F136" s="37" t="s">
        <v>231</v>
      </c>
      <c r="G136" s="343">
        <v>2720.34</v>
      </c>
      <c r="H136" s="37" t="s">
        <v>15</v>
      </c>
      <c r="I136" s="219">
        <f t="shared" si="6"/>
        <v>16322.04</v>
      </c>
      <c r="J136" s="340">
        <v>16322.04</v>
      </c>
      <c r="K136" s="341">
        <f t="shared" si="7"/>
        <v>0</v>
      </c>
    </row>
    <row r="137" spans="1:13" s="342" customFormat="1">
      <c r="A137" s="37">
        <f t="shared" si="8"/>
        <v>132</v>
      </c>
      <c r="B137" s="345">
        <v>12</v>
      </c>
      <c r="C137" s="339" t="s">
        <v>1051</v>
      </c>
      <c r="D137" s="218" t="s">
        <v>610</v>
      </c>
      <c r="E137" s="218" t="s">
        <v>13</v>
      </c>
      <c r="F137" s="37" t="s">
        <v>133</v>
      </c>
      <c r="G137" s="343">
        <v>1024</v>
      </c>
      <c r="H137" s="37" t="s">
        <v>131</v>
      </c>
      <c r="I137" s="219">
        <f t="shared" si="6"/>
        <v>12288</v>
      </c>
      <c r="J137" s="340">
        <v>12288</v>
      </c>
      <c r="K137" s="341">
        <f t="shared" si="7"/>
        <v>0</v>
      </c>
    </row>
    <row r="138" spans="1:13" s="342" customFormat="1" ht="223.5">
      <c r="A138" s="37">
        <f t="shared" si="8"/>
        <v>133</v>
      </c>
      <c r="B138" s="345">
        <v>1800</v>
      </c>
      <c r="C138" s="339" t="s">
        <v>1282</v>
      </c>
      <c r="D138" s="218" t="s">
        <v>610</v>
      </c>
      <c r="E138" s="218" t="s">
        <v>13</v>
      </c>
      <c r="F138" s="37" t="s">
        <v>232</v>
      </c>
      <c r="G138" s="343">
        <v>1388.84</v>
      </c>
      <c r="H138" s="37" t="s">
        <v>82</v>
      </c>
      <c r="I138" s="219">
        <f t="shared" si="6"/>
        <v>2499912</v>
      </c>
      <c r="J138" s="340">
        <v>2499912</v>
      </c>
      <c r="K138" s="341">
        <f t="shared" si="7"/>
        <v>0</v>
      </c>
    </row>
    <row r="139" spans="1:13" s="342" customFormat="1">
      <c r="A139" s="37">
        <f t="shared" si="8"/>
        <v>134</v>
      </c>
      <c r="B139" s="345">
        <v>1800</v>
      </c>
      <c r="C139" s="339" t="s">
        <v>233</v>
      </c>
      <c r="D139" s="218" t="s">
        <v>610</v>
      </c>
      <c r="E139" s="218" t="s">
        <v>13</v>
      </c>
      <c r="F139" s="37" t="s">
        <v>234</v>
      </c>
      <c r="G139" s="219">
        <v>204.1</v>
      </c>
      <c r="H139" s="37" t="s">
        <v>82</v>
      </c>
      <c r="I139" s="219">
        <f t="shared" si="6"/>
        <v>367380</v>
      </c>
      <c r="J139" s="340">
        <v>367380</v>
      </c>
      <c r="K139" s="341">
        <f t="shared" si="7"/>
        <v>0</v>
      </c>
    </row>
    <row r="140" spans="1:13" s="342" customFormat="1">
      <c r="A140" s="37">
        <f t="shared" si="8"/>
        <v>135</v>
      </c>
      <c r="B140" s="345">
        <v>19</v>
      </c>
      <c r="C140" s="339" t="s">
        <v>235</v>
      </c>
      <c r="D140" s="218" t="s">
        <v>610</v>
      </c>
      <c r="E140" s="218" t="s">
        <v>13</v>
      </c>
      <c r="F140" s="37" t="s">
        <v>236</v>
      </c>
      <c r="G140" s="343">
        <v>2745</v>
      </c>
      <c r="H140" s="37" t="s">
        <v>15</v>
      </c>
      <c r="I140" s="219">
        <f t="shared" si="6"/>
        <v>52155</v>
      </c>
      <c r="J140" s="340">
        <v>52155</v>
      </c>
      <c r="K140" s="341">
        <f t="shared" si="7"/>
        <v>0</v>
      </c>
    </row>
    <row r="141" spans="1:13" s="342" customFormat="1" ht="31.5">
      <c r="A141" s="37">
        <f t="shared" si="8"/>
        <v>136</v>
      </c>
      <c r="B141" s="345">
        <v>12</v>
      </c>
      <c r="C141" s="339" t="s">
        <v>1064</v>
      </c>
      <c r="D141" s="218" t="s">
        <v>610</v>
      </c>
      <c r="E141" s="218" t="s">
        <v>13</v>
      </c>
      <c r="F141" s="37" t="s">
        <v>238</v>
      </c>
      <c r="G141" s="343">
        <v>5700.78</v>
      </c>
      <c r="H141" s="37" t="s">
        <v>15</v>
      </c>
      <c r="I141" s="219">
        <f t="shared" si="6"/>
        <v>68409.36</v>
      </c>
      <c r="J141" s="340">
        <v>68409.36</v>
      </c>
      <c r="K141" s="341">
        <f t="shared" si="7"/>
        <v>0</v>
      </c>
    </row>
    <row r="142" spans="1:13" s="342" customFormat="1">
      <c r="A142" s="37">
        <f t="shared" si="8"/>
        <v>137</v>
      </c>
      <c r="B142" s="345">
        <v>1233.33</v>
      </c>
      <c r="C142" s="339" t="s">
        <v>837</v>
      </c>
      <c r="D142" s="218" t="s">
        <v>610</v>
      </c>
      <c r="E142" s="218" t="s">
        <v>50</v>
      </c>
      <c r="F142" s="37" t="s">
        <v>240</v>
      </c>
      <c r="G142" s="343">
        <v>1044</v>
      </c>
      <c r="H142" s="37" t="s">
        <v>82</v>
      </c>
      <c r="I142" s="219">
        <f t="shared" si="6"/>
        <v>1287596.52</v>
      </c>
      <c r="J142" s="340">
        <v>1287596.52</v>
      </c>
      <c r="K142" s="341">
        <f t="shared" si="7"/>
        <v>0</v>
      </c>
    </row>
    <row r="143" spans="1:13" s="342" customFormat="1">
      <c r="A143" s="37">
        <f t="shared" si="8"/>
        <v>138</v>
      </c>
      <c r="B143" s="345">
        <v>50</v>
      </c>
      <c r="C143" s="339" t="s">
        <v>1068</v>
      </c>
      <c r="D143" s="218" t="s">
        <v>610</v>
      </c>
      <c r="E143" s="218" t="s">
        <v>50</v>
      </c>
      <c r="F143" s="37" t="s">
        <v>242</v>
      </c>
      <c r="G143" s="343">
        <v>1012</v>
      </c>
      <c r="H143" s="37" t="s">
        <v>82</v>
      </c>
      <c r="I143" s="219">
        <f t="shared" si="6"/>
        <v>50600</v>
      </c>
      <c r="J143" s="340">
        <v>50600</v>
      </c>
      <c r="K143" s="341">
        <f t="shared" si="7"/>
        <v>0</v>
      </c>
    </row>
    <row r="144" spans="1:13" s="342" customFormat="1">
      <c r="A144" s="37">
        <f t="shared" si="8"/>
        <v>139</v>
      </c>
      <c r="B144" s="345">
        <v>50</v>
      </c>
      <c r="C144" s="339" t="s">
        <v>1070</v>
      </c>
      <c r="D144" s="218" t="s">
        <v>610</v>
      </c>
      <c r="E144" s="218" t="s">
        <v>50</v>
      </c>
      <c r="F144" s="37" t="s">
        <v>244</v>
      </c>
      <c r="G144" s="219">
        <v>125</v>
      </c>
      <c r="H144" s="37" t="s">
        <v>82</v>
      </c>
      <c r="I144" s="219">
        <f t="shared" si="6"/>
        <v>6250</v>
      </c>
      <c r="J144" s="340">
        <v>6250</v>
      </c>
      <c r="K144" s="341">
        <f t="shared" si="7"/>
        <v>0</v>
      </c>
    </row>
    <row r="145" spans="1:11" s="342" customFormat="1" ht="31.5">
      <c r="A145" s="37">
        <f t="shared" si="8"/>
        <v>140</v>
      </c>
      <c r="B145" s="345">
        <v>7</v>
      </c>
      <c r="C145" s="339" t="s">
        <v>836</v>
      </c>
      <c r="D145" s="218" t="s">
        <v>610</v>
      </c>
      <c r="E145" s="218" t="s">
        <v>13</v>
      </c>
      <c r="F145" s="37" t="s">
        <v>97</v>
      </c>
      <c r="G145" s="343">
        <v>2764.76</v>
      </c>
      <c r="H145" s="37" t="s">
        <v>15</v>
      </c>
      <c r="I145" s="219">
        <f t="shared" si="6"/>
        <v>19353.32</v>
      </c>
      <c r="J145" s="340">
        <v>19353.32</v>
      </c>
      <c r="K145" s="341">
        <f t="shared" si="7"/>
        <v>0</v>
      </c>
    </row>
    <row r="146" spans="1:11" s="342" customFormat="1" ht="79.5">
      <c r="A146" s="37">
        <f t="shared" si="8"/>
        <v>141</v>
      </c>
      <c r="B146" s="345">
        <v>50</v>
      </c>
      <c r="C146" s="339" t="s">
        <v>1283</v>
      </c>
      <c r="D146" s="218" t="s">
        <v>610</v>
      </c>
      <c r="E146" s="218" t="s">
        <v>13</v>
      </c>
      <c r="F146" s="37" t="s">
        <v>1221</v>
      </c>
      <c r="G146" s="219">
        <v>323.85000000000002</v>
      </c>
      <c r="H146" s="37" t="s">
        <v>82</v>
      </c>
      <c r="I146" s="219">
        <f t="shared" si="6"/>
        <v>16192.500000000002</v>
      </c>
      <c r="J146" s="340">
        <v>16192.5</v>
      </c>
      <c r="K146" s="341">
        <f t="shared" si="7"/>
        <v>0</v>
      </c>
    </row>
    <row r="147" spans="1:11" s="342" customFormat="1" ht="47.25">
      <c r="A147" s="37">
        <f t="shared" si="8"/>
        <v>142</v>
      </c>
      <c r="B147" s="345">
        <v>1800</v>
      </c>
      <c r="C147" s="339" t="s">
        <v>838</v>
      </c>
      <c r="D147" s="218" t="s">
        <v>610</v>
      </c>
      <c r="E147" s="218" t="s">
        <v>13</v>
      </c>
      <c r="F147" s="37" t="s">
        <v>247</v>
      </c>
      <c r="G147" s="219">
        <v>30</v>
      </c>
      <c r="H147" s="37" t="s">
        <v>82</v>
      </c>
      <c r="I147" s="219">
        <f t="shared" si="6"/>
        <v>54000</v>
      </c>
      <c r="J147" s="340">
        <v>54000</v>
      </c>
      <c r="K147" s="341">
        <f t="shared" si="7"/>
        <v>0</v>
      </c>
    </row>
    <row r="148" spans="1:11" s="342" customFormat="1" ht="47.25">
      <c r="A148" s="37">
        <f t="shared" si="8"/>
        <v>143</v>
      </c>
      <c r="B148" s="345">
        <v>12</v>
      </c>
      <c r="C148" s="339" t="s">
        <v>1076</v>
      </c>
      <c r="D148" s="218" t="s">
        <v>610</v>
      </c>
      <c r="E148" s="218" t="s">
        <v>13</v>
      </c>
      <c r="F148" s="37" t="s">
        <v>249</v>
      </c>
      <c r="G148" s="219">
        <v>512.54999999999995</v>
      </c>
      <c r="H148" s="37" t="s">
        <v>15</v>
      </c>
      <c r="I148" s="219">
        <f t="shared" si="6"/>
        <v>6150.5999999999995</v>
      </c>
      <c r="J148" s="340">
        <v>6150.6</v>
      </c>
      <c r="K148" s="341">
        <f t="shared" si="7"/>
        <v>0</v>
      </c>
    </row>
    <row r="149" spans="1:11" s="342" customFormat="1" ht="47.25">
      <c r="A149" s="37">
        <f t="shared" si="8"/>
        <v>144</v>
      </c>
      <c r="B149" s="345">
        <v>12</v>
      </c>
      <c r="C149" s="339" t="s">
        <v>1284</v>
      </c>
      <c r="D149" s="218" t="s">
        <v>610</v>
      </c>
      <c r="E149" s="218" t="s">
        <v>13</v>
      </c>
      <c r="F149" s="37" t="s">
        <v>251</v>
      </c>
      <c r="G149" s="343">
        <v>1132</v>
      </c>
      <c r="H149" s="37" t="s">
        <v>15</v>
      </c>
      <c r="I149" s="219">
        <f t="shared" si="6"/>
        <v>13584</v>
      </c>
      <c r="J149" s="340">
        <v>13584</v>
      </c>
      <c r="K149" s="341">
        <f t="shared" si="7"/>
        <v>0</v>
      </c>
    </row>
    <row r="150" spans="1:11" s="342" customFormat="1" ht="31.5">
      <c r="A150" s="37">
        <f t="shared" si="8"/>
        <v>145</v>
      </c>
      <c r="B150" s="345">
        <v>6</v>
      </c>
      <c r="C150" s="339" t="s">
        <v>1160</v>
      </c>
      <c r="D150" s="218" t="s">
        <v>610</v>
      </c>
      <c r="E150" s="218" t="s">
        <v>13</v>
      </c>
      <c r="F150" s="37" t="s">
        <v>110</v>
      </c>
      <c r="G150" s="219">
        <v>990.68</v>
      </c>
      <c r="H150" s="37" t="s">
        <v>15</v>
      </c>
      <c r="I150" s="219">
        <f t="shared" si="6"/>
        <v>5944.08</v>
      </c>
      <c r="J150" s="340">
        <v>5944.08</v>
      </c>
      <c r="K150" s="341">
        <f t="shared" si="7"/>
        <v>0</v>
      </c>
    </row>
    <row r="151" spans="1:11" s="342" customFormat="1" ht="78.75">
      <c r="A151" s="37">
        <f t="shared" si="8"/>
        <v>146</v>
      </c>
      <c r="B151" s="345">
        <v>3</v>
      </c>
      <c r="C151" s="339" t="s">
        <v>1430</v>
      </c>
      <c r="D151" s="218" t="s">
        <v>610</v>
      </c>
      <c r="E151" s="218" t="s">
        <v>13</v>
      </c>
      <c r="F151" s="37" t="s">
        <v>269</v>
      </c>
      <c r="G151" s="343">
        <v>5670</v>
      </c>
      <c r="H151" s="37" t="s">
        <v>15</v>
      </c>
      <c r="I151" s="219">
        <f t="shared" si="6"/>
        <v>17010</v>
      </c>
      <c r="J151" s="340">
        <v>17010</v>
      </c>
      <c r="K151" s="341">
        <f t="shared" si="7"/>
        <v>0</v>
      </c>
    </row>
    <row r="152" spans="1:11" s="1230" customFormat="1" ht="47.25">
      <c r="A152" s="1226">
        <f t="shared" si="8"/>
        <v>147</v>
      </c>
      <c r="B152" s="1223">
        <v>208.33</v>
      </c>
      <c r="C152" s="1232" t="s">
        <v>75</v>
      </c>
      <c r="D152" s="1225" t="s">
        <v>610</v>
      </c>
      <c r="E152" s="1225" t="s">
        <v>13</v>
      </c>
      <c r="F152" s="1226" t="s">
        <v>76</v>
      </c>
      <c r="G152" s="1228">
        <v>41</v>
      </c>
      <c r="H152" s="1226" t="s">
        <v>74</v>
      </c>
      <c r="I152" s="1228">
        <f t="shared" si="6"/>
        <v>8541.5300000000007</v>
      </c>
      <c r="J152" s="1229">
        <v>8541.5300000000007</v>
      </c>
      <c r="K152" s="349">
        <f t="shared" si="7"/>
        <v>0</v>
      </c>
    </row>
    <row r="153" spans="1:11" s="342" customFormat="1" ht="47.25">
      <c r="A153" s="37">
        <f t="shared" si="8"/>
        <v>148</v>
      </c>
      <c r="B153" s="345">
        <v>5.6420000000000003</v>
      </c>
      <c r="C153" s="339" t="s">
        <v>112</v>
      </c>
      <c r="D153" s="218" t="s">
        <v>610</v>
      </c>
      <c r="E153" s="218" t="s">
        <v>13</v>
      </c>
      <c r="F153" s="37" t="s">
        <v>113</v>
      </c>
      <c r="G153" s="343">
        <v>6579</v>
      </c>
      <c r="H153" s="37" t="s">
        <v>114</v>
      </c>
      <c r="I153" s="219">
        <f t="shared" si="6"/>
        <v>37118.718000000001</v>
      </c>
      <c r="J153" s="340">
        <v>37118.720000000001</v>
      </c>
      <c r="K153" s="341">
        <f t="shared" si="7"/>
        <v>-2.0000000004074536E-3</v>
      </c>
    </row>
    <row r="154" spans="1:11" s="342" customFormat="1">
      <c r="A154" s="37">
        <f t="shared" si="8"/>
        <v>149</v>
      </c>
      <c r="B154" s="345">
        <v>0.186</v>
      </c>
      <c r="C154" s="339" t="s">
        <v>718</v>
      </c>
      <c r="D154" s="218" t="s">
        <v>610</v>
      </c>
      <c r="E154" s="218" t="s">
        <v>13</v>
      </c>
      <c r="F154" s="218" t="s">
        <v>116</v>
      </c>
      <c r="G154" s="343">
        <v>3893</v>
      </c>
      <c r="H154" s="37" t="s">
        <v>114</v>
      </c>
      <c r="I154" s="219">
        <f t="shared" si="6"/>
        <v>724.09799999999996</v>
      </c>
      <c r="J154" s="341">
        <v>724.1</v>
      </c>
      <c r="K154" s="341">
        <f t="shared" si="7"/>
        <v>-2.0000000000663931E-3</v>
      </c>
    </row>
    <row r="155" spans="1:11" s="342" customFormat="1" ht="78.75">
      <c r="A155" s="37">
        <f t="shared" si="8"/>
        <v>150</v>
      </c>
      <c r="B155" s="345">
        <v>0.6</v>
      </c>
      <c r="C155" s="339" t="s">
        <v>634</v>
      </c>
      <c r="D155" s="218" t="s">
        <v>610</v>
      </c>
      <c r="E155" s="218" t="s">
        <v>13</v>
      </c>
      <c r="F155" s="218" t="s">
        <v>57</v>
      </c>
      <c r="G155" s="343">
        <v>3426</v>
      </c>
      <c r="H155" s="37" t="s">
        <v>58</v>
      </c>
      <c r="I155" s="219">
        <f t="shared" si="6"/>
        <v>2055.6</v>
      </c>
      <c r="J155" s="340">
        <v>2055.6</v>
      </c>
      <c r="K155" s="341">
        <f t="shared" si="7"/>
        <v>0</v>
      </c>
    </row>
    <row r="156" spans="1:11" s="342" customFormat="1">
      <c r="A156" s="37">
        <f t="shared" si="8"/>
        <v>151</v>
      </c>
      <c r="B156" s="345">
        <v>3</v>
      </c>
      <c r="C156" s="339" t="s">
        <v>256</v>
      </c>
      <c r="D156" s="218" t="s">
        <v>610</v>
      </c>
      <c r="E156" s="218" t="s">
        <v>13</v>
      </c>
      <c r="F156" s="218" t="s">
        <v>257</v>
      </c>
      <c r="G156" s="219">
        <v>880</v>
      </c>
      <c r="H156" s="37" t="s">
        <v>44</v>
      </c>
      <c r="I156" s="219">
        <f t="shared" si="6"/>
        <v>2640</v>
      </c>
      <c r="J156" s="340">
        <v>2640</v>
      </c>
      <c r="K156" s="341">
        <f t="shared" si="7"/>
        <v>0</v>
      </c>
    </row>
    <row r="157" spans="1:11" s="342" customFormat="1">
      <c r="A157" s="37">
        <f t="shared" si="8"/>
        <v>152</v>
      </c>
      <c r="B157" s="345">
        <v>3</v>
      </c>
      <c r="C157" s="339" t="s">
        <v>258</v>
      </c>
      <c r="D157" s="218" t="s">
        <v>610</v>
      </c>
      <c r="E157" s="218" t="s">
        <v>13</v>
      </c>
      <c r="F157" s="37" t="s">
        <v>259</v>
      </c>
      <c r="G157" s="343">
        <v>4500</v>
      </c>
      <c r="H157" s="37" t="s">
        <v>15</v>
      </c>
      <c r="I157" s="219">
        <f t="shared" si="6"/>
        <v>13500</v>
      </c>
      <c r="J157" s="340">
        <v>13500</v>
      </c>
      <c r="K157" s="341">
        <f t="shared" si="7"/>
        <v>0</v>
      </c>
    </row>
    <row r="158" spans="1:11" s="342" customFormat="1">
      <c r="A158" s="37">
        <f t="shared" si="8"/>
        <v>153</v>
      </c>
      <c r="B158" s="345">
        <v>6</v>
      </c>
      <c r="C158" s="339" t="s">
        <v>1287</v>
      </c>
      <c r="D158" s="218" t="s">
        <v>610</v>
      </c>
      <c r="E158" s="218" t="s">
        <v>50</v>
      </c>
      <c r="F158" s="37" t="s">
        <v>260</v>
      </c>
      <c r="G158" s="343">
        <v>2789</v>
      </c>
      <c r="H158" s="37" t="s">
        <v>15</v>
      </c>
      <c r="I158" s="219">
        <f t="shared" si="6"/>
        <v>16734</v>
      </c>
      <c r="J158" s="340">
        <v>16734</v>
      </c>
      <c r="K158" s="341">
        <f t="shared" si="7"/>
        <v>0</v>
      </c>
    </row>
    <row r="159" spans="1:11" s="342" customFormat="1" ht="63">
      <c r="A159" s="37">
        <f t="shared" si="8"/>
        <v>154</v>
      </c>
      <c r="B159" s="345">
        <v>6</v>
      </c>
      <c r="C159" s="339" t="s">
        <v>68</v>
      </c>
      <c r="D159" s="218" t="s">
        <v>610</v>
      </c>
      <c r="E159" s="218" t="s">
        <v>13</v>
      </c>
      <c r="F159" s="37" t="s">
        <v>69</v>
      </c>
      <c r="G159" s="343">
        <v>1234.2</v>
      </c>
      <c r="H159" s="37" t="s">
        <v>15</v>
      </c>
      <c r="I159" s="219">
        <f t="shared" si="6"/>
        <v>7405.2000000000007</v>
      </c>
      <c r="J159" s="340">
        <v>7405.2</v>
      </c>
      <c r="K159" s="341">
        <f t="shared" si="7"/>
        <v>0</v>
      </c>
    </row>
    <row r="160" spans="1:11" s="342" customFormat="1" ht="63">
      <c r="A160" s="37">
        <f t="shared" si="8"/>
        <v>155</v>
      </c>
      <c r="B160" s="345">
        <v>6</v>
      </c>
      <c r="C160" s="339" t="s">
        <v>70</v>
      </c>
      <c r="D160" s="218" t="s">
        <v>610</v>
      </c>
      <c r="E160" s="218" t="s">
        <v>13</v>
      </c>
      <c r="F160" s="37" t="s">
        <v>71</v>
      </c>
      <c r="G160" s="219">
        <v>386</v>
      </c>
      <c r="H160" s="37" t="s">
        <v>15</v>
      </c>
      <c r="I160" s="219">
        <f t="shared" si="6"/>
        <v>2316</v>
      </c>
      <c r="J160" s="340">
        <v>2316</v>
      </c>
      <c r="K160" s="341">
        <f t="shared" si="7"/>
        <v>0</v>
      </c>
    </row>
    <row r="161" spans="1:13" s="342" customFormat="1" ht="94.5">
      <c r="A161" s="37">
        <f t="shared" si="8"/>
        <v>156</v>
      </c>
      <c r="B161" s="345">
        <v>19</v>
      </c>
      <c r="C161" s="339" t="s">
        <v>1083</v>
      </c>
      <c r="D161" s="218" t="s">
        <v>610</v>
      </c>
      <c r="E161" s="218" t="s">
        <v>50</v>
      </c>
      <c r="F161" s="37" t="s">
        <v>264</v>
      </c>
      <c r="G161" s="219">
        <v>484</v>
      </c>
      <c r="H161" s="37" t="s">
        <v>15</v>
      </c>
      <c r="I161" s="219">
        <f t="shared" si="6"/>
        <v>9196</v>
      </c>
      <c r="J161" s="340">
        <v>9196</v>
      </c>
      <c r="K161" s="341">
        <f t="shared" si="7"/>
        <v>0</v>
      </c>
    </row>
    <row r="162" spans="1:13" s="342" customFormat="1">
      <c r="A162" s="37">
        <f t="shared" si="8"/>
        <v>157</v>
      </c>
      <c r="B162" s="350">
        <v>3</v>
      </c>
      <c r="C162" s="339" t="s">
        <v>265</v>
      </c>
      <c r="D162" s="218" t="s">
        <v>610</v>
      </c>
      <c r="E162" s="218" t="s">
        <v>13</v>
      </c>
      <c r="F162" s="1151" t="s">
        <v>266</v>
      </c>
      <c r="G162" s="348">
        <v>53</v>
      </c>
      <c r="H162" s="218" t="s">
        <v>15</v>
      </c>
      <c r="I162" s="219">
        <f t="shared" si="6"/>
        <v>159</v>
      </c>
      <c r="J162" s="341">
        <v>159</v>
      </c>
      <c r="K162" s="341">
        <f t="shared" si="7"/>
        <v>0</v>
      </c>
    </row>
    <row r="163" spans="1:13" s="342" customFormat="1">
      <c r="A163" s="37">
        <f t="shared" si="8"/>
        <v>158</v>
      </c>
      <c r="B163" s="350">
        <v>36</v>
      </c>
      <c r="C163" s="339" t="s">
        <v>377</v>
      </c>
      <c r="D163" s="218" t="s">
        <v>610</v>
      </c>
      <c r="E163" s="218" t="s">
        <v>50</v>
      </c>
      <c r="F163" s="218" t="s">
        <v>78</v>
      </c>
      <c r="G163" s="348">
        <v>117.5</v>
      </c>
      <c r="H163" s="218" t="s">
        <v>79</v>
      </c>
      <c r="I163" s="219">
        <f t="shared" si="6"/>
        <v>4230</v>
      </c>
      <c r="J163" s="340">
        <v>4230</v>
      </c>
      <c r="K163" s="341">
        <f t="shared" si="7"/>
        <v>0</v>
      </c>
    </row>
    <row r="164" spans="1:13" s="342" customFormat="1" ht="31.5">
      <c r="A164" s="37">
        <f t="shared" si="8"/>
        <v>159</v>
      </c>
      <c r="B164" s="350">
        <v>3</v>
      </c>
      <c r="C164" s="339" t="s">
        <v>1432</v>
      </c>
      <c r="D164" s="218" t="s">
        <v>610</v>
      </c>
      <c r="E164" s="218" t="s">
        <v>13</v>
      </c>
      <c r="F164" s="218" t="s">
        <v>275</v>
      </c>
      <c r="G164" s="348">
        <v>146.63</v>
      </c>
      <c r="H164" s="218" t="s">
        <v>15</v>
      </c>
      <c r="I164" s="219">
        <f t="shared" si="6"/>
        <v>439.89</v>
      </c>
      <c r="J164" s="341">
        <v>439.89</v>
      </c>
      <c r="K164" s="341">
        <f t="shared" si="7"/>
        <v>0</v>
      </c>
    </row>
    <row r="165" spans="1:13" s="342" customFormat="1" ht="31.5">
      <c r="A165" s="37">
        <f t="shared" si="8"/>
        <v>160</v>
      </c>
      <c r="B165" s="350">
        <v>3</v>
      </c>
      <c r="C165" s="339" t="s">
        <v>276</v>
      </c>
      <c r="D165" s="218" t="s">
        <v>610</v>
      </c>
      <c r="E165" s="218" t="s">
        <v>13</v>
      </c>
      <c r="F165" s="218" t="s">
        <v>123</v>
      </c>
      <c r="G165" s="348">
        <v>142</v>
      </c>
      <c r="H165" s="218" t="s">
        <v>15</v>
      </c>
      <c r="I165" s="219">
        <f t="shared" si="6"/>
        <v>426</v>
      </c>
      <c r="J165" s="341">
        <v>426</v>
      </c>
      <c r="K165" s="341">
        <f t="shared" si="7"/>
        <v>0</v>
      </c>
    </row>
    <row r="166" spans="1:13" s="342" customFormat="1">
      <c r="A166" s="37">
        <f t="shared" si="8"/>
        <v>161</v>
      </c>
      <c r="B166" s="350">
        <v>9</v>
      </c>
      <c r="C166" s="339" t="s">
        <v>1434</v>
      </c>
      <c r="D166" s="218" t="s">
        <v>610</v>
      </c>
      <c r="E166" s="218" t="s">
        <v>13</v>
      </c>
      <c r="F166" s="218" t="s">
        <v>273</v>
      </c>
      <c r="G166" s="348">
        <v>35</v>
      </c>
      <c r="H166" s="218" t="s">
        <v>15</v>
      </c>
      <c r="I166" s="219">
        <f>B166*G166</f>
        <v>315</v>
      </c>
      <c r="J166" s="341">
        <v>315</v>
      </c>
      <c r="K166" s="341">
        <f>I166-J166</f>
        <v>0</v>
      </c>
    </row>
    <row r="167" spans="1:13" s="342" customFormat="1">
      <c r="A167" s="37">
        <f t="shared" si="8"/>
        <v>162</v>
      </c>
      <c r="B167" s="350">
        <v>9</v>
      </c>
      <c r="C167" s="339" t="s">
        <v>1433</v>
      </c>
      <c r="D167" s="218" t="s">
        <v>610</v>
      </c>
      <c r="E167" s="218" t="s">
        <v>13</v>
      </c>
      <c r="F167" s="218" t="s">
        <v>271</v>
      </c>
      <c r="G167" s="348">
        <v>41</v>
      </c>
      <c r="H167" s="218" t="s">
        <v>15</v>
      </c>
      <c r="I167" s="219">
        <f t="shared" si="6"/>
        <v>369</v>
      </c>
      <c r="J167" s="341">
        <v>369</v>
      </c>
      <c r="K167" s="341">
        <f t="shared" si="7"/>
        <v>0</v>
      </c>
    </row>
    <row r="168" spans="1:13" s="342" customFormat="1">
      <c r="A168" s="37">
        <f t="shared" si="8"/>
        <v>163</v>
      </c>
      <c r="B168" s="350">
        <v>7</v>
      </c>
      <c r="C168" s="339" t="s">
        <v>204</v>
      </c>
      <c r="D168" s="218" t="s">
        <v>610</v>
      </c>
      <c r="E168" s="218" t="s">
        <v>50</v>
      </c>
      <c r="F168" s="218" t="s">
        <v>205</v>
      </c>
      <c r="G168" s="347">
        <v>4554</v>
      </c>
      <c r="H168" s="218" t="s">
        <v>15</v>
      </c>
      <c r="I168" s="219">
        <f t="shared" si="6"/>
        <v>31878</v>
      </c>
      <c r="J168" s="340">
        <v>31878</v>
      </c>
      <c r="K168" s="341">
        <f t="shared" si="7"/>
        <v>0</v>
      </c>
    </row>
    <row r="169" spans="1:13" s="342" customFormat="1">
      <c r="A169" s="37">
        <f t="shared" si="8"/>
        <v>164</v>
      </c>
      <c r="B169" s="350">
        <v>12</v>
      </c>
      <c r="C169" s="339" t="s">
        <v>277</v>
      </c>
      <c r="D169" s="218" t="s">
        <v>610</v>
      </c>
      <c r="E169" s="218" t="s">
        <v>50</v>
      </c>
      <c r="F169" s="218" t="s">
        <v>278</v>
      </c>
      <c r="G169" s="347">
        <v>24151</v>
      </c>
      <c r="H169" s="218" t="s">
        <v>15</v>
      </c>
      <c r="I169" s="219">
        <f t="shared" si="6"/>
        <v>289812</v>
      </c>
      <c r="J169" s="340">
        <v>289812</v>
      </c>
      <c r="K169" s="341">
        <f t="shared" si="7"/>
        <v>0</v>
      </c>
    </row>
    <row r="170" spans="1:13" s="342" customFormat="1">
      <c r="A170" s="37">
        <f t="shared" si="8"/>
        <v>165</v>
      </c>
      <c r="B170" s="1264">
        <v>3000</v>
      </c>
      <c r="C170" s="339" t="s">
        <v>216</v>
      </c>
      <c r="D170" s="218" t="s">
        <v>610</v>
      </c>
      <c r="E170" s="218" t="s">
        <v>50</v>
      </c>
      <c r="F170" s="218" t="s">
        <v>217</v>
      </c>
      <c r="G170" s="348">
        <v>60.75</v>
      </c>
      <c r="H170" s="218" t="s">
        <v>79</v>
      </c>
      <c r="I170" s="219">
        <f t="shared" si="6"/>
        <v>182250</v>
      </c>
      <c r="J170" s="340">
        <v>182250</v>
      </c>
      <c r="K170" s="341">
        <f t="shared" si="7"/>
        <v>0</v>
      </c>
    </row>
    <row r="171" spans="1:13" s="342" customFormat="1">
      <c r="A171" s="37">
        <f t="shared" si="8"/>
        <v>166</v>
      </c>
      <c r="B171" s="1264">
        <v>500</v>
      </c>
      <c r="C171" s="339" t="s">
        <v>202</v>
      </c>
      <c r="D171" s="218" t="s">
        <v>610</v>
      </c>
      <c r="E171" s="218" t="s">
        <v>50</v>
      </c>
      <c r="F171" s="218" t="s">
        <v>203</v>
      </c>
      <c r="G171" s="348">
        <v>56.5</v>
      </c>
      <c r="H171" s="218" t="s">
        <v>79</v>
      </c>
      <c r="I171" s="219">
        <f t="shared" si="6"/>
        <v>28250</v>
      </c>
      <c r="J171" s="340">
        <v>28250</v>
      </c>
      <c r="K171" s="341">
        <f t="shared" si="7"/>
        <v>0</v>
      </c>
    </row>
    <row r="172" spans="1:13" s="342" customFormat="1">
      <c r="A172" s="37">
        <f t="shared" si="8"/>
        <v>167</v>
      </c>
      <c r="B172" s="1264">
        <v>600</v>
      </c>
      <c r="C172" s="339" t="s">
        <v>833</v>
      </c>
      <c r="D172" s="218" t="s">
        <v>610</v>
      </c>
      <c r="E172" s="218" t="s">
        <v>50</v>
      </c>
      <c r="F172" s="218" t="s">
        <v>199</v>
      </c>
      <c r="G172" s="348">
        <v>57.45</v>
      </c>
      <c r="H172" s="218" t="s">
        <v>834</v>
      </c>
      <c r="I172" s="219">
        <f t="shared" si="6"/>
        <v>34470</v>
      </c>
      <c r="J172" s="340">
        <v>34470</v>
      </c>
      <c r="K172" s="341">
        <f t="shared" si="7"/>
        <v>0</v>
      </c>
    </row>
    <row r="173" spans="1:13" s="342" customFormat="1">
      <c r="A173" s="37">
        <f t="shared" si="8"/>
        <v>168</v>
      </c>
      <c r="B173" s="350">
        <v>3</v>
      </c>
      <c r="C173" s="339" t="s">
        <v>280</v>
      </c>
      <c r="D173" s="218" t="s">
        <v>610</v>
      </c>
      <c r="E173" s="218" t="s">
        <v>50</v>
      </c>
      <c r="F173" s="218" t="s">
        <v>281</v>
      </c>
      <c r="G173" s="347">
        <v>40658.78</v>
      </c>
      <c r="H173" s="218" t="s">
        <v>15</v>
      </c>
      <c r="I173" s="219">
        <f t="shared" si="6"/>
        <v>121976.34</v>
      </c>
      <c r="J173" s="1265">
        <v>121976.34</v>
      </c>
      <c r="K173" s="341">
        <f t="shared" si="7"/>
        <v>0</v>
      </c>
      <c r="M173" s="341">
        <f>SUM(I134:I173)</f>
        <v>5301006.7960000001</v>
      </c>
    </row>
    <row r="174" spans="1:13" s="342" customFormat="1">
      <c r="A174" s="37">
        <f t="shared" si="8"/>
        <v>169</v>
      </c>
      <c r="B174" s="350">
        <v>1</v>
      </c>
      <c r="C174" s="339" t="s">
        <v>282</v>
      </c>
      <c r="D174" s="218" t="s">
        <v>610</v>
      </c>
      <c r="E174" s="218" t="s">
        <v>13</v>
      </c>
      <c r="F174" s="218" t="s">
        <v>227</v>
      </c>
      <c r="G174" s="348">
        <v>765</v>
      </c>
      <c r="H174" s="218" t="s">
        <v>228</v>
      </c>
      <c r="I174" s="219">
        <f t="shared" si="6"/>
        <v>765</v>
      </c>
      <c r="J174" s="341">
        <v>765</v>
      </c>
      <c r="K174" s="341">
        <f t="shared" si="7"/>
        <v>0</v>
      </c>
    </row>
    <row r="175" spans="1:13" s="342" customFormat="1">
      <c r="A175" s="37">
        <f t="shared" si="8"/>
        <v>170</v>
      </c>
      <c r="B175" s="350">
        <v>18</v>
      </c>
      <c r="C175" s="339" t="s">
        <v>129</v>
      </c>
      <c r="D175" s="218" t="s">
        <v>610</v>
      </c>
      <c r="E175" s="218" t="s">
        <v>13</v>
      </c>
      <c r="F175" s="218" t="s">
        <v>130</v>
      </c>
      <c r="G175" s="347">
        <v>1024</v>
      </c>
      <c r="H175" s="218" t="s">
        <v>131</v>
      </c>
      <c r="I175" s="219">
        <f t="shared" si="6"/>
        <v>18432</v>
      </c>
      <c r="J175" s="340">
        <v>18432</v>
      </c>
      <c r="K175" s="341">
        <f t="shared" si="7"/>
        <v>0</v>
      </c>
    </row>
    <row r="176" spans="1:13" s="342" customFormat="1" ht="79.5">
      <c r="A176" s="37">
        <f t="shared" si="8"/>
        <v>171</v>
      </c>
      <c r="B176" s="350">
        <v>9</v>
      </c>
      <c r="C176" s="339" t="s">
        <v>843</v>
      </c>
      <c r="D176" s="218" t="s">
        <v>610</v>
      </c>
      <c r="E176" s="218" t="s">
        <v>13</v>
      </c>
      <c r="F176" s="218" t="s">
        <v>24</v>
      </c>
      <c r="G176" s="347">
        <v>3299.7</v>
      </c>
      <c r="H176" s="218" t="s">
        <v>15</v>
      </c>
      <c r="I176" s="219">
        <f t="shared" si="6"/>
        <v>29697.3</v>
      </c>
      <c r="J176" s="340">
        <v>29697.3</v>
      </c>
      <c r="K176" s="341">
        <f t="shared" si="7"/>
        <v>0</v>
      </c>
    </row>
    <row r="177" spans="1:11" s="342" customFormat="1">
      <c r="A177" s="37">
        <f t="shared" si="8"/>
        <v>172</v>
      </c>
      <c r="B177" s="350">
        <v>18</v>
      </c>
      <c r="C177" s="339" t="s">
        <v>132</v>
      </c>
      <c r="D177" s="218" t="s">
        <v>610</v>
      </c>
      <c r="E177" s="218" t="s">
        <v>13</v>
      </c>
      <c r="F177" s="218" t="s">
        <v>133</v>
      </c>
      <c r="G177" s="347">
        <v>1024</v>
      </c>
      <c r="H177" s="218" t="s">
        <v>131</v>
      </c>
      <c r="I177" s="219">
        <f t="shared" si="6"/>
        <v>18432</v>
      </c>
      <c r="J177" s="340">
        <v>18432</v>
      </c>
      <c r="K177" s="341">
        <f t="shared" si="7"/>
        <v>0</v>
      </c>
    </row>
    <row r="178" spans="1:11" s="342" customFormat="1" ht="191.25">
      <c r="A178" s="37">
        <f t="shared" si="8"/>
        <v>173</v>
      </c>
      <c r="B178" s="350">
        <v>5200</v>
      </c>
      <c r="C178" s="339" t="s">
        <v>1289</v>
      </c>
      <c r="D178" s="218" t="s">
        <v>610</v>
      </c>
      <c r="E178" s="218" t="s">
        <v>13</v>
      </c>
      <c r="F178" s="218" t="s">
        <v>284</v>
      </c>
      <c r="G178" s="347">
        <v>1073.94</v>
      </c>
      <c r="H178" s="218" t="s">
        <v>82</v>
      </c>
      <c r="I178" s="219">
        <f t="shared" si="6"/>
        <v>5584488</v>
      </c>
      <c r="J178" s="340">
        <v>5584488</v>
      </c>
      <c r="K178" s="341">
        <f t="shared" si="7"/>
        <v>0</v>
      </c>
    </row>
    <row r="179" spans="1:11" s="342" customFormat="1">
      <c r="A179" s="37">
        <f t="shared" si="8"/>
        <v>174</v>
      </c>
      <c r="B179" s="350">
        <v>54</v>
      </c>
      <c r="C179" s="339" t="s">
        <v>235</v>
      </c>
      <c r="D179" s="218" t="s">
        <v>610</v>
      </c>
      <c r="E179" s="218" t="s">
        <v>13</v>
      </c>
      <c r="F179" s="218" t="s">
        <v>236</v>
      </c>
      <c r="G179" s="347">
        <v>2745</v>
      </c>
      <c r="H179" s="218" t="s">
        <v>15</v>
      </c>
      <c r="I179" s="219">
        <f t="shared" si="6"/>
        <v>148230</v>
      </c>
      <c r="J179" s="340">
        <v>148230</v>
      </c>
      <c r="K179" s="341">
        <f t="shared" si="7"/>
        <v>0</v>
      </c>
    </row>
    <row r="180" spans="1:11" s="342" customFormat="1">
      <c r="A180" s="37">
        <f t="shared" si="8"/>
        <v>175</v>
      </c>
      <c r="B180" s="350">
        <v>24</v>
      </c>
      <c r="C180" s="339" t="s">
        <v>1290</v>
      </c>
      <c r="D180" s="218" t="s">
        <v>610</v>
      </c>
      <c r="E180" s="218" t="s">
        <v>13</v>
      </c>
      <c r="F180" s="218" t="s">
        <v>287</v>
      </c>
      <c r="G180" s="347">
        <v>3725.45</v>
      </c>
      <c r="H180" s="218" t="s">
        <v>15</v>
      </c>
      <c r="I180" s="219">
        <f t="shared" si="6"/>
        <v>89410.799999999988</v>
      </c>
      <c r="J180" s="340">
        <v>89410.8</v>
      </c>
      <c r="K180" s="341">
        <f t="shared" si="7"/>
        <v>0</v>
      </c>
    </row>
    <row r="181" spans="1:11" s="342" customFormat="1">
      <c r="A181" s="37">
        <f t="shared" si="8"/>
        <v>176</v>
      </c>
      <c r="B181" s="350">
        <v>1787</v>
      </c>
      <c r="C181" s="339" t="s">
        <v>1291</v>
      </c>
      <c r="D181" s="218" t="s">
        <v>610</v>
      </c>
      <c r="E181" s="218" t="s">
        <v>50</v>
      </c>
      <c r="F181" s="218" t="s">
        <v>289</v>
      </c>
      <c r="G181" s="348">
        <v>740</v>
      </c>
      <c r="H181" s="218" t="s">
        <v>82</v>
      </c>
      <c r="I181" s="219">
        <f t="shared" si="6"/>
        <v>1322380</v>
      </c>
      <c r="J181" s="340">
        <v>1322380</v>
      </c>
      <c r="K181" s="341">
        <f t="shared" si="7"/>
        <v>0</v>
      </c>
    </row>
    <row r="182" spans="1:11" s="342" customFormat="1">
      <c r="A182" s="37">
        <f t="shared" si="8"/>
        <v>177</v>
      </c>
      <c r="B182" s="350">
        <v>50</v>
      </c>
      <c r="C182" s="339" t="s">
        <v>844</v>
      </c>
      <c r="D182" s="218" t="s">
        <v>610</v>
      </c>
      <c r="E182" s="218" t="s">
        <v>50</v>
      </c>
      <c r="F182" s="218" t="s">
        <v>291</v>
      </c>
      <c r="G182" s="348">
        <v>759</v>
      </c>
      <c r="H182" s="218" t="s">
        <v>82</v>
      </c>
      <c r="I182" s="219">
        <f t="shared" si="6"/>
        <v>37950</v>
      </c>
      <c r="J182" s="340">
        <v>37950</v>
      </c>
      <c r="K182" s="341">
        <f t="shared" si="7"/>
        <v>0</v>
      </c>
    </row>
    <row r="183" spans="1:11" s="342" customFormat="1">
      <c r="A183" s="37">
        <f t="shared" si="8"/>
        <v>178</v>
      </c>
      <c r="B183" s="350">
        <v>50</v>
      </c>
      <c r="C183" s="339" t="s">
        <v>1292</v>
      </c>
      <c r="D183" s="218" t="s">
        <v>610</v>
      </c>
      <c r="E183" s="218" t="s">
        <v>50</v>
      </c>
      <c r="F183" s="218" t="s">
        <v>293</v>
      </c>
      <c r="G183" s="348">
        <v>80</v>
      </c>
      <c r="H183" s="218" t="s">
        <v>82</v>
      </c>
      <c r="I183" s="219">
        <f t="shared" si="6"/>
        <v>4000</v>
      </c>
      <c r="J183" s="340">
        <v>4000</v>
      </c>
      <c r="K183" s="341">
        <f t="shared" si="7"/>
        <v>0</v>
      </c>
    </row>
    <row r="184" spans="1:11" s="342" customFormat="1" ht="31.5">
      <c r="A184" s="37">
        <f t="shared" si="8"/>
        <v>179</v>
      </c>
      <c r="B184" s="350">
        <v>16</v>
      </c>
      <c r="C184" s="339" t="s">
        <v>294</v>
      </c>
      <c r="D184" s="218" t="s">
        <v>610</v>
      </c>
      <c r="E184" s="218" t="s">
        <v>13</v>
      </c>
      <c r="F184" s="218" t="s">
        <v>295</v>
      </c>
      <c r="G184" s="347">
        <v>2370.63</v>
      </c>
      <c r="H184" s="218" t="s">
        <v>15</v>
      </c>
      <c r="I184" s="219">
        <f t="shared" si="6"/>
        <v>37930.080000000002</v>
      </c>
      <c r="J184" s="340">
        <v>37930.080000000002</v>
      </c>
      <c r="K184" s="341">
        <f t="shared" si="7"/>
        <v>0</v>
      </c>
    </row>
    <row r="185" spans="1:11" s="342" customFormat="1" ht="81">
      <c r="A185" s="37">
        <f t="shared" si="8"/>
        <v>180</v>
      </c>
      <c r="B185" s="350">
        <v>160</v>
      </c>
      <c r="C185" s="339" t="s">
        <v>1435</v>
      </c>
      <c r="D185" s="218" t="s">
        <v>610</v>
      </c>
      <c r="E185" s="218" t="s">
        <v>13</v>
      </c>
      <c r="F185" s="218" t="s">
        <v>285</v>
      </c>
      <c r="G185" s="348">
        <v>144.08000000000001</v>
      </c>
      <c r="H185" s="218" t="s">
        <v>82</v>
      </c>
      <c r="I185" s="219">
        <f t="shared" si="6"/>
        <v>23052.800000000003</v>
      </c>
      <c r="J185" s="340">
        <v>23052.799999999999</v>
      </c>
      <c r="K185" s="341">
        <f t="shared" si="7"/>
        <v>0</v>
      </c>
    </row>
    <row r="186" spans="1:11" s="342" customFormat="1" ht="47.25">
      <c r="A186" s="37">
        <f t="shared" si="8"/>
        <v>181</v>
      </c>
      <c r="B186" s="350">
        <v>5200</v>
      </c>
      <c r="C186" s="339" t="s">
        <v>838</v>
      </c>
      <c r="D186" s="218" t="s">
        <v>610</v>
      </c>
      <c r="E186" s="218" t="s">
        <v>13</v>
      </c>
      <c r="F186" s="218" t="s">
        <v>247</v>
      </c>
      <c r="G186" s="348">
        <v>30</v>
      </c>
      <c r="H186" s="218" t="s">
        <v>82</v>
      </c>
      <c r="I186" s="219">
        <f t="shared" si="6"/>
        <v>156000</v>
      </c>
      <c r="J186" s="340">
        <v>156000</v>
      </c>
      <c r="K186" s="341">
        <f t="shared" si="7"/>
        <v>0</v>
      </c>
    </row>
    <row r="187" spans="1:11" s="342" customFormat="1" ht="47.25">
      <c r="A187" s="37">
        <f t="shared" si="8"/>
        <v>182</v>
      </c>
      <c r="B187" s="350">
        <v>20</v>
      </c>
      <c r="C187" s="339" t="s">
        <v>839</v>
      </c>
      <c r="D187" s="218" t="s">
        <v>610</v>
      </c>
      <c r="E187" s="218" t="s">
        <v>13</v>
      </c>
      <c r="F187" s="218" t="s">
        <v>249</v>
      </c>
      <c r="G187" s="348">
        <v>512.54999999999995</v>
      </c>
      <c r="H187" s="218" t="s">
        <v>15</v>
      </c>
      <c r="I187" s="219">
        <f t="shared" si="6"/>
        <v>10251</v>
      </c>
      <c r="J187" s="340">
        <v>10251</v>
      </c>
      <c r="K187" s="341">
        <f t="shared" si="7"/>
        <v>0</v>
      </c>
    </row>
    <row r="188" spans="1:11" s="342" customFormat="1" ht="47.25">
      <c r="A188" s="37">
        <f t="shared" si="8"/>
        <v>183</v>
      </c>
      <c r="B188" s="350">
        <v>20</v>
      </c>
      <c r="C188" s="339" t="s">
        <v>1119</v>
      </c>
      <c r="D188" s="218" t="s">
        <v>610</v>
      </c>
      <c r="E188" s="218" t="s">
        <v>13</v>
      </c>
      <c r="F188" s="218" t="s">
        <v>251</v>
      </c>
      <c r="G188" s="347">
        <v>1132</v>
      </c>
      <c r="H188" s="218" t="s">
        <v>15</v>
      </c>
      <c r="I188" s="219">
        <f t="shared" si="6"/>
        <v>22640</v>
      </c>
      <c r="J188" s="340">
        <v>22640</v>
      </c>
      <c r="K188" s="341">
        <f t="shared" si="7"/>
        <v>0</v>
      </c>
    </row>
    <row r="189" spans="1:11" s="342" customFormat="1" ht="33">
      <c r="A189" s="37">
        <f t="shared" si="8"/>
        <v>184</v>
      </c>
      <c r="B189" s="350">
        <v>10</v>
      </c>
      <c r="C189" s="339" t="s">
        <v>1296</v>
      </c>
      <c r="D189" s="218" t="s">
        <v>610</v>
      </c>
      <c r="E189" s="218" t="s">
        <v>13</v>
      </c>
      <c r="F189" s="218" t="s">
        <v>110</v>
      </c>
      <c r="G189" s="348">
        <v>990.68</v>
      </c>
      <c r="H189" s="218" t="s">
        <v>15</v>
      </c>
      <c r="I189" s="219">
        <f t="shared" si="6"/>
        <v>9906.7999999999993</v>
      </c>
      <c r="J189" s="340">
        <v>9906.7999999999993</v>
      </c>
      <c r="K189" s="341">
        <f t="shared" si="7"/>
        <v>0</v>
      </c>
    </row>
    <row r="190" spans="1:11" s="342" customFormat="1" ht="80.25">
      <c r="A190" s="37">
        <f t="shared" si="8"/>
        <v>185</v>
      </c>
      <c r="B190" s="350">
        <v>10</v>
      </c>
      <c r="C190" s="339" t="s">
        <v>637</v>
      </c>
      <c r="D190" s="218" t="s">
        <v>610</v>
      </c>
      <c r="E190" s="218" t="s">
        <v>13</v>
      </c>
      <c r="F190" s="218" t="s">
        <v>111</v>
      </c>
      <c r="G190" s="347">
        <v>2643.83</v>
      </c>
      <c r="H190" s="218" t="s">
        <v>15</v>
      </c>
      <c r="I190" s="219">
        <f t="shared" si="6"/>
        <v>26438.3</v>
      </c>
      <c r="J190" s="340">
        <v>26438.3</v>
      </c>
      <c r="K190" s="341">
        <f t="shared" si="7"/>
        <v>0</v>
      </c>
    </row>
    <row r="191" spans="1:11" s="1230" customFormat="1" ht="47.25">
      <c r="A191" s="1226">
        <f t="shared" si="8"/>
        <v>186</v>
      </c>
      <c r="B191" s="1233">
        <v>233.33</v>
      </c>
      <c r="C191" s="1232" t="s">
        <v>75</v>
      </c>
      <c r="D191" s="1225" t="s">
        <v>610</v>
      </c>
      <c r="E191" s="1225" t="s">
        <v>13</v>
      </c>
      <c r="F191" s="1225" t="s">
        <v>76</v>
      </c>
      <c r="G191" s="1234">
        <v>41</v>
      </c>
      <c r="H191" s="1225" t="s">
        <v>1436</v>
      </c>
      <c r="I191" s="1228">
        <f t="shared" si="6"/>
        <v>9566.5300000000007</v>
      </c>
      <c r="J191" s="1229">
        <v>9566.5300000000007</v>
      </c>
      <c r="K191" s="349">
        <f t="shared" si="7"/>
        <v>0</v>
      </c>
    </row>
    <row r="192" spans="1:11" s="342" customFormat="1" ht="47.25">
      <c r="A192" s="37">
        <f t="shared" si="8"/>
        <v>187</v>
      </c>
      <c r="B192" s="350">
        <v>9.4</v>
      </c>
      <c r="C192" s="339" t="s">
        <v>112</v>
      </c>
      <c r="D192" s="218" t="s">
        <v>610</v>
      </c>
      <c r="E192" s="218" t="s">
        <v>13</v>
      </c>
      <c r="F192" s="218" t="s">
        <v>113</v>
      </c>
      <c r="G192" s="347">
        <v>6579</v>
      </c>
      <c r="H192" s="218" t="s">
        <v>1437</v>
      </c>
      <c r="I192" s="219">
        <f t="shared" si="6"/>
        <v>61842.600000000006</v>
      </c>
      <c r="J192" s="340">
        <v>61842.6</v>
      </c>
      <c r="K192" s="341">
        <f t="shared" si="7"/>
        <v>0</v>
      </c>
    </row>
    <row r="193" spans="1:11" s="342" customFormat="1" ht="31.5">
      <c r="A193" s="37">
        <f t="shared" si="8"/>
        <v>188</v>
      </c>
      <c r="B193" s="350">
        <v>0.31</v>
      </c>
      <c r="C193" s="339" t="s">
        <v>115</v>
      </c>
      <c r="D193" s="218" t="s">
        <v>610</v>
      </c>
      <c r="E193" s="218" t="s">
        <v>13</v>
      </c>
      <c r="F193" s="218" t="s">
        <v>116</v>
      </c>
      <c r="G193" s="347">
        <v>3893</v>
      </c>
      <c r="H193" s="218" t="s">
        <v>1437</v>
      </c>
      <c r="I193" s="219">
        <f t="shared" si="6"/>
        <v>1206.83</v>
      </c>
      <c r="J193" s="340">
        <v>1206.83</v>
      </c>
      <c r="K193" s="341">
        <f t="shared" si="7"/>
        <v>0</v>
      </c>
    </row>
    <row r="194" spans="1:11" s="342" customFormat="1" ht="78.75">
      <c r="A194" s="37">
        <f t="shared" si="8"/>
        <v>189</v>
      </c>
      <c r="B194" s="350">
        <v>0.86</v>
      </c>
      <c r="C194" s="339" t="s">
        <v>634</v>
      </c>
      <c r="D194" s="218" t="s">
        <v>610</v>
      </c>
      <c r="E194" s="218" t="s">
        <v>13</v>
      </c>
      <c r="F194" s="218" t="s">
        <v>57</v>
      </c>
      <c r="G194" s="347">
        <v>3426</v>
      </c>
      <c r="H194" s="218" t="s">
        <v>1438</v>
      </c>
      <c r="I194" s="219">
        <f t="shared" si="6"/>
        <v>2946.36</v>
      </c>
      <c r="J194" s="340">
        <v>2946.36</v>
      </c>
      <c r="K194" s="341">
        <f t="shared" si="7"/>
        <v>0</v>
      </c>
    </row>
    <row r="195" spans="1:11" s="342" customFormat="1" ht="31.5">
      <c r="A195" s="37">
        <f t="shared" si="8"/>
        <v>190</v>
      </c>
      <c r="B195" s="350">
        <v>8</v>
      </c>
      <c r="C195" s="339" t="s">
        <v>300</v>
      </c>
      <c r="D195" s="218" t="s">
        <v>610</v>
      </c>
      <c r="E195" s="218" t="s">
        <v>13</v>
      </c>
      <c r="F195" s="218" t="s">
        <v>301</v>
      </c>
      <c r="G195" s="347">
        <v>3200</v>
      </c>
      <c r="H195" s="218" t="s">
        <v>1439</v>
      </c>
      <c r="I195" s="219">
        <f t="shared" si="6"/>
        <v>25600</v>
      </c>
      <c r="J195" s="340">
        <v>25600</v>
      </c>
      <c r="K195" s="341">
        <f t="shared" si="7"/>
        <v>0</v>
      </c>
    </row>
    <row r="196" spans="1:11" s="342" customFormat="1">
      <c r="A196" s="37">
        <f t="shared" si="8"/>
        <v>191</v>
      </c>
      <c r="B196" s="350">
        <v>16</v>
      </c>
      <c r="C196" s="339" t="s">
        <v>1287</v>
      </c>
      <c r="D196" s="218" t="s">
        <v>610</v>
      </c>
      <c r="E196" s="218" t="s">
        <v>50</v>
      </c>
      <c r="F196" s="218" t="s">
        <v>260</v>
      </c>
      <c r="G196" s="347">
        <v>2789</v>
      </c>
      <c r="H196" s="218" t="s">
        <v>1439</v>
      </c>
      <c r="I196" s="219">
        <f t="shared" si="6"/>
        <v>44624</v>
      </c>
      <c r="J196" s="340">
        <v>44624</v>
      </c>
      <c r="K196" s="341">
        <f t="shared" si="7"/>
        <v>0</v>
      </c>
    </row>
    <row r="197" spans="1:11" s="342" customFormat="1" ht="63">
      <c r="A197" s="37">
        <f t="shared" si="8"/>
        <v>192</v>
      </c>
      <c r="B197" s="350">
        <v>16</v>
      </c>
      <c r="C197" s="339" t="s">
        <v>672</v>
      </c>
      <c r="D197" s="218" t="s">
        <v>610</v>
      </c>
      <c r="E197" s="218" t="s">
        <v>13</v>
      </c>
      <c r="F197" s="218" t="s">
        <v>69</v>
      </c>
      <c r="G197" s="347">
        <v>1234.2</v>
      </c>
      <c r="H197" s="218" t="s">
        <v>1439</v>
      </c>
      <c r="I197" s="219">
        <f t="shared" si="6"/>
        <v>19747.2</v>
      </c>
      <c r="J197" s="340">
        <v>19747.2</v>
      </c>
      <c r="K197" s="341">
        <f t="shared" si="7"/>
        <v>0</v>
      </c>
    </row>
    <row r="198" spans="1:11" s="342" customFormat="1" ht="63">
      <c r="A198" s="37">
        <f t="shared" si="8"/>
        <v>193</v>
      </c>
      <c r="B198" s="350">
        <v>16</v>
      </c>
      <c r="C198" s="339" t="s">
        <v>262</v>
      </c>
      <c r="D198" s="218" t="s">
        <v>610</v>
      </c>
      <c r="E198" s="218" t="s">
        <v>13</v>
      </c>
      <c r="F198" s="218" t="s">
        <v>71</v>
      </c>
      <c r="G198" s="347">
        <v>386</v>
      </c>
      <c r="H198" s="218" t="s">
        <v>1439</v>
      </c>
      <c r="I198" s="219">
        <f t="shared" ref="I198:I256" si="9">B198*G198</f>
        <v>6176</v>
      </c>
      <c r="J198" s="340">
        <v>6176</v>
      </c>
      <c r="K198" s="341">
        <f t="shared" si="7"/>
        <v>0</v>
      </c>
    </row>
    <row r="199" spans="1:11" s="342" customFormat="1" ht="78.75">
      <c r="A199" s="37">
        <f t="shared" si="8"/>
        <v>194</v>
      </c>
      <c r="B199" s="350">
        <v>54</v>
      </c>
      <c r="C199" s="339" t="s">
        <v>304</v>
      </c>
      <c r="D199" s="218" t="s">
        <v>610</v>
      </c>
      <c r="E199" s="218" t="s">
        <v>50</v>
      </c>
      <c r="F199" s="218" t="s">
        <v>264</v>
      </c>
      <c r="G199" s="347">
        <v>484</v>
      </c>
      <c r="H199" s="218" t="s">
        <v>1439</v>
      </c>
      <c r="I199" s="219">
        <f t="shared" si="9"/>
        <v>26136</v>
      </c>
      <c r="J199" s="340">
        <v>26136</v>
      </c>
      <c r="K199" s="341">
        <f t="shared" ref="K199:K254" si="10">I199-J199</f>
        <v>0</v>
      </c>
    </row>
    <row r="200" spans="1:11" s="342" customFormat="1">
      <c r="A200" s="37">
        <f t="shared" ref="A200:A256" si="11">A199+1</f>
        <v>195</v>
      </c>
      <c r="B200" s="350">
        <v>8</v>
      </c>
      <c r="C200" s="339" t="s">
        <v>265</v>
      </c>
      <c r="D200" s="218" t="s">
        <v>610</v>
      </c>
      <c r="E200" s="218" t="s">
        <v>13</v>
      </c>
      <c r="F200" s="218" t="s">
        <v>266</v>
      </c>
      <c r="G200" s="347">
        <v>53</v>
      </c>
      <c r="H200" s="218" t="s">
        <v>1439</v>
      </c>
      <c r="I200" s="219">
        <f t="shared" si="9"/>
        <v>424</v>
      </c>
      <c r="J200" s="341">
        <v>424</v>
      </c>
      <c r="K200" s="341">
        <f t="shared" si="10"/>
        <v>0</v>
      </c>
    </row>
    <row r="201" spans="1:11" s="342" customFormat="1">
      <c r="A201" s="37">
        <f t="shared" si="11"/>
        <v>196</v>
      </c>
      <c r="B201" s="350">
        <v>80</v>
      </c>
      <c r="C201" s="339" t="s">
        <v>1299</v>
      </c>
      <c r="D201" s="218" t="s">
        <v>610</v>
      </c>
      <c r="E201" s="218" t="s">
        <v>50</v>
      </c>
      <c r="F201" s="218" t="s">
        <v>78</v>
      </c>
      <c r="G201" s="347">
        <v>117.5</v>
      </c>
      <c r="H201" s="218" t="s">
        <v>1440</v>
      </c>
      <c r="I201" s="219">
        <f t="shared" si="9"/>
        <v>9400</v>
      </c>
      <c r="J201" s="340">
        <v>9400</v>
      </c>
      <c r="K201" s="341">
        <f t="shared" si="10"/>
        <v>0</v>
      </c>
    </row>
    <row r="202" spans="1:11" s="342" customFormat="1" ht="31.5">
      <c r="A202" s="37">
        <f t="shared" si="11"/>
        <v>197</v>
      </c>
      <c r="B202" s="350">
        <v>8</v>
      </c>
      <c r="C202" s="339" t="s">
        <v>1441</v>
      </c>
      <c r="D202" s="218" t="s">
        <v>610</v>
      </c>
      <c r="E202" s="218" t="s">
        <v>13</v>
      </c>
      <c r="F202" s="218" t="s">
        <v>275</v>
      </c>
      <c r="G202" s="347">
        <v>146.63</v>
      </c>
      <c r="H202" s="218" t="s">
        <v>15</v>
      </c>
      <c r="I202" s="219">
        <f t="shared" si="9"/>
        <v>1173.04</v>
      </c>
      <c r="J202" s="340">
        <v>1173.04</v>
      </c>
      <c r="K202" s="341">
        <f t="shared" si="10"/>
        <v>0</v>
      </c>
    </row>
    <row r="203" spans="1:11" s="342" customFormat="1" ht="31.5">
      <c r="A203" s="37">
        <f t="shared" si="11"/>
        <v>198</v>
      </c>
      <c r="B203" s="350">
        <v>8</v>
      </c>
      <c r="C203" s="339" t="s">
        <v>276</v>
      </c>
      <c r="D203" s="218" t="s">
        <v>610</v>
      </c>
      <c r="E203" s="218" t="s">
        <v>13</v>
      </c>
      <c r="F203" s="218" t="s">
        <v>123</v>
      </c>
      <c r="G203" s="347">
        <v>142</v>
      </c>
      <c r="H203" s="218" t="s">
        <v>15</v>
      </c>
      <c r="I203" s="219">
        <f t="shared" si="9"/>
        <v>1136</v>
      </c>
      <c r="J203" s="340">
        <v>1136</v>
      </c>
      <c r="K203" s="341">
        <f t="shared" si="10"/>
        <v>0</v>
      </c>
    </row>
    <row r="204" spans="1:11" s="342" customFormat="1">
      <c r="A204" s="37">
        <f t="shared" si="11"/>
        <v>199</v>
      </c>
      <c r="B204" s="350">
        <v>8</v>
      </c>
      <c r="C204" s="339" t="s">
        <v>307</v>
      </c>
      <c r="D204" s="218" t="s">
        <v>610</v>
      </c>
      <c r="E204" s="218" t="s">
        <v>50</v>
      </c>
      <c r="F204" s="218" t="s">
        <v>308</v>
      </c>
      <c r="G204" s="347">
        <v>1372.88</v>
      </c>
      <c r="H204" s="218" t="s">
        <v>15</v>
      </c>
      <c r="I204" s="219">
        <f t="shared" si="9"/>
        <v>10983.04</v>
      </c>
      <c r="J204" s="1158">
        <v>10983.04</v>
      </c>
      <c r="K204" s="341">
        <f t="shared" si="10"/>
        <v>0</v>
      </c>
    </row>
    <row r="205" spans="1:11" s="342" customFormat="1">
      <c r="A205" s="37">
        <f t="shared" si="11"/>
        <v>200</v>
      </c>
      <c r="B205" s="350">
        <v>24</v>
      </c>
      <c r="C205" s="339" t="s">
        <v>305</v>
      </c>
      <c r="D205" s="218" t="s">
        <v>610</v>
      </c>
      <c r="E205" s="218" t="s">
        <v>50</v>
      </c>
      <c r="F205" s="218" t="s">
        <v>306</v>
      </c>
      <c r="G205" s="347">
        <v>4110.17</v>
      </c>
      <c r="H205" s="218" t="s">
        <v>15</v>
      </c>
      <c r="I205" s="219">
        <f t="shared" si="9"/>
        <v>98644.08</v>
      </c>
      <c r="J205" s="1158">
        <v>98644.08</v>
      </c>
      <c r="K205" s="341">
        <f t="shared" si="10"/>
        <v>0</v>
      </c>
    </row>
    <row r="206" spans="1:11" s="342" customFormat="1">
      <c r="A206" s="37">
        <f t="shared" si="11"/>
        <v>201</v>
      </c>
      <c r="B206" s="350">
        <v>5000</v>
      </c>
      <c r="C206" s="339" t="s">
        <v>216</v>
      </c>
      <c r="D206" s="218" t="s">
        <v>610</v>
      </c>
      <c r="E206" s="218" t="s">
        <v>50</v>
      </c>
      <c r="F206" s="218" t="s">
        <v>217</v>
      </c>
      <c r="G206" s="348">
        <v>60.75</v>
      </c>
      <c r="H206" s="218" t="s">
        <v>15</v>
      </c>
      <c r="I206" s="219">
        <f t="shared" si="9"/>
        <v>303750</v>
      </c>
      <c r="J206" s="1158">
        <v>303750</v>
      </c>
      <c r="K206" s="341">
        <f t="shared" si="10"/>
        <v>0</v>
      </c>
    </row>
    <row r="207" spans="1:11" s="342" customFormat="1">
      <c r="A207" s="37">
        <f t="shared" si="11"/>
        <v>202</v>
      </c>
      <c r="B207" s="350">
        <v>560</v>
      </c>
      <c r="C207" s="339" t="s">
        <v>202</v>
      </c>
      <c r="D207" s="218" t="s">
        <v>610</v>
      </c>
      <c r="E207" s="218" t="s">
        <v>50</v>
      </c>
      <c r="F207" s="218" t="s">
        <v>203</v>
      </c>
      <c r="G207" s="348">
        <v>56.5</v>
      </c>
      <c r="H207" s="218" t="s">
        <v>79</v>
      </c>
      <c r="I207" s="219">
        <f t="shared" si="9"/>
        <v>31640</v>
      </c>
      <c r="J207" s="1158">
        <v>31640</v>
      </c>
      <c r="K207" s="341">
        <f t="shared" si="10"/>
        <v>0</v>
      </c>
    </row>
    <row r="208" spans="1:11" s="342" customFormat="1">
      <c r="A208" s="37">
        <f t="shared" si="11"/>
        <v>203</v>
      </c>
      <c r="B208" s="350">
        <v>560</v>
      </c>
      <c r="C208" s="339" t="s">
        <v>214</v>
      </c>
      <c r="D208" s="218" t="s">
        <v>610</v>
      </c>
      <c r="E208" s="218" t="s">
        <v>50</v>
      </c>
      <c r="F208" s="218" t="s">
        <v>215</v>
      </c>
      <c r="G208" s="348">
        <v>58.45</v>
      </c>
      <c r="H208" s="218" t="s">
        <v>79</v>
      </c>
      <c r="I208" s="219">
        <f t="shared" si="9"/>
        <v>32732</v>
      </c>
      <c r="J208" s="1158">
        <v>32732</v>
      </c>
      <c r="K208" s="341">
        <f t="shared" si="10"/>
        <v>0</v>
      </c>
    </row>
    <row r="209" spans="1:12" s="342" customFormat="1">
      <c r="A209" s="37">
        <f t="shared" si="11"/>
        <v>204</v>
      </c>
      <c r="B209" s="350">
        <v>300</v>
      </c>
      <c r="C209" s="339" t="s">
        <v>847</v>
      </c>
      <c r="D209" s="218" t="s">
        <v>610</v>
      </c>
      <c r="E209" s="218" t="s">
        <v>50</v>
      </c>
      <c r="F209" s="218" t="s">
        <v>848</v>
      </c>
      <c r="G209" s="348">
        <v>58.15</v>
      </c>
      <c r="H209" s="218" t="s">
        <v>79</v>
      </c>
      <c r="I209" s="219">
        <f t="shared" si="9"/>
        <v>17445</v>
      </c>
      <c r="J209" s="1158">
        <v>17445</v>
      </c>
      <c r="K209" s="341">
        <f t="shared" si="10"/>
        <v>0</v>
      </c>
    </row>
    <row r="210" spans="1:12" s="342" customFormat="1">
      <c r="A210" s="37">
        <f t="shared" si="11"/>
        <v>205</v>
      </c>
      <c r="B210" s="350">
        <v>8</v>
      </c>
      <c r="C210" s="339" t="s">
        <v>845</v>
      </c>
      <c r="D210" s="218" t="s">
        <v>610</v>
      </c>
      <c r="E210" s="218" t="s">
        <v>50</v>
      </c>
      <c r="F210" s="218" t="s">
        <v>846</v>
      </c>
      <c r="G210" s="347">
        <v>18150</v>
      </c>
      <c r="H210" s="218" t="s">
        <v>79</v>
      </c>
      <c r="I210" s="219">
        <f t="shared" si="9"/>
        <v>145200</v>
      </c>
      <c r="J210" s="1158">
        <v>145200</v>
      </c>
      <c r="K210" s="341">
        <f t="shared" si="10"/>
        <v>0</v>
      </c>
    </row>
    <row r="211" spans="1:12" s="342" customFormat="1">
      <c r="A211" s="37">
        <f t="shared" si="11"/>
        <v>206</v>
      </c>
      <c r="B211" s="350">
        <v>8</v>
      </c>
      <c r="C211" s="339" t="s">
        <v>309</v>
      </c>
      <c r="D211" s="218" t="s">
        <v>610</v>
      </c>
      <c r="E211" s="218" t="s">
        <v>50</v>
      </c>
      <c r="F211" s="218" t="s">
        <v>310</v>
      </c>
      <c r="G211" s="347">
        <v>1459.83</v>
      </c>
      <c r="H211" s="218" t="s">
        <v>15</v>
      </c>
      <c r="I211" s="219">
        <f t="shared" si="9"/>
        <v>11678.64</v>
      </c>
      <c r="J211" s="1158">
        <v>11678.64</v>
      </c>
      <c r="K211" s="341">
        <f t="shared" si="10"/>
        <v>0</v>
      </c>
    </row>
    <row r="212" spans="1:12" s="342" customFormat="1">
      <c r="A212" s="37">
        <f t="shared" si="11"/>
        <v>207</v>
      </c>
      <c r="B212" s="350">
        <v>3</v>
      </c>
      <c r="C212" s="217" t="s">
        <v>258</v>
      </c>
      <c r="D212" s="218" t="s">
        <v>610</v>
      </c>
      <c r="E212" s="218" t="s">
        <v>13</v>
      </c>
      <c r="F212" s="218" t="s">
        <v>259</v>
      </c>
      <c r="G212" s="347">
        <v>4500</v>
      </c>
      <c r="H212" s="218" t="s">
        <v>15</v>
      </c>
      <c r="I212" s="219">
        <f t="shared" si="9"/>
        <v>13500</v>
      </c>
      <c r="J212" s="1158">
        <v>13500</v>
      </c>
      <c r="K212" s="341">
        <f t="shared" si="10"/>
        <v>0</v>
      </c>
      <c r="L212" s="341">
        <f>SUM(I174:I211)</f>
        <v>8402055.4000000004</v>
      </c>
    </row>
    <row r="213" spans="1:12" s="342" customFormat="1">
      <c r="A213" s="37">
        <f t="shared" si="11"/>
        <v>208</v>
      </c>
      <c r="B213" s="350">
        <v>1</v>
      </c>
      <c r="C213" s="217" t="s">
        <v>256</v>
      </c>
      <c r="D213" s="218" t="s">
        <v>610</v>
      </c>
      <c r="E213" s="218" t="s">
        <v>13</v>
      </c>
      <c r="F213" s="218" t="s">
        <v>257</v>
      </c>
      <c r="G213" s="348">
        <v>880</v>
      </c>
      <c r="H213" s="218" t="s">
        <v>44</v>
      </c>
      <c r="I213" s="219">
        <f t="shared" si="9"/>
        <v>880</v>
      </c>
      <c r="J213" s="1158">
        <v>880</v>
      </c>
      <c r="K213" s="341">
        <f t="shared" si="10"/>
        <v>0</v>
      </c>
    </row>
    <row r="214" spans="1:12" s="342" customFormat="1" ht="207.75">
      <c r="A214" s="37">
        <f t="shared" si="11"/>
        <v>209</v>
      </c>
      <c r="B214" s="350">
        <v>100</v>
      </c>
      <c r="C214" s="339" t="s">
        <v>1455</v>
      </c>
      <c r="D214" s="218" t="s">
        <v>610</v>
      </c>
      <c r="E214" s="218" t="s">
        <v>13</v>
      </c>
      <c r="F214" s="218" t="s">
        <v>819</v>
      </c>
      <c r="G214" s="348">
        <v>572.1</v>
      </c>
      <c r="H214" s="218" t="s">
        <v>82</v>
      </c>
      <c r="I214" s="219">
        <f t="shared" si="9"/>
        <v>57210</v>
      </c>
      <c r="J214" s="1158">
        <v>57210</v>
      </c>
      <c r="K214" s="341">
        <f t="shared" si="10"/>
        <v>0</v>
      </c>
    </row>
    <row r="215" spans="1:12" s="342" customFormat="1" ht="63.75">
      <c r="A215" s="37">
        <f t="shared" si="11"/>
        <v>210</v>
      </c>
      <c r="B215" s="350">
        <v>50</v>
      </c>
      <c r="C215" s="339" t="s">
        <v>1456</v>
      </c>
      <c r="D215" s="218" t="s">
        <v>610</v>
      </c>
      <c r="E215" s="218" t="s">
        <v>13</v>
      </c>
      <c r="F215" s="218" t="s">
        <v>91</v>
      </c>
      <c r="G215" s="348">
        <v>135.66</v>
      </c>
      <c r="H215" s="218" t="s">
        <v>82</v>
      </c>
      <c r="I215" s="219">
        <f t="shared" si="9"/>
        <v>6783</v>
      </c>
      <c r="J215" s="1158">
        <v>6783</v>
      </c>
      <c r="K215" s="341">
        <f t="shared" si="10"/>
        <v>0</v>
      </c>
    </row>
    <row r="216" spans="1:12" s="342" customFormat="1">
      <c r="A216" s="37">
        <f t="shared" si="11"/>
        <v>211</v>
      </c>
      <c r="B216" s="350">
        <v>4</v>
      </c>
      <c r="C216" s="217" t="s">
        <v>96</v>
      </c>
      <c r="D216" s="218" t="s">
        <v>610</v>
      </c>
      <c r="E216" s="218" t="s">
        <v>13</v>
      </c>
      <c r="F216" s="218" t="s">
        <v>97</v>
      </c>
      <c r="G216" s="347">
        <v>2764.76</v>
      </c>
      <c r="H216" s="218" t="s">
        <v>15</v>
      </c>
      <c r="I216" s="219">
        <f t="shared" si="9"/>
        <v>11059.04</v>
      </c>
      <c r="J216" s="1158">
        <v>11059.04</v>
      </c>
      <c r="K216" s="341">
        <f t="shared" si="10"/>
        <v>0</v>
      </c>
    </row>
    <row r="217" spans="1:12" s="342" customFormat="1" ht="79.5">
      <c r="A217" s="37">
        <f t="shared" si="11"/>
        <v>212</v>
      </c>
      <c r="B217" s="350">
        <v>1</v>
      </c>
      <c r="C217" s="217" t="s">
        <v>641</v>
      </c>
      <c r="D217" s="218" t="s">
        <v>610</v>
      </c>
      <c r="E217" s="218" t="s">
        <v>13</v>
      </c>
      <c r="F217" s="218" t="s">
        <v>24</v>
      </c>
      <c r="G217" s="347">
        <v>3299.7</v>
      </c>
      <c r="H217" s="218" t="s">
        <v>15</v>
      </c>
      <c r="I217" s="219">
        <f>B217*G217</f>
        <v>3299.7</v>
      </c>
      <c r="J217" s="1158">
        <v>3299.7</v>
      </c>
      <c r="K217" s="341">
        <f>I217-J217</f>
        <v>0</v>
      </c>
    </row>
    <row r="218" spans="1:12" s="342" customFormat="1">
      <c r="A218" s="37">
        <f t="shared" si="11"/>
        <v>213</v>
      </c>
      <c r="B218" s="350">
        <v>1</v>
      </c>
      <c r="C218" s="217" t="s">
        <v>325</v>
      </c>
      <c r="D218" s="218" t="s">
        <v>610</v>
      </c>
      <c r="E218" s="218" t="s">
        <v>13</v>
      </c>
      <c r="F218" s="218" t="s">
        <v>326</v>
      </c>
      <c r="G218" s="347">
        <v>12500</v>
      </c>
      <c r="H218" s="218" t="s">
        <v>15</v>
      </c>
      <c r="I218" s="219">
        <f t="shared" si="9"/>
        <v>12500</v>
      </c>
      <c r="J218" s="1158">
        <v>12500</v>
      </c>
      <c r="K218" s="341">
        <f t="shared" si="10"/>
        <v>0</v>
      </c>
    </row>
    <row r="219" spans="1:12" s="342" customFormat="1">
      <c r="A219" s="37">
        <f t="shared" si="11"/>
        <v>214</v>
      </c>
      <c r="B219" s="350">
        <v>1</v>
      </c>
      <c r="C219" s="217" t="s">
        <v>327</v>
      </c>
      <c r="D219" s="218" t="s">
        <v>610</v>
      </c>
      <c r="E219" s="218" t="s">
        <v>13</v>
      </c>
      <c r="F219" s="218" t="s">
        <v>328</v>
      </c>
      <c r="G219" s="347">
        <v>1079</v>
      </c>
      <c r="H219" s="218" t="s">
        <v>44</v>
      </c>
      <c r="I219" s="219">
        <f t="shared" si="9"/>
        <v>1079</v>
      </c>
      <c r="J219" s="1158">
        <v>1079</v>
      </c>
      <c r="K219" s="341">
        <f t="shared" si="10"/>
        <v>0</v>
      </c>
    </row>
    <row r="220" spans="1:12" s="342" customFormat="1">
      <c r="A220" s="37">
        <f t="shared" si="11"/>
        <v>215</v>
      </c>
      <c r="B220" s="350">
        <v>4.8</v>
      </c>
      <c r="C220" s="217" t="s">
        <v>714</v>
      </c>
      <c r="D220" s="218" t="s">
        <v>610</v>
      </c>
      <c r="E220" s="218" t="s">
        <v>13</v>
      </c>
      <c r="F220" s="218" t="s">
        <v>317</v>
      </c>
      <c r="G220" s="348">
        <v>331</v>
      </c>
      <c r="H220" s="218" t="s">
        <v>114</v>
      </c>
      <c r="I220" s="219">
        <f t="shared" si="9"/>
        <v>1588.8</v>
      </c>
      <c r="J220" s="1158">
        <v>1588.8</v>
      </c>
      <c r="K220" s="341">
        <f t="shared" si="10"/>
        <v>0</v>
      </c>
    </row>
    <row r="221" spans="1:12" s="342" customFormat="1" ht="94.5">
      <c r="A221" s="37">
        <f t="shared" si="11"/>
        <v>216</v>
      </c>
      <c r="B221" s="350">
        <v>3</v>
      </c>
      <c r="C221" s="217" t="s">
        <v>134</v>
      </c>
      <c r="D221" s="218" t="s">
        <v>610</v>
      </c>
      <c r="E221" s="218" t="s">
        <v>50</v>
      </c>
      <c r="F221" s="218" t="s">
        <v>135</v>
      </c>
      <c r="G221" s="347">
        <v>13913</v>
      </c>
      <c r="H221" s="218" t="s">
        <v>15</v>
      </c>
      <c r="I221" s="219">
        <f t="shared" si="9"/>
        <v>41739</v>
      </c>
      <c r="J221" s="1158">
        <v>41739</v>
      </c>
      <c r="K221" s="341">
        <f t="shared" si="10"/>
        <v>0</v>
      </c>
    </row>
    <row r="222" spans="1:12" s="342" customFormat="1">
      <c r="A222" s="37">
        <f t="shared" si="11"/>
        <v>217</v>
      </c>
      <c r="B222" s="350">
        <v>3</v>
      </c>
      <c r="C222" s="217" t="s">
        <v>137</v>
      </c>
      <c r="D222" s="218" t="s">
        <v>610</v>
      </c>
      <c r="E222" s="218" t="s">
        <v>13</v>
      </c>
      <c r="F222" s="218" t="s">
        <v>138</v>
      </c>
      <c r="G222" s="347">
        <v>1379</v>
      </c>
      <c r="H222" s="218" t="s">
        <v>15</v>
      </c>
      <c r="I222" s="219">
        <f t="shared" si="9"/>
        <v>4137</v>
      </c>
      <c r="J222" s="1158">
        <v>4137</v>
      </c>
      <c r="K222" s="341">
        <f t="shared" si="10"/>
        <v>0</v>
      </c>
    </row>
    <row r="223" spans="1:12" s="342" customFormat="1" ht="284.25">
      <c r="A223" s="37">
        <f t="shared" si="11"/>
        <v>218</v>
      </c>
      <c r="B223" s="350">
        <v>3</v>
      </c>
      <c r="C223" s="217" t="s">
        <v>1444</v>
      </c>
      <c r="D223" s="218" t="s">
        <v>610</v>
      </c>
      <c r="E223" s="218" t="s">
        <v>50</v>
      </c>
      <c r="F223" s="218" t="s">
        <v>335</v>
      </c>
      <c r="G223" s="347">
        <v>8200</v>
      </c>
      <c r="H223" s="218" t="s">
        <v>15</v>
      </c>
      <c r="I223" s="219">
        <f t="shared" si="9"/>
        <v>24600</v>
      </c>
      <c r="J223" s="1158">
        <v>24600</v>
      </c>
      <c r="K223" s="341">
        <f t="shared" si="10"/>
        <v>0</v>
      </c>
    </row>
    <row r="224" spans="1:12" s="342" customFormat="1" ht="47.25">
      <c r="A224" s="37">
        <f t="shared" si="11"/>
        <v>219</v>
      </c>
      <c r="B224" s="350">
        <v>3</v>
      </c>
      <c r="C224" s="217" t="s">
        <v>716</v>
      </c>
      <c r="D224" s="218" t="s">
        <v>610</v>
      </c>
      <c r="E224" s="218" t="s">
        <v>13</v>
      </c>
      <c r="F224" s="218" t="s">
        <v>143</v>
      </c>
      <c r="G224" s="347">
        <v>1268</v>
      </c>
      <c r="H224" s="218" t="s">
        <v>15</v>
      </c>
      <c r="I224" s="219">
        <f t="shared" si="9"/>
        <v>3804</v>
      </c>
      <c r="J224" s="1158">
        <v>3804</v>
      </c>
      <c r="K224" s="341">
        <f t="shared" si="10"/>
        <v>0</v>
      </c>
    </row>
    <row r="225" spans="1:11" s="342" customFormat="1">
      <c r="A225" s="37">
        <f t="shared" si="11"/>
        <v>220</v>
      </c>
      <c r="B225" s="350">
        <v>60</v>
      </c>
      <c r="C225" s="217" t="s">
        <v>337</v>
      </c>
      <c r="D225" s="218" t="s">
        <v>610</v>
      </c>
      <c r="E225" s="218" t="s">
        <v>13</v>
      </c>
      <c r="F225" s="218" t="s">
        <v>338</v>
      </c>
      <c r="G225" s="348">
        <v>65</v>
      </c>
      <c r="H225" s="218" t="s">
        <v>15</v>
      </c>
      <c r="I225" s="219">
        <f t="shared" si="9"/>
        <v>3900</v>
      </c>
      <c r="J225" s="1158">
        <v>3900</v>
      </c>
      <c r="K225" s="341">
        <f t="shared" si="10"/>
        <v>0</v>
      </c>
    </row>
    <row r="226" spans="1:11" s="342" customFormat="1" ht="47.25">
      <c r="A226" s="37">
        <f t="shared" si="11"/>
        <v>221</v>
      </c>
      <c r="B226" s="350">
        <v>1100</v>
      </c>
      <c r="C226" s="217" t="s">
        <v>106</v>
      </c>
      <c r="D226" s="218" t="s">
        <v>610</v>
      </c>
      <c r="E226" s="218" t="s">
        <v>13</v>
      </c>
      <c r="F226" s="218" t="s">
        <v>107</v>
      </c>
      <c r="G226" s="348">
        <v>27</v>
      </c>
      <c r="H226" s="218" t="s">
        <v>82</v>
      </c>
      <c r="I226" s="219">
        <f t="shared" si="9"/>
        <v>29700</v>
      </c>
      <c r="J226" s="1158">
        <v>29700</v>
      </c>
      <c r="K226" s="341">
        <f t="shared" si="10"/>
        <v>0</v>
      </c>
    </row>
    <row r="227" spans="1:11" s="342" customFormat="1" ht="47.25">
      <c r="A227" s="37">
        <f t="shared" si="11"/>
        <v>222</v>
      </c>
      <c r="B227" s="350">
        <v>7.93</v>
      </c>
      <c r="C227" s="217" t="s">
        <v>717</v>
      </c>
      <c r="D227" s="218" t="s">
        <v>610</v>
      </c>
      <c r="E227" s="218" t="s">
        <v>13</v>
      </c>
      <c r="F227" s="218" t="s">
        <v>113</v>
      </c>
      <c r="G227" s="347">
        <v>6579</v>
      </c>
      <c r="H227" s="218" t="s">
        <v>114</v>
      </c>
      <c r="I227" s="219">
        <f t="shared" si="9"/>
        <v>52171.47</v>
      </c>
      <c r="J227" s="1158">
        <v>52171.47</v>
      </c>
      <c r="K227" s="341">
        <f t="shared" si="10"/>
        <v>0</v>
      </c>
    </row>
    <row r="228" spans="1:11" s="342" customFormat="1">
      <c r="A228" s="37">
        <f t="shared" si="11"/>
        <v>223</v>
      </c>
      <c r="B228" s="350">
        <v>0.27900000000000003</v>
      </c>
      <c r="C228" s="217" t="s">
        <v>718</v>
      </c>
      <c r="D228" s="218" t="s">
        <v>610</v>
      </c>
      <c r="E228" s="218" t="s">
        <v>13</v>
      </c>
      <c r="F228" s="218" t="s">
        <v>116</v>
      </c>
      <c r="G228" s="347">
        <v>3893.01</v>
      </c>
      <c r="H228" s="218" t="s">
        <v>114</v>
      </c>
      <c r="I228" s="219">
        <f t="shared" si="9"/>
        <v>1086.1497900000002</v>
      </c>
      <c r="J228" s="1158">
        <v>1086.1500000000001</v>
      </c>
      <c r="K228" s="341">
        <f t="shared" si="10"/>
        <v>-2.0999999992454832E-4</v>
      </c>
    </row>
    <row r="229" spans="1:11" s="342" customFormat="1" ht="47.25">
      <c r="A229" s="37">
        <f t="shared" si="11"/>
        <v>224</v>
      </c>
      <c r="B229" s="350">
        <v>3</v>
      </c>
      <c r="C229" s="217" t="s">
        <v>807</v>
      </c>
      <c r="D229" s="218" t="s">
        <v>610</v>
      </c>
      <c r="E229" s="218" t="s">
        <v>13</v>
      </c>
      <c r="F229" s="218" t="s">
        <v>732</v>
      </c>
      <c r="G229" s="348">
        <v>700</v>
      </c>
      <c r="H229" s="218" t="s">
        <v>15</v>
      </c>
      <c r="I229" s="219">
        <f t="shared" si="9"/>
        <v>2100</v>
      </c>
      <c r="J229" s="1158">
        <v>2100</v>
      </c>
      <c r="K229" s="341">
        <f t="shared" si="10"/>
        <v>0</v>
      </c>
    </row>
    <row r="230" spans="1:11" s="342" customFormat="1" ht="47.25">
      <c r="A230" s="37">
        <f t="shared" si="11"/>
        <v>225</v>
      </c>
      <c r="B230" s="350">
        <v>12</v>
      </c>
      <c r="C230" s="217" t="s">
        <v>248</v>
      </c>
      <c r="D230" s="218" t="s">
        <v>610</v>
      </c>
      <c r="E230" s="218" t="s">
        <v>13</v>
      </c>
      <c r="F230" s="218" t="s">
        <v>249</v>
      </c>
      <c r="G230" s="348">
        <v>512.54999999999995</v>
      </c>
      <c r="H230" s="218" t="s">
        <v>15</v>
      </c>
      <c r="I230" s="219">
        <f t="shared" si="9"/>
        <v>6150.5999999999995</v>
      </c>
      <c r="J230" s="1158">
        <v>6150.6</v>
      </c>
      <c r="K230" s="341">
        <f t="shared" si="10"/>
        <v>0</v>
      </c>
    </row>
    <row r="231" spans="1:11" s="342" customFormat="1" ht="80.25">
      <c r="A231" s="37">
        <f t="shared" si="11"/>
        <v>226</v>
      </c>
      <c r="B231" s="350">
        <v>6</v>
      </c>
      <c r="C231" s="217" t="s">
        <v>1457</v>
      </c>
      <c r="D231" s="218" t="s">
        <v>610</v>
      </c>
      <c r="E231" s="218" t="s">
        <v>13</v>
      </c>
      <c r="F231" s="218" t="s">
        <v>111</v>
      </c>
      <c r="G231" s="347">
        <v>2643.83</v>
      </c>
      <c r="H231" s="218" t="s">
        <v>15</v>
      </c>
      <c r="I231" s="219">
        <f t="shared" si="9"/>
        <v>15862.98</v>
      </c>
      <c r="J231" s="1158">
        <v>15862.98</v>
      </c>
      <c r="K231" s="341">
        <f t="shared" si="10"/>
        <v>0</v>
      </c>
    </row>
    <row r="232" spans="1:11" s="342" customFormat="1" ht="47.25">
      <c r="A232" s="37">
        <f t="shared" si="11"/>
        <v>227</v>
      </c>
      <c r="B232" s="350">
        <v>12</v>
      </c>
      <c r="C232" s="217" t="s">
        <v>250</v>
      </c>
      <c r="D232" s="218" t="s">
        <v>610</v>
      </c>
      <c r="E232" s="218" t="s">
        <v>13</v>
      </c>
      <c r="F232" s="218" t="s">
        <v>251</v>
      </c>
      <c r="G232" s="347">
        <v>1132</v>
      </c>
      <c r="H232" s="218" t="s">
        <v>15</v>
      </c>
      <c r="I232" s="219">
        <f t="shared" si="9"/>
        <v>13584</v>
      </c>
      <c r="J232" s="1158">
        <v>13584</v>
      </c>
      <c r="K232" s="341">
        <f t="shared" si="10"/>
        <v>0</v>
      </c>
    </row>
    <row r="233" spans="1:11" s="342" customFormat="1" ht="31.5">
      <c r="A233" s="37">
        <f t="shared" si="11"/>
        <v>228</v>
      </c>
      <c r="B233" s="350">
        <v>0.04</v>
      </c>
      <c r="C233" s="217" t="s">
        <v>720</v>
      </c>
      <c r="D233" s="218" t="s">
        <v>610</v>
      </c>
      <c r="E233" s="218" t="s">
        <v>50</v>
      </c>
      <c r="F233" s="218" t="s">
        <v>341</v>
      </c>
      <c r="G233" s="347">
        <v>299369</v>
      </c>
      <c r="H233" s="218" t="s">
        <v>228</v>
      </c>
      <c r="I233" s="219">
        <f t="shared" si="9"/>
        <v>11974.76</v>
      </c>
      <c r="J233" s="1158">
        <v>11974.76</v>
      </c>
      <c r="K233" s="341">
        <f t="shared" si="10"/>
        <v>0</v>
      </c>
    </row>
    <row r="234" spans="1:11" s="342" customFormat="1" ht="63">
      <c r="A234" s="37">
        <f t="shared" si="11"/>
        <v>229</v>
      </c>
      <c r="B234" s="350">
        <v>9</v>
      </c>
      <c r="C234" s="217" t="s">
        <v>342</v>
      </c>
      <c r="D234" s="218" t="s">
        <v>610</v>
      </c>
      <c r="E234" s="218" t="s">
        <v>13</v>
      </c>
      <c r="F234" s="218" t="s">
        <v>343</v>
      </c>
      <c r="G234" s="348">
        <v>224</v>
      </c>
      <c r="H234" s="218" t="s">
        <v>15</v>
      </c>
      <c r="I234" s="219">
        <f t="shared" si="9"/>
        <v>2016</v>
      </c>
      <c r="J234" s="1158">
        <v>2016</v>
      </c>
      <c r="K234" s="341">
        <f t="shared" si="10"/>
        <v>0</v>
      </c>
    </row>
    <row r="235" spans="1:11" s="342" customFormat="1" ht="31.5">
      <c r="A235" s="37">
        <f t="shared" si="11"/>
        <v>230</v>
      </c>
      <c r="B235" s="350">
        <v>7</v>
      </c>
      <c r="C235" s="217" t="s">
        <v>682</v>
      </c>
      <c r="D235" s="218" t="s">
        <v>610</v>
      </c>
      <c r="E235" s="218" t="s">
        <v>50</v>
      </c>
      <c r="F235" s="218" t="s">
        <v>67</v>
      </c>
      <c r="G235" s="347">
        <v>3486</v>
      </c>
      <c r="H235" s="218" t="s">
        <v>15</v>
      </c>
      <c r="I235" s="219">
        <f t="shared" si="9"/>
        <v>24402</v>
      </c>
      <c r="J235" s="1158">
        <v>24402</v>
      </c>
      <c r="K235" s="341">
        <f t="shared" si="10"/>
        <v>0</v>
      </c>
    </row>
    <row r="236" spans="1:11" s="342" customFormat="1">
      <c r="A236" s="37">
        <f t="shared" si="11"/>
        <v>231</v>
      </c>
      <c r="B236" s="350">
        <v>18</v>
      </c>
      <c r="C236" s="217" t="s">
        <v>721</v>
      </c>
      <c r="D236" s="218" t="s">
        <v>610</v>
      </c>
      <c r="E236" s="218" t="s">
        <v>50</v>
      </c>
      <c r="F236" s="218" t="s">
        <v>722</v>
      </c>
      <c r="G236" s="348">
        <v>500</v>
      </c>
      <c r="H236" s="218" t="s">
        <v>15</v>
      </c>
      <c r="I236" s="219">
        <f t="shared" si="9"/>
        <v>9000</v>
      </c>
      <c r="J236" s="1158">
        <v>9000</v>
      </c>
      <c r="K236" s="341">
        <f t="shared" si="10"/>
        <v>0</v>
      </c>
    </row>
    <row r="237" spans="1:11" s="342" customFormat="1">
      <c r="A237" s="37">
        <f t="shared" si="11"/>
        <v>232</v>
      </c>
      <c r="B237" s="350">
        <v>9</v>
      </c>
      <c r="C237" s="217" t="s">
        <v>723</v>
      </c>
      <c r="D237" s="218" t="s">
        <v>610</v>
      </c>
      <c r="E237" s="218" t="s">
        <v>50</v>
      </c>
      <c r="F237" s="218" t="s">
        <v>724</v>
      </c>
      <c r="G237" s="348">
        <v>600</v>
      </c>
      <c r="H237" s="218" t="s">
        <v>15</v>
      </c>
      <c r="I237" s="219">
        <f t="shared" si="9"/>
        <v>5400</v>
      </c>
      <c r="J237" s="1158">
        <v>5400</v>
      </c>
      <c r="K237" s="341">
        <f t="shared" si="10"/>
        <v>0</v>
      </c>
    </row>
    <row r="238" spans="1:11" s="342" customFormat="1" ht="63">
      <c r="A238" s="37">
        <f t="shared" si="11"/>
        <v>233</v>
      </c>
      <c r="B238" s="350">
        <v>10</v>
      </c>
      <c r="C238" s="217" t="s">
        <v>360</v>
      </c>
      <c r="D238" s="218" t="s">
        <v>610</v>
      </c>
      <c r="E238" s="218" t="s">
        <v>13</v>
      </c>
      <c r="F238" s="218" t="s">
        <v>361</v>
      </c>
      <c r="G238" s="347">
        <v>2113</v>
      </c>
      <c r="H238" s="218" t="s">
        <v>114</v>
      </c>
      <c r="I238" s="219">
        <f t="shared" si="9"/>
        <v>21130</v>
      </c>
      <c r="J238" s="1158">
        <v>21130</v>
      </c>
      <c r="K238" s="341">
        <f t="shared" si="10"/>
        <v>0</v>
      </c>
    </row>
    <row r="239" spans="1:11" s="342" customFormat="1" ht="63">
      <c r="A239" s="37">
        <f t="shared" si="11"/>
        <v>234</v>
      </c>
      <c r="B239" s="350">
        <v>7</v>
      </c>
      <c r="C239" s="217" t="s">
        <v>725</v>
      </c>
      <c r="D239" s="218" t="s">
        <v>610</v>
      </c>
      <c r="E239" s="218" t="s">
        <v>13</v>
      </c>
      <c r="F239" s="218" t="s">
        <v>69</v>
      </c>
      <c r="G239" s="347">
        <v>1234.2</v>
      </c>
      <c r="H239" s="218" t="s">
        <v>15</v>
      </c>
      <c r="I239" s="219">
        <f t="shared" si="9"/>
        <v>8639.4</v>
      </c>
      <c r="J239" s="1158">
        <v>8639.4</v>
      </c>
      <c r="K239" s="341">
        <f t="shared" si="10"/>
        <v>0</v>
      </c>
    </row>
    <row r="240" spans="1:11" s="342" customFormat="1" ht="63">
      <c r="A240" s="37">
        <f t="shared" si="11"/>
        <v>235</v>
      </c>
      <c r="B240" s="350">
        <v>7</v>
      </c>
      <c r="C240" s="217" t="s">
        <v>262</v>
      </c>
      <c r="D240" s="218" t="s">
        <v>610</v>
      </c>
      <c r="E240" s="218" t="s">
        <v>13</v>
      </c>
      <c r="F240" s="218" t="s">
        <v>71</v>
      </c>
      <c r="G240" s="348">
        <v>386</v>
      </c>
      <c r="H240" s="218" t="s">
        <v>15</v>
      </c>
      <c r="I240" s="219">
        <f t="shared" si="9"/>
        <v>2702</v>
      </c>
      <c r="J240" s="1158">
        <v>2702</v>
      </c>
      <c r="K240" s="341">
        <f t="shared" si="10"/>
        <v>0</v>
      </c>
    </row>
    <row r="241" spans="1:11" s="342" customFormat="1" ht="31.5">
      <c r="A241" s="37">
        <f t="shared" si="11"/>
        <v>236</v>
      </c>
      <c r="B241" s="350">
        <v>3</v>
      </c>
      <c r="C241" s="217" t="s">
        <v>727</v>
      </c>
      <c r="D241" s="218" t="s">
        <v>610</v>
      </c>
      <c r="E241" s="218" t="s">
        <v>13</v>
      </c>
      <c r="F241" s="218" t="s">
        <v>275</v>
      </c>
      <c r="G241" s="348">
        <v>146.63</v>
      </c>
      <c r="H241" s="218" t="s">
        <v>15</v>
      </c>
      <c r="I241" s="219">
        <f t="shared" si="9"/>
        <v>439.89</v>
      </c>
      <c r="J241" s="1158">
        <v>439.89</v>
      </c>
      <c r="K241" s="341">
        <f t="shared" si="10"/>
        <v>0</v>
      </c>
    </row>
    <row r="242" spans="1:11" s="342" customFormat="1" ht="31.5">
      <c r="A242" s="37">
        <f t="shared" si="11"/>
        <v>237</v>
      </c>
      <c r="B242" s="350">
        <v>3</v>
      </c>
      <c r="C242" s="217" t="s">
        <v>674</v>
      </c>
      <c r="D242" s="218" t="s">
        <v>610</v>
      </c>
      <c r="E242" s="218" t="s">
        <v>13</v>
      </c>
      <c r="F242" s="218" t="s">
        <v>123</v>
      </c>
      <c r="G242" s="348">
        <v>142</v>
      </c>
      <c r="H242" s="218" t="s">
        <v>15</v>
      </c>
      <c r="I242" s="219">
        <f t="shared" si="9"/>
        <v>426</v>
      </c>
      <c r="J242" s="1158">
        <v>426</v>
      </c>
      <c r="K242" s="341">
        <f t="shared" si="10"/>
        <v>0</v>
      </c>
    </row>
    <row r="243" spans="1:11" s="342" customFormat="1" ht="47.25">
      <c r="A243" s="37">
        <f t="shared" si="11"/>
        <v>238</v>
      </c>
      <c r="B243" s="350">
        <v>6</v>
      </c>
      <c r="C243" s="217" t="s">
        <v>726</v>
      </c>
      <c r="D243" s="218" t="s">
        <v>610</v>
      </c>
      <c r="E243" s="218" t="s">
        <v>13</v>
      </c>
      <c r="F243" s="218" t="s">
        <v>319</v>
      </c>
      <c r="G243" s="347">
        <v>5160</v>
      </c>
      <c r="H243" s="218" t="s">
        <v>114</v>
      </c>
      <c r="I243" s="219">
        <f t="shared" si="9"/>
        <v>30960</v>
      </c>
      <c r="J243" s="1158">
        <v>30960</v>
      </c>
      <c r="K243" s="341">
        <f t="shared" si="10"/>
        <v>0</v>
      </c>
    </row>
    <row r="244" spans="1:11" s="342" customFormat="1">
      <c r="A244" s="37">
        <f t="shared" si="11"/>
        <v>239</v>
      </c>
      <c r="B244" s="350">
        <v>6.4</v>
      </c>
      <c r="C244" s="217" t="s">
        <v>320</v>
      </c>
      <c r="D244" s="218" t="s">
        <v>610</v>
      </c>
      <c r="E244" s="218" t="s">
        <v>13</v>
      </c>
      <c r="F244" s="218" t="s">
        <v>321</v>
      </c>
      <c r="G244" s="348">
        <v>373</v>
      </c>
      <c r="H244" s="218" t="s">
        <v>322</v>
      </c>
      <c r="I244" s="219">
        <f t="shared" si="9"/>
        <v>2387.2000000000003</v>
      </c>
      <c r="J244" s="1158">
        <v>2387.1999999999998</v>
      </c>
      <c r="K244" s="341">
        <f t="shared" si="10"/>
        <v>0</v>
      </c>
    </row>
    <row r="245" spans="1:11" s="342" customFormat="1">
      <c r="A245" s="37">
        <f t="shared" si="11"/>
        <v>240</v>
      </c>
      <c r="B245" s="350">
        <v>1</v>
      </c>
      <c r="C245" s="339" t="s">
        <v>698</v>
      </c>
      <c r="D245" s="218" t="s">
        <v>610</v>
      </c>
      <c r="E245" s="218" t="s">
        <v>13</v>
      </c>
      <c r="F245" s="218" t="s">
        <v>133</v>
      </c>
      <c r="G245" s="347">
        <v>1024</v>
      </c>
      <c r="H245" s="218" t="s">
        <v>131</v>
      </c>
      <c r="I245" s="219">
        <f t="shared" si="9"/>
        <v>1024</v>
      </c>
      <c r="J245" s="1158">
        <v>1024</v>
      </c>
      <c r="K245" s="341">
        <f t="shared" si="10"/>
        <v>0</v>
      </c>
    </row>
    <row r="246" spans="1:11" s="342" customFormat="1">
      <c r="A246" s="37">
        <f t="shared" si="11"/>
        <v>241</v>
      </c>
      <c r="B246" s="350">
        <v>1</v>
      </c>
      <c r="C246" s="339" t="s">
        <v>697</v>
      </c>
      <c r="D246" s="218" t="s">
        <v>610</v>
      </c>
      <c r="E246" s="218" t="s">
        <v>13</v>
      </c>
      <c r="F246" s="218" t="s">
        <v>130</v>
      </c>
      <c r="G246" s="347">
        <v>1024</v>
      </c>
      <c r="H246" s="218" t="s">
        <v>131</v>
      </c>
      <c r="I246" s="219">
        <f t="shared" si="9"/>
        <v>1024</v>
      </c>
      <c r="J246" s="1158">
        <v>1024</v>
      </c>
      <c r="K246" s="341">
        <f t="shared" si="10"/>
        <v>0</v>
      </c>
    </row>
    <row r="247" spans="1:11" s="342" customFormat="1">
      <c r="A247" s="37">
        <f t="shared" si="11"/>
        <v>242</v>
      </c>
      <c r="B247" s="350">
        <v>6</v>
      </c>
      <c r="C247" s="217" t="s">
        <v>728</v>
      </c>
      <c r="D247" s="218" t="s">
        <v>610</v>
      </c>
      <c r="E247" s="218" t="s">
        <v>13</v>
      </c>
      <c r="F247" s="218" t="s">
        <v>729</v>
      </c>
      <c r="G247" s="348">
        <v>629.85</v>
      </c>
      <c r="H247" s="218" t="s">
        <v>15</v>
      </c>
      <c r="I247" s="219">
        <f t="shared" si="9"/>
        <v>3779.1000000000004</v>
      </c>
      <c r="J247" s="1158">
        <v>3779.1</v>
      </c>
      <c r="K247" s="341">
        <f t="shared" si="10"/>
        <v>0</v>
      </c>
    </row>
    <row r="248" spans="1:11" s="342" customFormat="1" ht="63">
      <c r="A248" s="37">
        <f t="shared" si="11"/>
        <v>243</v>
      </c>
      <c r="B248" s="350">
        <v>83.33</v>
      </c>
      <c r="C248" s="217" t="s">
        <v>670</v>
      </c>
      <c r="D248" s="218" t="s">
        <v>610</v>
      </c>
      <c r="E248" s="218" t="s">
        <v>13</v>
      </c>
      <c r="F248" s="218" t="s">
        <v>76</v>
      </c>
      <c r="G248" s="348">
        <v>41</v>
      </c>
      <c r="H248" s="218" t="s">
        <v>74</v>
      </c>
      <c r="I248" s="219">
        <f t="shared" si="9"/>
        <v>3416.5299999999997</v>
      </c>
      <c r="J248" s="1158">
        <v>3416.53</v>
      </c>
      <c r="K248" s="341">
        <f t="shared" si="10"/>
        <v>0</v>
      </c>
    </row>
    <row r="249" spans="1:11" s="342" customFormat="1" ht="78.75">
      <c r="A249" s="37">
        <f t="shared" si="11"/>
        <v>244</v>
      </c>
      <c r="B249" s="350">
        <v>2</v>
      </c>
      <c r="C249" s="217" t="s">
        <v>605</v>
      </c>
      <c r="D249" s="218" t="s">
        <v>610</v>
      </c>
      <c r="E249" s="218" t="s">
        <v>13</v>
      </c>
      <c r="F249" s="218" t="s">
        <v>57</v>
      </c>
      <c r="G249" s="347">
        <v>3426</v>
      </c>
      <c r="H249" s="218" t="s">
        <v>58</v>
      </c>
      <c r="I249" s="219">
        <f t="shared" si="9"/>
        <v>6852</v>
      </c>
      <c r="J249" s="1158">
        <v>6852</v>
      </c>
      <c r="K249" s="341">
        <f t="shared" si="10"/>
        <v>0</v>
      </c>
    </row>
    <row r="250" spans="1:11" s="342" customFormat="1">
      <c r="A250" s="37">
        <f t="shared" si="11"/>
        <v>245</v>
      </c>
      <c r="B250" s="350">
        <v>3000</v>
      </c>
      <c r="C250" s="339" t="s">
        <v>216</v>
      </c>
      <c r="D250" s="218" t="s">
        <v>610</v>
      </c>
      <c r="E250" s="218" t="s">
        <v>50</v>
      </c>
      <c r="F250" s="218" t="s">
        <v>217</v>
      </c>
      <c r="G250" s="348">
        <v>60.75</v>
      </c>
      <c r="H250" s="218" t="s">
        <v>79</v>
      </c>
      <c r="I250" s="219">
        <f t="shared" si="9"/>
        <v>182250</v>
      </c>
      <c r="J250" s="1158">
        <v>182250</v>
      </c>
      <c r="K250" s="341">
        <f t="shared" si="10"/>
        <v>0</v>
      </c>
    </row>
    <row r="251" spans="1:11" s="342" customFormat="1">
      <c r="A251" s="37">
        <f t="shared" si="11"/>
        <v>246</v>
      </c>
      <c r="B251" s="350">
        <v>2000</v>
      </c>
      <c r="C251" s="339" t="s">
        <v>833</v>
      </c>
      <c r="D251" s="218" t="s">
        <v>610</v>
      </c>
      <c r="E251" s="218" t="s">
        <v>50</v>
      </c>
      <c r="F251" s="218" t="s">
        <v>199</v>
      </c>
      <c r="G251" s="348">
        <v>57.45</v>
      </c>
      <c r="H251" s="218" t="s">
        <v>834</v>
      </c>
      <c r="I251" s="219">
        <f t="shared" si="9"/>
        <v>114900</v>
      </c>
      <c r="J251" s="1158">
        <v>114900</v>
      </c>
      <c r="K251" s="341">
        <f t="shared" si="10"/>
        <v>0</v>
      </c>
    </row>
    <row r="252" spans="1:11" s="342" customFormat="1">
      <c r="A252" s="37">
        <f t="shared" si="11"/>
        <v>247</v>
      </c>
      <c r="B252" s="350">
        <v>4</v>
      </c>
      <c r="C252" s="339" t="s">
        <v>204</v>
      </c>
      <c r="D252" s="218" t="s">
        <v>610</v>
      </c>
      <c r="E252" s="218" t="s">
        <v>50</v>
      </c>
      <c r="F252" s="218" t="s">
        <v>205</v>
      </c>
      <c r="G252" s="347">
        <v>4554</v>
      </c>
      <c r="H252" s="218" t="s">
        <v>15</v>
      </c>
      <c r="I252" s="219">
        <f t="shared" si="9"/>
        <v>18216</v>
      </c>
      <c r="J252" s="1158">
        <v>18216</v>
      </c>
      <c r="K252" s="341">
        <f t="shared" si="10"/>
        <v>0</v>
      </c>
    </row>
    <row r="253" spans="1:11" s="342" customFormat="1">
      <c r="A253" s="37">
        <f t="shared" si="11"/>
        <v>248</v>
      </c>
      <c r="B253" s="350">
        <v>200</v>
      </c>
      <c r="C253" s="339" t="s">
        <v>202</v>
      </c>
      <c r="D253" s="218" t="s">
        <v>610</v>
      </c>
      <c r="E253" s="218" t="s">
        <v>50</v>
      </c>
      <c r="F253" s="218" t="s">
        <v>203</v>
      </c>
      <c r="G253" s="348">
        <v>56.5</v>
      </c>
      <c r="H253" s="218" t="s">
        <v>79</v>
      </c>
      <c r="I253" s="219">
        <f t="shared" si="9"/>
        <v>11300</v>
      </c>
      <c r="J253" s="1158">
        <v>11300</v>
      </c>
      <c r="K253" s="341">
        <f t="shared" si="10"/>
        <v>0</v>
      </c>
    </row>
    <row r="254" spans="1:11" s="342" customFormat="1">
      <c r="A254" s="37">
        <f t="shared" si="11"/>
        <v>249</v>
      </c>
      <c r="B254" s="350">
        <v>3</v>
      </c>
      <c r="C254" s="339" t="s">
        <v>280</v>
      </c>
      <c r="D254" s="218" t="s">
        <v>610</v>
      </c>
      <c r="E254" s="218" t="s">
        <v>50</v>
      </c>
      <c r="F254" s="218" t="s">
        <v>281</v>
      </c>
      <c r="G254" s="347">
        <v>40658.78</v>
      </c>
      <c r="H254" s="218" t="s">
        <v>15</v>
      </c>
      <c r="I254" s="219">
        <f t="shared" si="9"/>
        <v>121976.34</v>
      </c>
      <c r="J254" s="1158">
        <v>121976.34</v>
      </c>
      <c r="K254" s="341">
        <f t="shared" si="10"/>
        <v>0</v>
      </c>
    </row>
    <row r="255" spans="1:11" s="342" customFormat="1">
      <c r="A255" s="37">
        <f t="shared" si="11"/>
        <v>250</v>
      </c>
      <c r="B255" s="350">
        <v>1</v>
      </c>
      <c r="C255" s="339" t="s">
        <v>1442</v>
      </c>
      <c r="D255" s="218" t="s">
        <v>610</v>
      </c>
      <c r="E255" s="218" t="s">
        <v>13</v>
      </c>
      <c r="F255" s="1266" t="s">
        <v>37</v>
      </c>
      <c r="G255" s="1267">
        <v>1024</v>
      </c>
      <c r="H255" s="218" t="s">
        <v>15</v>
      </c>
      <c r="I255" s="219">
        <f t="shared" si="9"/>
        <v>1024</v>
      </c>
      <c r="J255" s="1158"/>
      <c r="K255" s="341"/>
    </row>
    <row r="256" spans="1:11" s="342" customFormat="1">
      <c r="A256" s="37">
        <f t="shared" si="11"/>
        <v>251</v>
      </c>
      <c r="B256" s="350">
        <v>1</v>
      </c>
      <c r="C256" s="339" t="s">
        <v>1418</v>
      </c>
      <c r="D256" s="218" t="s">
        <v>610</v>
      </c>
      <c r="E256" s="218" t="s">
        <v>13</v>
      </c>
      <c r="F256" s="1266" t="s">
        <v>39</v>
      </c>
      <c r="G256" s="1267">
        <v>1044.48</v>
      </c>
      <c r="H256" s="218" t="s">
        <v>15</v>
      </c>
      <c r="I256" s="219">
        <f t="shared" si="9"/>
        <v>1044.48</v>
      </c>
      <c r="J256" s="1158"/>
      <c r="K256" s="341"/>
    </row>
    <row r="257" spans="1:11" s="1239" customFormat="1" ht="18.75">
      <c r="A257" s="1235"/>
      <c r="B257" s="1419" t="s">
        <v>849</v>
      </c>
      <c r="C257" s="1420"/>
      <c r="D257" s="1420"/>
      <c r="E257" s="1420"/>
      <c r="F257" s="1420"/>
      <c r="G257" s="1420"/>
      <c r="H257" s="1421"/>
      <c r="I257" s="1236">
        <f>SUM(I6:I256)</f>
        <v>17302686.02448</v>
      </c>
      <c r="J257" s="1239">
        <v>1024</v>
      </c>
      <c r="K257" s="1238"/>
    </row>
    <row r="258" spans="1:11">
      <c r="B258" s="1268" t="s">
        <v>676</v>
      </c>
      <c r="K258" s="341"/>
    </row>
    <row r="259" spans="1:11" ht="31.5">
      <c r="A259" s="1167">
        <v>252</v>
      </c>
      <c r="B259" s="1212">
        <v>24</v>
      </c>
      <c r="C259" s="1134" t="s">
        <v>401</v>
      </c>
      <c r="D259" s="1169" t="s">
        <v>365</v>
      </c>
      <c r="E259" s="1170" t="s">
        <v>402</v>
      </c>
      <c r="F259" s="1213" t="s">
        <v>403</v>
      </c>
      <c r="G259" s="1214">
        <v>2165</v>
      </c>
      <c r="H259" s="1215" t="s">
        <v>404</v>
      </c>
      <c r="I259" s="1216">
        <f>B259*G259</f>
        <v>51960</v>
      </c>
      <c r="K259" s="341"/>
    </row>
    <row r="260" spans="1:11" ht="47.25">
      <c r="A260" s="1167">
        <v>253</v>
      </c>
      <c r="B260" s="1212">
        <v>2</v>
      </c>
      <c r="C260" s="1134" t="s">
        <v>405</v>
      </c>
      <c r="D260" s="1169" t="s">
        <v>365</v>
      </c>
      <c r="E260" s="1170" t="s">
        <v>402</v>
      </c>
      <c r="F260" s="1213" t="s">
        <v>406</v>
      </c>
      <c r="G260" s="1214">
        <v>5665</v>
      </c>
      <c r="H260" s="1215" t="s">
        <v>15</v>
      </c>
      <c r="I260" s="1216">
        <f t="shared" ref="I260:I323" si="12">B260*G260</f>
        <v>11330</v>
      </c>
      <c r="K260" s="341"/>
    </row>
    <row r="261" spans="1:11" ht="16.5">
      <c r="A261" s="1167">
        <v>254</v>
      </c>
      <c r="B261" s="1212">
        <v>2</v>
      </c>
      <c r="C261" s="1175" t="s">
        <v>407</v>
      </c>
      <c r="D261" s="1169" t="s">
        <v>365</v>
      </c>
      <c r="E261" s="1170" t="s">
        <v>402</v>
      </c>
      <c r="F261" s="1213" t="s">
        <v>408</v>
      </c>
      <c r="G261" s="1214">
        <v>4500</v>
      </c>
      <c r="H261" s="1215" t="s">
        <v>15</v>
      </c>
      <c r="I261" s="1216">
        <f t="shared" si="12"/>
        <v>9000</v>
      </c>
      <c r="K261" s="341"/>
    </row>
    <row r="262" spans="1:11" ht="31.5">
      <c r="A262" s="1167">
        <v>255</v>
      </c>
      <c r="B262" s="1212">
        <v>7500</v>
      </c>
      <c r="C262" s="1134" t="s">
        <v>409</v>
      </c>
      <c r="D262" s="1169" t="s">
        <v>365</v>
      </c>
      <c r="E262" s="1170" t="s">
        <v>402</v>
      </c>
      <c r="F262" s="1213" t="s">
        <v>410</v>
      </c>
      <c r="G262" s="1214">
        <v>5</v>
      </c>
      <c r="H262" s="1215" t="s">
        <v>411</v>
      </c>
      <c r="I262" s="1216">
        <f t="shared" si="12"/>
        <v>37500</v>
      </c>
    </row>
    <row r="263" spans="1:11" ht="94.5">
      <c r="A263" s="1167">
        <v>256</v>
      </c>
      <c r="B263" s="1212">
        <v>27.65</v>
      </c>
      <c r="C263" s="1176" t="s">
        <v>412</v>
      </c>
      <c r="D263" s="1169" t="s">
        <v>365</v>
      </c>
      <c r="E263" s="1170" t="s">
        <v>402</v>
      </c>
      <c r="F263" s="1213" t="s">
        <v>413</v>
      </c>
      <c r="G263" s="1214">
        <v>1440</v>
      </c>
      <c r="H263" s="1215" t="s">
        <v>414</v>
      </c>
      <c r="I263" s="1216">
        <f t="shared" si="12"/>
        <v>39816</v>
      </c>
    </row>
    <row r="264" spans="1:11" ht="78.75">
      <c r="A264" s="1167">
        <v>257</v>
      </c>
      <c r="B264" s="1212">
        <v>771.84</v>
      </c>
      <c r="C264" s="1177" t="s">
        <v>415</v>
      </c>
      <c r="D264" s="1169" t="s">
        <v>365</v>
      </c>
      <c r="E264" s="1170" t="s">
        <v>402</v>
      </c>
      <c r="F264" s="1213" t="s">
        <v>368</v>
      </c>
      <c r="G264" s="1214">
        <v>486</v>
      </c>
      <c r="H264" s="1215" t="s">
        <v>414</v>
      </c>
      <c r="I264" s="1216">
        <f t="shared" si="12"/>
        <v>375114.23999999999</v>
      </c>
    </row>
    <row r="265" spans="1:11" ht="31.5">
      <c r="A265" s="1167">
        <v>258</v>
      </c>
      <c r="B265" s="1212">
        <v>144</v>
      </c>
      <c r="C265" s="1134" t="s">
        <v>416</v>
      </c>
      <c r="D265" s="1169" t="s">
        <v>365</v>
      </c>
      <c r="E265" s="1169" t="s">
        <v>402</v>
      </c>
      <c r="F265" s="1213" t="s">
        <v>417</v>
      </c>
      <c r="G265" s="1214">
        <v>144</v>
      </c>
      <c r="H265" s="1215" t="s">
        <v>418</v>
      </c>
      <c r="I265" s="1216">
        <f t="shared" si="12"/>
        <v>20736</v>
      </c>
    </row>
    <row r="266" spans="1:11" ht="63">
      <c r="A266" s="1167">
        <v>259</v>
      </c>
      <c r="B266" s="1212">
        <v>144</v>
      </c>
      <c r="C266" s="1134" t="s">
        <v>419</v>
      </c>
      <c r="D266" s="1169" t="s">
        <v>365</v>
      </c>
      <c r="E266" s="1169" t="s">
        <v>402</v>
      </c>
      <c r="F266" s="1213" t="s">
        <v>420</v>
      </c>
      <c r="G266" s="1214">
        <v>93</v>
      </c>
      <c r="H266" s="1215" t="s">
        <v>15</v>
      </c>
      <c r="I266" s="1216">
        <f t="shared" si="12"/>
        <v>13392</v>
      </c>
    </row>
    <row r="267" spans="1:11" ht="47.25">
      <c r="A267" s="1167">
        <v>260</v>
      </c>
      <c r="B267" s="1212">
        <v>211.23</v>
      </c>
      <c r="C267" s="1177" t="s">
        <v>421</v>
      </c>
      <c r="D267" s="1169" t="s">
        <v>365</v>
      </c>
      <c r="E267" s="1169" t="s">
        <v>402</v>
      </c>
      <c r="F267" s="1213" t="s">
        <v>422</v>
      </c>
      <c r="G267" s="1214">
        <v>202</v>
      </c>
      <c r="H267" s="1215" t="s">
        <v>414</v>
      </c>
      <c r="I267" s="1216">
        <f t="shared" si="12"/>
        <v>42668.46</v>
      </c>
    </row>
    <row r="268" spans="1:11" ht="126">
      <c r="A268" s="1167">
        <v>261</v>
      </c>
      <c r="B268" s="1212">
        <v>90.38000000000001</v>
      </c>
      <c r="C268" s="1134" t="s">
        <v>423</v>
      </c>
      <c r="D268" s="1169" t="s">
        <v>365</v>
      </c>
      <c r="E268" s="1169" t="s">
        <v>402</v>
      </c>
      <c r="F268" s="1213" t="s">
        <v>424</v>
      </c>
      <c r="G268" s="1214">
        <v>4918</v>
      </c>
      <c r="H268" s="1215" t="s">
        <v>414</v>
      </c>
      <c r="I268" s="1216">
        <f t="shared" si="12"/>
        <v>444488.84</v>
      </c>
    </row>
    <row r="269" spans="1:11" ht="189">
      <c r="A269" s="1167">
        <v>262</v>
      </c>
      <c r="B269" s="1212">
        <v>74.89</v>
      </c>
      <c r="C269" s="1134" t="s">
        <v>425</v>
      </c>
      <c r="D269" s="1169" t="s">
        <v>365</v>
      </c>
      <c r="E269" s="1169" t="s">
        <v>402</v>
      </c>
      <c r="F269" s="1213" t="s">
        <v>426</v>
      </c>
      <c r="G269" s="1214">
        <v>9669</v>
      </c>
      <c r="H269" s="1215" t="s">
        <v>414</v>
      </c>
      <c r="I269" s="1216">
        <f t="shared" si="12"/>
        <v>724111.41</v>
      </c>
    </row>
    <row r="270" spans="1:11" ht="94.5">
      <c r="A270" s="1167">
        <v>263</v>
      </c>
      <c r="B270" s="1212">
        <v>21</v>
      </c>
      <c r="C270" s="1177" t="s">
        <v>427</v>
      </c>
      <c r="D270" s="1169" t="s">
        <v>365</v>
      </c>
      <c r="E270" s="1169" t="s">
        <v>402</v>
      </c>
      <c r="F270" s="1213" t="s">
        <v>428</v>
      </c>
      <c r="G270" s="1214">
        <v>13418</v>
      </c>
      <c r="H270" s="1215" t="s">
        <v>414</v>
      </c>
      <c r="I270" s="1216">
        <f t="shared" si="12"/>
        <v>281778</v>
      </c>
    </row>
    <row r="271" spans="1:11" ht="189">
      <c r="A271" s="1167">
        <v>264</v>
      </c>
      <c r="B271" s="1212">
        <v>5.37</v>
      </c>
      <c r="C271" s="1134" t="s">
        <v>429</v>
      </c>
      <c r="D271" s="1169" t="s">
        <v>365</v>
      </c>
      <c r="E271" s="1169" t="s">
        <v>402</v>
      </c>
      <c r="F271" s="1213" t="s">
        <v>430</v>
      </c>
      <c r="G271" s="1214">
        <v>12540</v>
      </c>
      <c r="H271" s="1215" t="s">
        <v>414</v>
      </c>
      <c r="I271" s="1216">
        <f t="shared" si="12"/>
        <v>67339.8</v>
      </c>
    </row>
    <row r="272" spans="1:11" ht="94.5">
      <c r="A272" s="1167">
        <v>265</v>
      </c>
      <c r="B272" s="1212">
        <v>18.400000000000002</v>
      </c>
      <c r="C272" s="1177" t="s">
        <v>431</v>
      </c>
      <c r="D272" s="1169" t="s">
        <v>365</v>
      </c>
      <c r="E272" s="1169" t="s">
        <v>402</v>
      </c>
      <c r="F272" s="1213" t="s">
        <v>432</v>
      </c>
      <c r="G272" s="1214">
        <v>12456</v>
      </c>
      <c r="H272" s="1215" t="s">
        <v>414</v>
      </c>
      <c r="I272" s="1216">
        <f t="shared" si="12"/>
        <v>229190.40000000002</v>
      </c>
    </row>
    <row r="273" spans="1:9" ht="204.75">
      <c r="A273" s="1167">
        <v>266</v>
      </c>
      <c r="B273" s="1212">
        <v>1.82</v>
      </c>
      <c r="C273" s="1177" t="s">
        <v>433</v>
      </c>
      <c r="D273" s="1169" t="s">
        <v>365</v>
      </c>
      <c r="E273" s="1169" t="s">
        <v>402</v>
      </c>
      <c r="F273" s="1213" t="s">
        <v>434</v>
      </c>
      <c r="G273" s="1214">
        <v>13248</v>
      </c>
      <c r="H273" s="1215" t="s">
        <v>414</v>
      </c>
      <c r="I273" s="1216">
        <f t="shared" si="12"/>
        <v>24111.360000000001</v>
      </c>
    </row>
    <row r="274" spans="1:9" ht="94.5">
      <c r="A274" s="1167">
        <v>267</v>
      </c>
      <c r="B274" s="1212">
        <v>43.83</v>
      </c>
      <c r="C274" s="1177" t="s">
        <v>435</v>
      </c>
      <c r="D274" s="1169" t="s">
        <v>365</v>
      </c>
      <c r="E274" s="1169" t="s">
        <v>402</v>
      </c>
      <c r="F274" s="1213" t="s">
        <v>436</v>
      </c>
      <c r="G274" s="1214">
        <v>11044</v>
      </c>
      <c r="H274" s="1217" t="s">
        <v>414</v>
      </c>
      <c r="I274" s="1216">
        <f t="shared" si="12"/>
        <v>484058.51999999996</v>
      </c>
    </row>
    <row r="275" spans="1:9" ht="78.75">
      <c r="A275" s="1167">
        <v>268</v>
      </c>
      <c r="B275" s="1212">
        <v>17.5</v>
      </c>
      <c r="C275" s="1134" t="s">
        <v>437</v>
      </c>
      <c r="D275" s="1169" t="s">
        <v>365</v>
      </c>
      <c r="E275" s="1169" t="s">
        <v>402</v>
      </c>
      <c r="F275" s="1213" t="s">
        <v>438</v>
      </c>
      <c r="G275" s="1214">
        <v>75636</v>
      </c>
      <c r="H275" s="1215" t="s">
        <v>439</v>
      </c>
      <c r="I275" s="1216">
        <f t="shared" si="12"/>
        <v>1323630</v>
      </c>
    </row>
    <row r="276" spans="1:9" ht="78.75">
      <c r="A276" s="1167">
        <v>269</v>
      </c>
      <c r="B276" s="1212">
        <v>232</v>
      </c>
      <c r="C276" s="1134" t="s">
        <v>440</v>
      </c>
      <c r="D276" s="1169" t="s">
        <v>365</v>
      </c>
      <c r="E276" s="1169" t="s">
        <v>402</v>
      </c>
      <c r="F276" s="1213" t="s">
        <v>441</v>
      </c>
      <c r="G276" s="1214">
        <v>4998</v>
      </c>
      <c r="H276" s="1215" t="s">
        <v>414</v>
      </c>
      <c r="I276" s="1216">
        <f t="shared" si="12"/>
        <v>1159536</v>
      </c>
    </row>
    <row r="277" spans="1:9" ht="63">
      <c r="A277" s="1167">
        <v>270</v>
      </c>
      <c r="B277" s="1212">
        <v>80.460000000000008</v>
      </c>
      <c r="C277" s="1134" t="s">
        <v>442</v>
      </c>
      <c r="D277" s="1169" t="s">
        <v>365</v>
      </c>
      <c r="E277" s="1169" t="s">
        <v>402</v>
      </c>
      <c r="F277" s="1213" t="s">
        <v>443</v>
      </c>
      <c r="G277" s="1214">
        <v>124</v>
      </c>
      <c r="H277" s="1215" t="s">
        <v>444</v>
      </c>
      <c r="I277" s="1216">
        <f t="shared" si="12"/>
        <v>9977.0400000000009</v>
      </c>
    </row>
    <row r="278" spans="1:9" ht="78.75">
      <c r="A278" s="1167">
        <v>271</v>
      </c>
      <c r="B278" s="1212">
        <v>95.54</v>
      </c>
      <c r="C278" s="1177" t="s">
        <v>445</v>
      </c>
      <c r="D278" s="1169" t="s">
        <v>365</v>
      </c>
      <c r="E278" s="1169" t="s">
        <v>402</v>
      </c>
      <c r="F278" s="1213" t="s">
        <v>366</v>
      </c>
      <c r="G278" s="1214">
        <v>8346</v>
      </c>
      <c r="H278" s="1215" t="s">
        <v>414</v>
      </c>
      <c r="I278" s="1216">
        <f t="shared" si="12"/>
        <v>797376.84000000008</v>
      </c>
    </row>
    <row r="279" spans="1:9" ht="47.25">
      <c r="A279" s="1167">
        <v>272</v>
      </c>
      <c r="B279" s="1212">
        <v>372.29999999999995</v>
      </c>
      <c r="C279" s="1134" t="s">
        <v>446</v>
      </c>
      <c r="D279" s="1169" t="s">
        <v>365</v>
      </c>
      <c r="E279" s="1169" t="s">
        <v>402</v>
      </c>
      <c r="F279" s="1213" t="s">
        <v>447</v>
      </c>
      <c r="G279" s="1214">
        <v>493</v>
      </c>
      <c r="H279" s="1215" t="s">
        <v>414</v>
      </c>
      <c r="I279" s="1216">
        <f t="shared" si="12"/>
        <v>183543.89999999997</v>
      </c>
    </row>
    <row r="280" spans="1:9" ht="126">
      <c r="A280" s="1167">
        <v>273</v>
      </c>
      <c r="B280" s="1212">
        <v>1738.39</v>
      </c>
      <c r="C280" s="1134" t="s">
        <v>448</v>
      </c>
      <c r="D280" s="1169" t="s">
        <v>365</v>
      </c>
      <c r="E280" s="1169" t="s">
        <v>402</v>
      </c>
      <c r="F280" s="1213" t="s">
        <v>449</v>
      </c>
      <c r="G280" s="1214">
        <v>560</v>
      </c>
      <c r="H280" s="1215" t="s">
        <v>444</v>
      </c>
      <c r="I280" s="1216">
        <f t="shared" si="12"/>
        <v>973498.4</v>
      </c>
    </row>
    <row r="281" spans="1:9" ht="141.75">
      <c r="A281" s="1167">
        <v>274</v>
      </c>
      <c r="B281" s="1212">
        <v>266.18</v>
      </c>
      <c r="C281" s="1134" t="s">
        <v>450</v>
      </c>
      <c r="D281" s="1169" t="s">
        <v>365</v>
      </c>
      <c r="E281" s="1169" t="s">
        <v>50</v>
      </c>
      <c r="F281" s="1213" t="s">
        <v>451</v>
      </c>
      <c r="G281" s="1214">
        <v>582</v>
      </c>
      <c r="H281" s="1215" t="s">
        <v>444</v>
      </c>
      <c r="I281" s="1216">
        <f t="shared" si="12"/>
        <v>154916.76</v>
      </c>
    </row>
    <row r="282" spans="1:9" ht="141.75">
      <c r="A282" s="1167">
        <v>275</v>
      </c>
      <c r="B282" s="1212">
        <v>86.69</v>
      </c>
      <c r="C282" s="1177" t="s">
        <v>452</v>
      </c>
      <c r="D282" s="1169" t="s">
        <v>365</v>
      </c>
      <c r="E282" s="1169" t="s">
        <v>402</v>
      </c>
      <c r="F282" s="1213" t="s">
        <v>453</v>
      </c>
      <c r="G282" s="1214">
        <v>3040</v>
      </c>
      <c r="H282" s="1215" t="s">
        <v>444</v>
      </c>
      <c r="I282" s="1216">
        <f t="shared" si="12"/>
        <v>263537.59999999998</v>
      </c>
    </row>
    <row r="283" spans="1:9" ht="204.75">
      <c r="A283" s="1167">
        <v>276</v>
      </c>
      <c r="B283" s="1212">
        <v>23.400000000000002</v>
      </c>
      <c r="C283" s="1134" t="s">
        <v>454</v>
      </c>
      <c r="D283" s="1169" t="s">
        <v>365</v>
      </c>
      <c r="E283" s="1169" t="s">
        <v>50</v>
      </c>
      <c r="F283" s="1213" t="s">
        <v>455</v>
      </c>
      <c r="G283" s="1214">
        <v>3623</v>
      </c>
      <c r="H283" s="1215" t="s">
        <v>444</v>
      </c>
      <c r="I283" s="1216">
        <f t="shared" si="12"/>
        <v>84778.200000000012</v>
      </c>
    </row>
    <row r="284" spans="1:9" ht="63">
      <c r="A284" s="1167">
        <v>277</v>
      </c>
      <c r="B284" s="1212">
        <v>27.750000000000004</v>
      </c>
      <c r="C284" s="1134" t="s">
        <v>456</v>
      </c>
      <c r="D284" s="1169" t="s">
        <v>365</v>
      </c>
      <c r="E284" s="1169" t="s">
        <v>50</v>
      </c>
      <c r="F284" s="1213" t="s">
        <v>457</v>
      </c>
      <c r="G284" s="1214">
        <v>2990</v>
      </c>
      <c r="H284" s="1215" t="s">
        <v>458</v>
      </c>
      <c r="I284" s="1216">
        <f t="shared" si="12"/>
        <v>82972.500000000015</v>
      </c>
    </row>
    <row r="285" spans="1:9" ht="157.5">
      <c r="A285" s="1167">
        <v>278</v>
      </c>
      <c r="B285" s="1212">
        <v>8.6999999999999993</v>
      </c>
      <c r="C285" s="1134" t="s">
        <v>459</v>
      </c>
      <c r="D285" s="1169" t="s">
        <v>365</v>
      </c>
      <c r="E285" s="1169" t="s">
        <v>50</v>
      </c>
      <c r="F285" s="1213" t="s">
        <v>460</v>
      </c>
      <c r="G285" s="1214">
        <v>4017</v>
      </c>
      <c r="H285" s="1215" t="s">
        <v>444</v>
      </c>
      <c r="I285" s="1216">
        <f t="shared" si="12"/>
        <v>34947.899999999994</v>
      </c>
    </row>
    <row r="286" spans="1:9" ht="63">
      <c r="A286" s="1167">
        <v>279</v>
      </c>
      <c r="B286" s="1212">
        <v>3.8499999999999996</v>
      </c>
      <c r="C286" s="1134" t="s">
        <v>461</v>
      </c>
      <c r="D286" s="1169" t="s">
        <v>365</v>
      </c>
      <c r="E286" s="1169" t="s">
        <v>402</v>
      </c>
      <c r="F286" s="1213" t="s">
        <v>462</v>
      </c>
      <c r="G286" s="1214">
        <v>4371</v>
      </c>
      <c r="H286" s="1215" t="s">
        <v>444</v>
      </c>
      <c r="I286" s="1216">
        <f t="shared" si="12"/>
        <v>16828.349999999999</v>
      </c>
    </row>
    <row r="287" spans="1:9" ht="126">
      <c r="A287" s="1167">
        <v>280</v>
      </c>
      <c r="B287" s="1212">
        <v>3.2</v>
      </c>
      <c r="C287" s="1177" t="s">
        <v>463</v>
      </c>
      <c r="D287" s="1169" t="s">
        <v>365</v>
      </c>
      <c r="E287" s="1169" t="s">
        <v>402</v>
      </c>
      <c r="F287" s="1213" t="s">
        <v>464</v>
      </c>
      <c r="G287" s="1214">
        <v>913</v>
      </c>
      <c r="H287" s="1215" t="s">
        <v>444</v>
      </c>
      <c r="I287" s="1216">
        <f t="shared" si="12"/>
        <v>2921.6000000000004</v>
      </c>
    </row>
    <row r="288" spans="1:9" ht="126">
      <c r="A288" s="1167">
        <v>281</v>
      </c>
      <c r="B288" s="1212">
        <v>224.7</v>
      </c>
      <c r="C288" s="1177" t="s">
        <v>465</v>
      </c>
      <c r="D288" s="1169" t="s">
        <v>365</v>
      </c>
      <c r="E288" s="1169" t="s">
        <v>402</v>
      </c>
      <c r="F288" s="1213" t="s">
        <v>466</v>
      </c>
      <c r="G288" s="1214">
        <v>785</v>
      </c>
      <c r="H288" s="1215" t="s">
        <v>444</v>
      </c>
      <c r="I288" s="1216">
        <f t="shared" si="12"/>
        <v>176389.5</v>
      </c>
    </row>
    <row r="289" spans="1:9" ht="141.75">
      <c r="A289" s="1167">
        <v>282</v>
      </c>
      <c r="B289" s="1212">
        <v>12.459999999999999</v>
      </c>
      <c r="C289" s="1177" t="s">
        <v>467</v>
      </c>
      <c r="D289" s="1169" t="s">
        <v>365</v>
      </c>
      <c r="E289" s="1169" t="s">
        <v>50</v>
      </c>
      <c r="F289" s="1213" t="s">
        <v>468</v>
      </c>
      <c r="G289" s="1214">
        <v>882</v>
      </c>
      <c r="H289" s="1215" t="s">
        <v>444</v>
      </c>
      <c r="I289" s="1216">
        <f t="shared" si="12"/>
        <v>10989.72</v>
      </c>
    </row>
    <row r="290" spans="1:9" ht="157.5">
      <c r="A290" s="1167">
        <v>283</v>
      </c>
      <c r="B290" s="1212">
        <v>21.580000000000002</v>
      </c>
      <c r="C290" s="1177" t="s">
        <v>469</v>
      </c>
      <c r="D290" s="1169" t="s">
        <v>365</v>
      </c>
      <c r="E290" s="1169" t="s">
        <v>50</v>
      </c>
      <c r="F290" s="1213" t="s">
        <v>470</v>
      </c>
      <c r="G290" s="1214">
        <v>875</v>
      </c>
      <c r="H290" s="1215" t="s">
        <v>444</v>
      </c>
      <c r="I290" s="1216">
        <f t="shared" si="12"/>
        <v>18882.5</v>
      </c>
    </row>
    <row r="291" spans="1:9" ht="141.75">
      <c r="A291" s="1167">
        <v>284</v>
      </c>
      <c r="B291" s="1212">
        <v>582.17999999999995</v>
      </c>
      <c r="C291" s="1134" t="s">
        <v>471</v>
      </c>
      <c r="D291" s="1169" t="s">
        <v>365</v>
      </c>
      <c r="E291" s="1169" t="s">
        <v>50</v>
      </c>
      <c r="F291" s="1213" t="s">
        <v>472</v>
      </c>
      <c r="G291" s="1214">
        <v>146</v>
      </c>
      <c r="H291" s="1215" t="s">
        <v>444</v>
      </c>
      <c r="I291" s="1216">
        <f t="shared" si="12"/>
        <v>84998.28</v>
      </c>
    </row>
    <row r="292" spans="1:9" ht="141.75">
      <c r="A292" s="1167">
        <v>285</v>
      </c>
      <c r="B292" s="1212">
        <v>1530.98</v>
      </c>
      <c r="C292" s="1134" t="s">
        <v>473</v>
      </c>
      <c r="D292" s="1169" t="s">
        <v>365</v>
      </c>
      <c r="E292" s="1169" t="s">
        <v>50</v>
      </c>
      <c r="F292" s="1213" t="s">
        <v>474</v>
      </c>
      <c r="G292" s="1214">
        <v>154</v>
      </c>
      <c r="H292" s="1215" t="s">
        <v>444</v>
      </c>
      <c r="I292" s="1216">
        <f t="shared" si="12"/>
        <v>235770.92</v>
      </c>
    </row>
    <row r="293" spans="1:9" ht="78.75">
      <c r="A293" s="1167">
        <v>286</v>
      </c>
      <c r="B293" s="1212">
        <v>10.15</v>
      </c>
      <c r="C293" s="1134" t="s">
        <v>475</v>
      </c>
      <c r="D293" s="1169" t="s">
        <v>365</v>
      </c>
      <c r="E293" s="1169" t="s">
        <v>402</v>
      </c>
      <c r="F293" s="1213" t="s">
        <v>476</v>
      </c>
      <c r="G293" s="1214">
        <v>6162</v>
      </c>
      <c r="H293" s="1215" t="s">
        <v>444</v>
      </c>
      <c r="I293" s="1216">
        <f t="shared" si="12"/>
        <v>62544.3</v>
      </c>
    </row>
    <row r="294" spans="1:9" ht="110.25">
      <c r="A294" s="1167">
        <v>287</v>
      </c>
      <c r="B294" s="1212">
        <v>26.099999999999998</v>
      </c>
      <c r="C294" s="1177" t="s">
        <v>477</v>
      </c>
      <c r="D294" s="1169" t="s">
        <v>365</v>
      </c>
      <c r="E294" s="1169" t="s">
        <v>402</v>
      </c>
      <c r="F294" s="1213" t="s">
        <v>478</v>
      </c>
      <c r="G294" s="1214">
        <v>6287</v>
      </c>
      <c r="H294" s="1215" t="s">
        <v>414</v>
      </c>
      <c r="I294" s="1216">
        <f t="shared" si="12"/>
        <v>164090.69999999998</v>
      </c>
    </row>
    <row r="295" spans="1:9" ht="110.25">
      <c r="A295" s="1167">
        <v>288</v>
      </c>
      <c r="B295" s="1212">
        <v>35.56</v>
      </c>
      <c r="C295" s="1134" t="s">
        <v>479</v>
      </c>
      <c r="D295" s="1169" t="s">
        <v>365</v>
      </c>
      <c r="E295" s="1169" t="s">
        <v>402</v>
      </c>
      <c r="F295" s="1213" t="s">
        <v>480</v>
      </c>
      <c r="G295" s="1214">
        <v>5208</v>
      </c>
      <c r="H295" s="1215" t="s">
        <v>414</v>
      </c>
      <c r="I295" s="1216">
        <f t="shared" si="12"/>
        <v>185196.48</v>
      </c>
    </row>
    <row r="296" spans="1:9" ht="31.5">
      <c r="A296" s="1167">
        <v>289</v>
      </c>
      <c r="B296" s="1212">
        <v>2491</v>
      </c>
      <c r="C296" s="1177" t="s">
        <v>481</v>
      </c>
      <c r="D296" s="1169" t="s">
        <v>365</v>
      </c>
      <c r="E296" s="1169" t="s">
        <v>402</v>
      </c>
      <c r="F296" s="1213" t="s">
        <v>482</v>
      </c>
      <c r="G296" s="1214">
        <v>128</v>
      </c>
      <c r="H296" s="1215" t="s">
        <v>483</v>
      </c>
      <c r="I296" s="1216">
        <f t="shared" si="12"/>
        <v>318848</v>
      </c>
    </row>
    <row r="297" spans="1:9" ht="47.25">
      <c r="A297" s="1167">
        <v>290</v>
      </c>
      <c r="B297" s="1212">
        <v>355</v>
      </c>
      <c r="C297" s="1134" t="s">
        <v>484</v>
      </c>
      <c r="D297" s="1169" t="s">
        <v>365</v>
      </c>
      <c r="E297" s="1169" t="s">
        <v>402</v>
      </c>
      <c r="F297" s="1213" t="s">
        <v>485</v>
      </c>
      <c r="G297" s="1214">
        <v>108</v>
      </c>
      <c r="H297" s="1215" t="s">
        <v>418</v>
      </c>
      <c r="I297" s="1216">
        <f t="shared" si="12"/>
        <v>38340</v>
      </c>
    </row>
    <row r="298" spans="1:9" ht="78.75">
      <c r="A298" s="1167">
        <v>291</v>
      </c>
      <c r="B298" s="1212">
        <v>1</v>
      </c>
      <c r="C298" s="1134" t="s">
        <v>486</v>
      </c>
      <c r="D298" s="1169" t="s">
        <v>365</v>
      </c>
      <c r="E298" s="1169" t="s">
        <v>402</v>
      </c>
      <c r="F298" s="1213" t="s">
        <v>487</v>
      </c>
      <c r="G298" s="1214">
        <v>11353</v>
      </c>
      <c r="H298" s="1215" t="s">
        <v>15</v>
      </c>
      <c r="I298" s="1216">
        <f t="shared" si="12"/>
        <v>11353</v>
      </c>
    </row>
    <row r="299" spans="1:9" ht="63">
      <c r="A299" s="1167">
        <v>292</v>
      </c>
      <c r="B299" s="1212">
        <v>8</v>
      </c>
      <c r="C299" s="1134" t="s">
        <v>488</v>
      </c>
      <c r="D299" s="1169" t="s">
        <v>365</v>
      </c>
      <c r="E299" s="1169" t="s">
        <v>50</v>
      </c>
      <c r="F299" s="1213" t="s">
        <v>489</v>
      </c>
      <c r="G299" s="1214">
        <v>166</v>
      </c>
      <c r="H299" s="1215" t="s">
        <v>15</v>
      </c>
      <c r="I299" s="1216">
        <f t="shared" si="12"/>
        <v>1328</v>
      </c>
    </row>
    <row r="300" spans="1:9" ht="78.75">
      <c r="A300" s="1167">
        <v>293</v>
      </c>
      <c r="B300" s="1212">
        <v>2</v>
      </c>
      <c r="C300" s="1134" t="s">
        <v>490</v>
      </c>
      <c r="D300" s="1169" t="s">
        <v>365</v>
      </c>
      <c r="E300" s="1169" t="s">
        <v>50</v>
      </c>
      <c r="F300" s="1213" t="s">
        <v>491</v>
      </c>
      <c r="G300" s="1214">
        <v>449</v>
      </c>
      <c r="H300" s="1215" t="s">
        <v>15</v>
      </c>
      <c r="I300" s="1216">
        <f t="shared" si="12"/>
        <v>898</v>
      </c>
    </row>
    <row r="301" spans="1:9" ht="94.5">
      <c r="A301" s="1167">
        <v>294</v>
      </c>
      <c r="B301" s="1212">
        <v>64</v>
      </c>
      <c r="C301" s="1134" t="s">
        <v>492</v>
      </c>
      <c r="D301" s="1169" t="s">
        <v>365</v>
      </c>
      <c r="E301" s="1169" t="s">
        <v>402</v>
      </c>
      <c r="F301" s="1213" t="s">
        <v>493</v>
      </c>
      <c r="G301" s="1214">
        <v>676</v>
      </c>
      <c r="H301" s="1215" t="s">
        <v>15</v>
      </c>
      <c r="I301" s="1216">
        <f t="shared" si="12"/>
        <v>43264</v>
      </c>
    </row>
    <row r="302" spans="1:9" ht="47.25">
      <c r="A302" s="1167">
        <v>295</v>
      </c>
      <c r="B302" s="1212">
        <v>24</v>
      </c>
      <c r="C302" s="1177" t="s">
        <v>494</v>
      </c>
      <c r="D302" s="1169" t="s">
        <v>365</v>
      </c>
      <c r="E302" s="1169" t="s">
        <v>50</v>
      </c>
      <c r="F302" s="1213" t="s">
        <v>495</v>
      </c>
      <c r="G302" s="1214">
        <v>148</v>
      </c>
      <c r="H302" s="1215" t="s">
        <v>15</v>
      </c>
      <c r="I302" s="1216">
        <f t="shared" si="12"/>
        <v>3552</v>
      </c>
    </row>
    <row r="303" spans="1:9" ht="47.25">
      <c r="A303" s="1167">
        <v>296</v>
      </c>
      <c r="B303" s="1212">
        <v>1</v>
      </c>
      <c r="C303" s="1134" t="s">
        <v>496</v>
      </c>
      <c r="D303" s="1169" t="s">
        <v>365</v>
      </c>
      <c r="E303" s="1169" t="s">
        <v>50</v>
      </c>
      <c r="F303" s="1213" t="s">
        <v>497</v>
      </c>
      <c r="G303" s="1214">
        <v>2192</v>
      </c>
      <c r="H303" s="1215" t="s">
        <v>15</v>
      </c>
      <c r="I303" s="1216">
        <f t="shared" si="12"/>
        <v>2192</v>
      </c>
    </row>
    <row r="304" spans="1:9" ht="47.25">
      <c r="A304" s="1167">
        <v>297</v>
      </c>
      <c r="B304" s="1212">
        <v>185</v>
      </c>
      <c r="C304" s="1134" t="s">
        <v>498</v>
      </c>
      <c r="D304" s="1169" t="s">
        <v>365</v>
      </c>
      <c r="E304" s="1169" t="s">
        <v>50</v>
      </c>
      <c r="F304" s="1213" t="s">
        <v>499</v>
      </c>
      <c r="G304" s="1214">
        <v>75</v>
      </c>
      <c r="H304" s="1215" t="s">
        <v>74</v>
      </c>
      <c r="I304" s="1216">
        <f t="shared" si="12"/>
        <v>13875</v>
      </c>
    </row>
    <row r="305" spans="1:9" ht="47.25">
      <c r="A305" s="1167">
        <v>298</v>
      </c>
      <c r="B305" s="1212">
        <v>310</v>
      </c>
      <c r="C305" s="1134" t="s">
        <v>500</v>
      </c>
      <c r="D305" s="1169" t="s">
        <v>365</v>
      </c>
      <c r="E305" s="1169" t="s">
        <v>50</v>
      </c>
      <c r="F305" s="1213" t="s">
        <v>501</v>
      </c>
      <c r="G305" s="1214">
        <v>103</v>
      </c>
      <c r="H305" s="1215" t="s">
        <v>74</v>
      </c>
      <c r="I305" s="1216">
        <f t="shared" si="12"/>
        <v>31930</v>
      </c>
    </row>
    <row r="306" spans="1:9" ht="47.25">
      <c r="A306" s="1167">
        <v>299</v>
      </c>
      <c r="B306" s="1212">
        <v>14</v>
      </c>
      <c r="C306" s="1134" t="s">
        <v>502</v>
      </c>
      <c r="D306" s="1169" t="s">
        <v>365</v>
      </c>
      <c r="E306" s="1169" t="s">
        <v>50</v>
      </c>
      <c r="F306" s="1213" t="s">
        <v>503</v>
      </c>
      <c r="G306" s="1214">
        <v>141</v>
      </c>
      <c r="H306" s="1215" t="s">
        <v>15</v>
      </c>
      <c r="I306" s="1216">
        <f t="shared" si="12"/>
        <v>1974</v>
      </c>
    </row>
    <row r="307" spans="1:9" ht="47.25">
      <c r="A307" s="1167">
        <v>300</v>
      </c>
      <c r="B307" s="1212">
        <v>12</v>
      </c>
      <c r="C307" s="1134" t="s">
        <v>504</v>
      </c>
      <c r="D307" s="1169" t="s">
        <v>365</v>
      </c>
      <c r="E307" s="1169" t="s">
        <v>50</v>
      </c>
      <c r="F307" s="1213" t="s">
        <v>505</v>
      </c>
      <c r="G307" s="1214">
        <v>2277</v>
      </c>
      <c r="H307" s="1215" t="s">
        <v>15</v>
      </c>
      <c r="I307" s="1216">
        <f t="shared" si="12"/>
        <v>27324</v>
      </c>
    </row>
    <row r="308" spans="1:9" ht="47.25">
      <c r="A308" s="1167">
        <v>301</v>
      </c>
      <c r="B308" s="1212">
        <v>12</v>
      </c>
      <c r="C308" s="1179" t="s">
        <v>506</v>
      </c>
      <c r="D308" s="1169" t="s">
        <v>365</v>
      </c>
      <c r="E308" s="1169" t="s">
        <v>50</v>
      </c>
      <c r="F308" s="1213" t="s">
        <v>507</v>
      </c>
      <c r="G308" s="1214">
        <v>589</v>
      </c>
      <c r="H308" s="1215" t="s">
        <v>15</v>
      </c>
      <c r="I308" s="1216">
        <f t="shared" si="12"/>
        <v>7068</v>
      </c>
    </row>
    <row r="309" spans="1:9" ht="63">
      <c r="A309" s="1167">
        <v>302</v>
      </c>
      <c r="B309" s="1212">
        <v>10</v>
      </c>
      <c r="C309" s="1134" t="s">
        <v>508</v>
      </c>
      <c r="D309" s="1169" t="s">
        <v>365</v>
      </c>
      <c r="E309" s="1169" t="s">
        <v>50</v>
      </c>
      <c r="F309" s="1213" t="s">
        <v>509</v>
      </c>
      <c r="G309" s="1214">
        <v>3887</v>
      </c>
      <c r="H309" s="1215" t="s">
        <v>15</v>
      </c>
      <c r="I309" s="1216">
        <f t="shared" si="12"/>
        <v>38870</v>
      </c>
    </row>
    <row r="310" spans="1:9" ht="94.5">
      <c r="A310" s="1167">
        <v>303</v>
      </c>
      <c r="B310" s="1212">
        <v>1</v>
      </c>
      <c r="C310" s="1134" t="s">
        <v>510</v>
      </c>
      <c r="D310" s="1169" t="s">
        <v>365</v>
      </c>
      <c r="E310" s="1169" t="s">
        <v>50</v>
      </c>
      <c r="F310" s="1213" t="s">
        <v>511</v>
      </c>
      <c r="G310" s="1214">
        <v>5345</v>
      </c>
      <c r="H310" s="1215" t="s">
        <v>15</v>
      </c>
      <c r="I310" s="1216">
        <f t="shared" si="12"/>
        <v>5345</v>
      </c>
    </row>
    <row r="311" spans="1:9" ht="16.5">
      <c r="A311" s="1167">
        <v>304</v>
      </c>
      <c r="B311" s="1212">
        <v>14</v>
      </c>
      <c r="C311" s="435" t="s">
        <v>512</v>
      </c>
      <c r="D311" s="1169" t="s">
        <v>365</v>
      </c>
      <c r="E311" s="1169" t="s">
        <v>50</v>
      </c>
      <c r="F311" s="1218" t="s">
        <v>513</v>
      </c>
      <c r="G311" s="1214">
        <v>582</v>
      </c>
      <c r="H311" s="1215" t="s">
        <v>15</v>
      </c>
      <c r="I311" s="1216">
        <f t="shared" si="12"/>
        <v>8148</v>
      </c>
    </row>
    <row r="312" spans="1:9" ht="78.75">
      <c r="A312" s="1167">
        <v>305</v>
      </c>
      <c r="B312" s="1212">
        <v>30</v>
      </c>
      <c r="C312" s="1134" t="s">
        <v>514</v>
      </c>
      <c r="D312" s="1169" t="s">
        <v>365</v>
      </c>
      <c r="E312" s="1169" t="s">
        <v>50</v>
      </c>
      <c r="F312" s="1213" t="s">
        <v>515</v>
      </c>
      <c r="G312" s="1214">
        <v>755</v>
      </c>
      <c r="H312" s="1215" t="s">
        <v>74</v>
      </c>
      <c r="I312" s="1216">
        <f t="shared" si="12"/>
        <v>22650</v>
      </c>
    </row>
    <row r="313" spans="1:9" ht="63">
      <c r="A313" s="1167">
        <v>306</v>
      </c>
      <c r="B313" s="1212">
        <v>1</v>
      </c>
      <c r="C313" s="1134" t="s">
        <v>516</v>
      </c>
      <c r="D313" s="1169" t="s">
        <v>365</v>
      </c>
      <c r="E313" s="1169" t="s">
        <v>50</v>
      </c>
      <c r="F313" s="1213" t="s">
        <v>517</v>
      </c>
      <c r="G313" s="1214">
        <v>8766</v>
      </c>
      <c r="H313" s="1215" t="s">
        <v>15</v>
      </c>
      <c r="I313" s="1216">
        <f t="shared" si="12"/>
        <v>8766</v>
      </c>
    </row>
    <row r="314" spans="1:9" ht="31.5">
      <c r="A314" s="1167">
        <v>307</v>
      </c>
      <c r="B314" s="1212">
        <v>2</v>
      </c>
      <c r="C314" s="1134" t="s">
        <v>518</v>
      </c>
      <c r="D314" s="1169" t="s">
        <v>365</v>
      </c>
      <c r="E314" s="1169" t="s">
        <v>50</v>
      </c>
      <c r="F314" s="1213" t="s">
        <v>519</v>
      </c>
      <c r="G314" s="1214">
        <v>128</v>
      </c>
      <c r="H314" s="1215" t="s">
        <v>15</v>
      </c>
      <c r="I314" s="1216">
        <f t="shared" si="12"/>
        <v>256</v>
      </c>
    </row>
    <row r="315" spans="1:9" ht="31.5">
      <c r="A315" s="1167">
        <v>308</v>
      </c>
      <c r="B315" s="1212">
        <v>2</v>
      </c>
      <c r="C315" s="1134" t="s">
        <v>520</v>
      </c>
      <c r="D315" s="1169" t="s">
        <v>365</v>
      </c>
      <c r="E315" s="1169" t="s">
        <v>50</v>
      </c>
      <c r="F315" s="1213" t="s">
        <v>521</v>
      </c>
      <c r="G315" s="1214">
        <v>100</v>
      </c>
      <c r="H315" s="1215" t="s">
        <v>15</v>
      </c>
      <c r="I315" s="1216">
        <f t="shared" si="12"/>
        <v>200</v>
      </c>
    </row>
    <row r="316" spans="1:9" ht="31.5">
      <c r="A316" s="1167">
        <v>309</v>
      </c>
      <c r="B316" s="1212">
        <v>12</v>
      </c>
      <c r="C316" s="1134" t="s">
        <v>522</v>
      </c>
      <c r="D316" s="1169" t="s">
        <v>365</v>
      </c>
      <c r="E316" s="1169" t="s">
        <v>50</v>
      </c>
      <c r="F316" s="1213" t="s">
        <v>523</v>
      </c>
      <c r="G316" s="1214">
        <v>462</v>
      </c>
      <c r="H316" s="1215" t="s">
        <v>74</v>
      </c>
      <c r="I316" s="1216">
        <f t="shared" si="12"/>
        <v>5544</v>
      </c>
    </row>
    <row r="317" spans="1:9" ht="31.5">
      <c r="A317" s="1167">
        <v>310</v>
      </c>
      <c r="B317" s="1212">
        <v>20</v>
      </c>
      <c r="C317" s="1134" t="s">
        <v>524</v>
      </c>
      <c r="D317" s="1169" t="s">
        <v>365</v>
      </c>
      <c r="E317" s="1169" t="s">
        <v>50</v>
      </c>
      <c r="F317" s="1213" t="s">
        <v>525</v>
      </c>
      <c r="G317" s="1214">
        <v>410</v>
      </c>
      <c r="H317" s="1215" t="s">
        <v>74</v>
      </c>
      <c r="I317" s="1216">
        <f t="shared" si="12"/>
        <v>8200</v>
      </c>
    </row>
    <row r="318" spans="1:9" ht="63">
      <c r="A318" s="1167">
        <v>311</v>
      </c>
      <c r="B318" s="1212">
        <v>2</v>
      </c>
      <c r="C318" s="1134" t="s">
        <v>526</v>
      </c>
      <c r="D318" s="1169" t="s">
        <v>365</v>
      </c>
      <c r="E318" s="1169" t="s">
        <v>50</v>
      </c>
      <c r="F318" s="1213" t="s">
        <v>527</v>
      </c>
      <c r="G318" s="1214">
        <v>767</v>
      </c>
      <c r="H318" s="1215" t="s">
        <v>15</v>
      </c>
      <c r="I318" s="1216">
        <f t="shared" si="12"/>
        <v>1534</v>
      </c>
    </row>
    <row r="319" spans="1:9" ht="47.25">
      <c r="A319" s="1167">
        <v>312</v>
      </c>
      <c r="B319" s="1212">
        <v>1</v>
      </c>
      <c r="C319" s="1134" t="s">
        <v>528</v>
      </c>
      <c r="D319" s="1169" t="s">
        <v>365</v>
      </c>
      <c r="E319" s="1169" t="s">
        <v>402</v>
      </c>
      <c r="F319" s="1213" t="s">
        <v>529</v>
      </c>
      <c r="G319" s="1214">
        <v>2228</v>
      </c>
      <c r="H319" s="1215" t="s">
        <v>15</v>
      </c>
      <c r="I319" s="1216">
        <f t="shared" si="12"/>
        <v>2228</v>
      </c>
    </row>
    <row r="320" spans="1:9" ht="47.25">
      <c r="A320" s="1167">
        <v>313</v>
      </c>
      <c r="B320" s="1212">
        <v>1</v>
      </c>
      <c r="C320" s="1134" t="s">
        <v>530</v>
      </c>
      <c r="D320" s="1169" t="s">
        <v>365</v>
      </c>
      <c r="E320" s="1169" t="s">
        <v>50</v>
      </c>
      <c r="F320" s="1213" t="s">
        <v>531</v>
      </c>
      <c r="G320" s="1214">
        <v>1324</v>
      </c>
      <c r="H320" s="1215" t="s">
        <v>15</v>
      </c>
      <c r="I320" s="1216">
        <f t="shared" si="12"/>
        <v>1324</v>
      </c>
    </row>
    <row r="321" spans="1:9" ht="31.5">
      <c r="A321" s="1167">
        <v>314</v>
      </c>
      <c r="B321" s="1212">
        <v>2</v>
      </c>
      <c r="C321" s="1177" t="s">
        <v>532</v>
      </c>
      <c r="D321" s="1169" t="s">
        <v>365</v>
      </c>
      <c r="E321" s="1169" t="s">
        <v>50</v>
      </c>
      <c r="F321" s="1213" t="s">
        <v>533</v>
      </c>
      <c r="G321" s="1214">
        <v>721</v>
      </c>
      <c r="H321" s="1215" t="s">
        <v>15</v>
      </c>
      <c r="I321" s="1216">
        <f t="shared" si="12"/>
        <v>1442</v>
      </c>
    </row>
    <row r="322" spans="1:9" ht="31.5">
      <c r="A322" s="1167">
        <v>315</v>
      </c>
      <c r="B322" s="1212">
        <v>4</v>
      </c>
      <c r="C322" s="1177" t="s">
        <v>534</v>
      </c>
      <c r="D322" s="1169" t="s">
        <v>365</v>
      </c>
      <c r="E322" s="1169" t="s">
        <v>50</v>
      </c>
      <c r="F322" s="1213" t="s">
        <v>535</v>
      </c>
      <c r="G322" s="1214">
        <v>298</v>
      </c>
      <c r="H322" s="1215" t="s">
        <v>15</v>
      </c>
      <c r="I322" s="1216">
        <f t="shared" si="12"/>
        <v>1192</v>
      </c>
    </row>
    <row r="323" spans="1:9" ht="126">
      <c r="A323" s="1167">
        <v>316</v>
      </c>
      <c r="B323" s="1212">
        <v>1</v>
      </c>
      <c r="C323" s="1134" t="s">
        <v>536</v>
      </c>
      <c r="D323" s="1169" t="s">
        <v>365</v>
      </c>
      <c r="E323" s="1169" t="s">
        <v>50</v>
      </c>
      <c r="F323" s="1213" t="s">
        <v>537</v>
      </c>
      <c r="G323" s="1214">
        <v>1717</v>
      </c>
      <c r="H323" s="1215" t="s">
        <v>15</v>
      </c>
      <c r="I323" s="1216">
        <f t="shared" si="12"/>
        <v>1717</v>
      </c>
    </row>
    <row r="324" spans="1:9" ht="31.5">
      <c r="A324" s="1167">
        <v>317</v>
      </c>
      <c r="B324" s="1212">
        <v>2</v>
      </c>
      <c r="C324" s="1134" t="s">
        <v>538</v>
      </c>
      <c r="D324" s="1169" t="s">
        <v>365</v>
      </c>
      <c r="E324" s="1169" t="s">
        <v>50</v>
      </c>
      <c r="F324" s="1213" t="s">
        <v>539</v>
      </c>
      <c r="G324" s="1214">
        <v>309</v>
      </c>
      <c r="H324" s="1215" t="s">
        <v>15</v>
      </c>
      <c r="I324" s="1216">
        <f t="shared" ref="I324:I353" si="13">B324*G324</f>
        <v>618</v>
      </c>
    </row>
    <row r="325" spans="1:9" ht="31.5">
      <c r="A325" s="1167">
        <v>318</v>
      </c>
      <c r="B325" s="1212">
        <v>2</v>
      </c>
      <c r="C325" s="1134" t="s">
        <v>540</v>
      </c>
      <c r="D325" s="1169" t="s">
        <v>365</v>
      </c>
      <c r="E325" s="1169" t="s">
        <v>50</v>
      </c>
      <c r="F325" s="1213" t="s">
        <v>541</v>
      </c>
      <c r="G325" s="1214">
        <v>134</v>
      </c>
      <c r="H325" s="1215" t="s">
        <v>15</v>
      </c>
      <c r="I325" s="1216">
        <f t="shared" si="13"/>
        <v>268</v>
      </c>
    </row>
    <row r="326" spans="1:9" ht="47.25">
      <c r="A326" s="1167">
        <v>319</v>
      </c>
      <c r="B326" s="1212">
        <v>1</v>
      </c>
      <c r="C326" s="1134" t="s">
        <v>542</v>
      </c>
      <c r="D326" s="1169" t="s">
        <v>365</v>
      </c>
      <c r="E326" s="1169" t="s">
        <v>50</v>
      </c>
      <c r="F326" s="1213" t="s">
        <v>543</v>
      </c>
      <c r="G326" s="1214">
        <v>2032</v>
      </c>
      <c r="H326" s="1215" t="s">
        <v>15</v>
      </c>
      <c r="I326" s="1216">
        <f t="shared" si="13"/>
        <v>2032</v>
      </c>
    </row>
    <row r="327" spans="1:9" ht="78.75">
      <c r="A327" s="1167">
        <v>320</v>
      </c>
      <c r="B327" s="1212">
        <v>1000</v>
      </c>
      <c r="C327" s="1134" t="s">
        <v>544</v>
      </c>
      <c r="D327" s="1169" t="s">
        <v>365</v>
      </c>
      <c r="E327" s="1169" t="s">
        <v>50</v>
      </c>
      <c r="F327" s="1213" t="s">
        <v>545</v>
      </c>
      <c r="G327" s="1214">
        <v>10</v>
      </c>
      <c r="H327" s="1215" t="s">
        <v>546</v>
      </c>
      <c r="I327" s="1216">
        <f t="shared" si="13"/>
        <v>10000</v>
      </c>
    </row>
    <row r="328" spans="1:9" ht="31.5">
      <c r="A328" s="1167">
        <v>321</v>
      </c>
      <c r="B328" s="1212">
        <v>2</v>
      </c>
      <c r="C328" s="1134" t="s">
        <v>547</v>
      </c>
      <c r="D328" s="1169" t="s">
        <v>365</v>
      </c>
      <c r="E328" s="1169" t="s">
        <v>50</v>
      </c>
      <c r="F328" s="1213" t="s">
        <v>548</v>
      </c>
      <c r="G328" s="1214">
        <v>33</v>
      </c>
      <c r="H328" s="1215" t="s">
        <v>15</v>
      </c>
      <c r="I328" s="1216">
        <f t="shared" si="13"/>
        <v>66</v>
      </c>
    </row>
    <row r="329" spans="1:9" ht="110.25">
      <c r="A329" s="1167">
        <v>322</v>
      </c>
      <c r="B329" s="1212">
        <v>20</v>
      </c>
      <c r="C329" s="1177" t="s">
        <v>549</v>
      </c>
      <c r="D329" s="1169" t="s">
        <v>365</v>
      </c>
      <c r="E329" s="1169" t="s">
        <v>50</v>
      </c>
      <c r="F329" s="1213" t="s">
        <v>550</v>
      </c>
      <c r="G329" s="1214">
        <v>239</v>
      </c>
      <c r="H329" s="1215" t="s">
        <v>74</v>
      </c>
      <c r="I329" s="1216">
        <f t="shared" si="13"/>
        <v>4780</v>
      </c>
    </row>
    <row r="330" spans="1:9" ht="110.25">
      <c r="A330" s="1167">
        <v>323</v>
      </c>
      <c r="B330" s="1212">
        <v>50</v>
      </c>
      <c r="C330" s="1177" t="s">
        <v>551</v>
      </c>
      <c r="D330" s="1169" t="s">
        <v>365</v>
      </c>
      <c r="E330" s="1169" t="s">
        <v>50</v>
      </c>
      <c r="F330" s="1213" t="s">
        <v>372</v>
      </c>
      <c r="G330" s="1214">
        <v>313</v>
      </c>
      <c r="H330" s="1215" t="s">
        <v>74</v>
      </c>
      <c r="I330" s="1216">
        <f t="shared" si="13"/>
        <v>15650</v>
      </c>
    </row>
    <row r="331" spans="1:9" ht="110.25">
      <c r="A331" s="1167">
        <v>324</v>
      </c>
      <c r="B331" s="1212">
        <v>40</v>
      </c>
      <c r="C331" s="1177" t="s">
        <v>552</v>
      </c>
      <c r="D331" s="1169" t="s">
        <v>365</v>
      </c>
      <c r="E331" s="1169" t="s">
        <v>50</v>
      </c>
      <c r="F331" s="1213" t="s">
        <v>553</v>
      </c>
      <c r="G331" s="1214">
        <v>410</v>
      </c>
      <c r="H331" s="1215" t="s">
        <v>74</v>
      </c>
      <c r="I331" s="1216">
        <f t="shared" si="13"/>
        <v>16400</v>
      </c>
    </row>
    <row r="332" spans="1:9" ht="47.25">
      <c r="A332" s="1167">
        <v>325</v>
      </c>
      <c r="B332" s="1212">
        <v>2</v>
      </c>
      <c r="C332" s="1134" t="s">
        <v>554</v>
      </c>
      <c r="D332" s="1169" t="s">
        <v>365</v>
      </c>
      <c r="E332" s="1169" t="s">
        <v>50</v>
      </c>
      <c r="F332" s="1213" t="s">
        <v>555</v>
      </c>
      <c r="G332" s="1214">
        <v>466</v>
      </c>
      <c r="H332" s="1215" t="s">
        <v>15</v>
      </c>
      <c r="I332" s="1216">
        <f t="shared" si="13"/>
        <v>932</v>
      </c>
    </row>
    <row r="333" spans="1:9" ht="47.25">
      <c r="A333" s="1167">
        <v>326</v>
      </c>
      <c r="B333" s="1212">
        <v>20</v>
      </c>
      <c r="C333" s="1134" t="s">
        <v>556</v>
      </c>
      <c r="D333" s="1169" t="s">
        <v>365</v>
      </c>
      <c r="E333" s="1169" t="s">
        <v>50</v>
      </c>
      <c r="F333" s="1213" t="s">
        <v>557</v>
      </c>
      <c r="G333" s="1214">
        <v>331</v>
      </c>
      <c r="H333" s="1215" t="s">
        <v>15</v>
      </c>
      <c r="I333" s="1216">
        <f t="shared" si="13"/>
        <v>6620</v>
      </c>
    </row>
    <row r="334" spans="1:9" ht="31.5">
      <c r="A334" s="1167">
        <v>327</v>
      </c>
      <c r="B334" s="1212">
        <v>1</v>
      </c>
      <c r="C334" s="1134" t="s">
        <v>558</v>
      </c>
      <c r="D334" s="1169" t="s">
        <v>365</v>
      </c>
      <c r="E334" s="1169" t="s">
        <v>50</v>
      </c>
      <c r="F334" s="1213" t="s">
        <v>559</v>
      </c>
      <c r="G334" s="1214">
        <v>489</v>
      </c>
      <c r="H334" s="1215" t="s">
        <v>15</v>
      </c>
      <c r="I334" s="1216">
        <f t="shared" si="13"/>
        <v>489</v>
      </c>
    </row>
    <row r="335" spans="1:9" ht="16.5">
      <c r="A335" s="1167">
        <v>328</v>
      </c>
      <c r="B335" s="1212">
        <v>1</v>
      </c>
      <c r="C335" s="1134" t="s">
        <v>560</v>
      </c>
      <c r="D335" s="1169" t="s">
        <v>365</v>
      </c>
      <c r="E335" s="1169" t="s">
        <v>50</v>
      </c>
      <c r="F335" s="1213" t="s">
        <v>561</v>
      </c>
      <c r="G335" s="1214">
        <v>675</v>
      </c>
      <c r="H335" s="1215" t="s">
        <v>15</v>
      </c>
      <c r="I335" s="1216">
        <f t="shared" si="13"/>
        <v>675</v>
      </c>
    </row>
    <row r="336" spans="1:9" ht="47.25">
      <c r="A336" s="1167">
        <v>329</v>
      </c>
      <c r="B336" s="1212">
        <v>17.5</v>
      </c>
      <c r="C336" s="1134" t="s">
        <v>562</v>
      </c>
      <c r="D336" s="1169" t="s">
        <v>365</v>
      </c>
      <c r="E336" s="1169" t="s">
        <v>50</v>
      </c>
      <c r="F336" s="1213" t="s">
        <v>563</v>
      </c>
      <c r="G336" s="1214">
        <v>395</v>
      </c>
      <c r="H336" s="1215" t="s">
        <v>322</v>
      </c>
      <c r="I336" s="1216">
        <f t="shared" si="13"/>
        <v>6912.5</v>
      </c>
    </row>
    <row r="337" spans="1:9" ht="47.25">
      <c r="A337" s="1167">
        <v>330</v>
      </c>
      <c r="B337" s="1212">
        <v>3.05</v>
      </c>
      <c r="C337" s="1134" t="s">
        <v>564</v>
      </c>
      <c r="D337" s="1169" t="s">
        <v>365</v>
      </c>
      <c r="E337" s="1169" t="s">
        <v>50</v>
      </c>
      <c r="F337" s="1213" t="s">
        <v>565</v>
      </c>
      <c r="G337" s="1214">
        <v>3553</v>
      </c>
      <c r="H337" s="1215" t="s">
        <v>444</v>
      </c>
      <c r="I337" s="1216">
        <f t="shared" si="13"/>
        <v>10836.65</v>
      </c>
    </row>
    <row r="338" spans="1:9" ht="31.5">
      <c r="A338" s="1167">
        <v>331</v>
      </c>
      <c r="B338" s="1212">
        <v>211.06</v>
      </c>
      <c r="C338" s="1181" t="s">
        <v>566</v>
      </c>
      <c r="D338" s="1169" t="s">
        <v>365</v>
      </c>
      <c r="E338" s="1169" t="s">
        <v>50</v>
      </c>
      <c r="F338" s="1213" t="s">
        <v>567</v>
      </c>
      <c r="G338" s="1214">
        <v>270</v>
      </c>
      <c r="H338" s="1215" t="s">
        <v>414</v>
      </c>
      <c r="I338" s="1216">
        <f t="shared" si="13"/>
        <v>56986.2</v>
      </c>
    </row>
    <row r="339" spans="1:9" ht="31.5">
      <c r="A339" s="1167">
        <v>332</v>
      </c>
      <c r="B339" s="1212">
        <v>9.3999999999999986</v>
      </c>
      <c r="C339" s="1134" t="s">
        <v>568</v>
      </c>
      <c r="D339" s="1169" t="s">
        <v>365</v>
      </c>
      <c r="E339" s="1169" t="s">
        <v>50</v>
      </c>
      <c r="F339" s="1213" t="s">
        <v>569</v>
      </c>
      <c r="G339" s="1214">
        <v>1601</v>
      </c>
      <c r="H339" s="1215" t="s">
        <v>414</v>
      </c>
      <c r="I339" s="1216">
        <f t="shared" si="13"/>
        <v>15049.399999999998</v>
      </c>
    </row>
    <row r="340" spans="1:9" ht="126">
      <c r="A340" s="1167">
        <v>333</v>
      </c>
      <c r="B340" s="1212">
        <v>50</v>
      </c>
      <c r="C340" s="1177" t="s">
        <v>570</v>
      </c>
      <c r="D340" s="1169" t="s">
        <v>365</v>
      </c>
      <c r="E340" s="1169" t="s">
        <v>50</v>
      </c>
      <c r="F340" s="1213" t="s">
        <v>571</v>
      </c>
      <c r="G340" s="1214">
        <v>916</v>
      </c>
      <c r="H340" s="1215" t="s">
        <v>444</v>
      </c>
      <c r="I340" s="1216">
        <f t="shared" si="13"/>
        <v>45800</v>
      </c>
    </row>
    <row r="341" spans="1:9" ht="47.25">
      <c r="A341" s="1167">
        <v>334</v>
      </c>
      <c r="B341" s="1212">
        <v>25.68</v>
      </c>
      <c r="C341" s="1136" t="s">
        <v>572</v>
      </c>
      <c r="D341" s="1169" t="s">
        <v>365</v>
      </c>
      <c r="E341" s="1169" t="s">
        <v>50</v>
      </c>
      <c r="F341" s="1213" t="s">
        <v>573</v>
      </c>
      <c r="G341" s="1214">
        <v>5299</v>
      </c>
      <c r="H341" s="1215" t="s">
        <v>458</v>
      </c>
      <c r="I341" s="1216">
        <f t="shared" si="13"/>
        <v>136078.32</v>
      </c>
    </row>
    <row r="342" spans="1:9" ht="47.25">
      <c r="A342" s="1167">
        <v>335</v>
      </c>
      <c r="B342" s="1212">
        <v>1</v>
      </c>
      <c r="C342" s="1139" t="s">
        <v>574</v>
      </c>
      <c r="D342" s="1169" t="s">
        <v>365</v>
      </c>
      <c r="E342" s="1169" t="s">
        <v>50</v>
      </c>
      <c r="F342" s="1213" t="s">
        <v>575</v>
      </c>
      <c r="G342" s="1214">
        <v>5000</v>
      </c>
      <c r="H342" s="1215" t="s">
        <v>444</v>
      </c>
      <c r="I342" s="1216">
        <f t="shared" si="13"/>
        <v>5000</v>
      </c>
    </row>
    <row r="343" spans="1:9" ht="63">
      <c r="A343" s="1167">
        <v>336</v>
      </c>
      <c r="B343" s="1212">
        <v>225</v>
      </c>
      <c r="C343" s="1175" t="s">
        <v>576</v>
      </c>
      <c r="D343" s="1169" t="s">
        <v>365</v>
      </c>
      <c r="E343" s="1169" t="s">
        <v>50</v>
      </c>
      <c r="F343" s="1213" t="s">
        <v>577</v>
      </c>
      <c r="G343" s="1214">
        <v>336</v>
      </c>
      <c r="H343" s="1215" t="s">
        <v>418</v>
      </c>
      <c r="I343" s="1216">
        <f t="shared" si="13"/>
        <v>75600</v>
      </c>
    </row>
    <row r="344" spans="1:9" ht="63">
      <c r="A344" s="1167">
        <v>337</v>
      </c>
      <c r="B344" s="1212">
        <v>25</v>
      </c>
      <c r="C344" s="1175" t="s">
        <v>578</v>
      </c>
      <c r="D344" s="1169" t="s">
        <v>365</v>
      </c>
      <c r="E344" s="1169" t="s">
        <v>402</v>
      </c>
      <c r="F344" s="1213" t="s">
        <v>579</v>
      </c>
      <c r="G344" s="1214">
        <v>883</v>
      </c>
      <c r="H344" s="1215" t="s">
        <v>418</v>
      </c>
      <c r="I344" s="1216">
        <f t="shared" si="13"/>
        <v>22075</v>
      </c>
    </row>
    <row r="345" spans="1:9" ht="63">
      <c r="A345" s="1167">
        <v>338</v>
      </c>
      <c r="B345" s="1212">
        <v>1</v>
      </c>
      <c r="C345" s="1136" t="s">
        <v>580</v>
      </c>
      <c r="D345" s="1169" t="s">
        <v>365</v>
      </c>
      <c r="E345" s="1169" t="s">
        <v>402</v>
      </c>
      <c r="F345" s="1213" t="s">
        <v>581</v>
      </c>
      <c r="G345" s="1214">
        <v>21619</v>
      </c>
      <c r="H345" s="1215" t="s">
        <v>15</v>
      </c>
      <c r="I345" s="1216">
        <f t="shared" si="13"/>
        <v>21619</v>
      </c>
    </row>
    <row r="346" spans="1:9" ht="63">
      <c r="A346" s="1167">
        <v>339</v>
      </c>
      <c r="B346" s="1212">
        <v>168</v>
      </c>
      <c r="C346" s="1175" t="s">
        <v>582</v>
      </c>
      <c r="D346" s="1169" t="s">
        <v>365</v>
      </c>
      <c r="E346" s="1169" t="s">
        <v>402</v>
      </c>
      <c r="F346" s="1213" t="s">
        <v>583</v>
      </c>
      <c r="G346" s="1214">
        <v>180</v>
      </c>
      <c r="H346" s="1215" t="s">
        <v>418</v>
      </c>
      <c r="I346" s="1216">
        <f t="shared" si="13"/>
        <v>30240</v>
      </c>
    </row>
    <row r="347" spans="1:9" ht="47.25">
      <c r="A347" s="1167">
        <v>340</v>
      </c>
      <c r="B347" s="1212">
        <v>1</v>
      </c>
      <c r="C347" s="1136" t="s">
        <v>584</v>
      </c>
      <c r="D347" s="1169" t="s">
        <v>365</v>
      </c>
      <c r="E347" s="1169" t="s">
        <v>50</v>
      </c>
      <c r="F347" s="1213" t="s">
        <v>585</v>
      </c>
      <c r="G347" s="1214">
        <v>1040</v>
      </c>
      <c r="H347" s="1215" t="s">
        <v>15</v>
      </c>
      <c r="I347" s="1216">
        <f t="shared" si="13"/>
        <v>1040</v>
      </c>
    </row>
    <row r="348" spans="1:9" ht="47.25">
      <c r="A348" s="1167">
        <v>341</v>
      </c>
      <c r="B348" s="1212">
        <v>180</v>
      </c>
      <c r="C348" s="1136" t="s">
        <v>586</v>
      </c>
      <c r="D348" s="1169" t="s">
        <v>365</v>
      </c>
      <c r="E348" s="1169" t="s">
        <v>402</v>
      </c>
      <c r="F348" s="1213" t="s">
        <v>587</v>
      </c>
      <c r="G348" s="1214">
        <v>192</v>
      </c>
      <c r="H348" s="1215" t="s">
        <v>418</v>
      </c>
      <c r="I348" s="1216">
        <f t="shared" si="13"/>
        <v>34560</v>
      </c>
    </row>
    <row r="349" spans="1:9" ht="16.5">
      <c r="A349" s="1167">
        <v>342</v>
      </c>
      <c r="B349" s="1212">
        <v>1</v>
      </c>
      <c r="C349" s="1136" t="s">
        <v>588</v>
      </c>
      <c r="D349" s="1169" t="s">
        <v>365</v>
      </c>
      <c r="E349" s="1169" t="s">
        <v>402</v>
      </c>
      <c r="F349" s="1213" t="s">
        <v>589</v>
      </c>
      <c r="G349" s="1214">
        <v>5000</v>
      </c>
      <c r="H349" s="1215" t="s">
        <v>15</v>
      </c>
      <c r="I349" s="1216">
        <f t="shared" si="13"/>
        <v>5000</v>
      </c>
    </row>
    <row r="350" spans="1:9" ht="47.25">
      <c r="A350" s="1167">
        <v>343</v>
      </c>
      <c r="B350" s="1219">
        <v>1</v>
      </c>
      <c r="C350" s="1175" t="s">
        <v>590</v>
      </c>
      <c r="D350" s="1169" t="s">
        <v>365</v>
      </c>
      <c r="E350" s="1169" t="s">
        <v>50</v>
      </c>
      <c r="F350" s="1213" t="s">
        <v>591</v>
      </c>
      <c r="G350" s="353">
        <v>5408</v>
      </c>
      <c r="H350" s="1215" t="s">
        <v>15</v>
      </c>
      <c r="I350" s="1216">
        <f t="shared" si="13"/>
        <v>5408</v>
      </c>
    </row>
    <row r="351" spans="1:9" ht="16.5">
      <c r="A351" s="1167">
        <v>344</v>
      </c>
      <c r="B351" s="1219">
        <v>288.39999999999998</v>
      </c>
      <c r="C351" s="1175" t="s">
        <v>592</v>
      </c>
      <c r="D351" s="1169" t="s">
        <v>365</v>
      </c>
      <c r="E351" s="1169" t="s">
        <v>50</v>
      </c>
      <c r="F351" s="1213" t="s">
        <v>593</v>
      </c>
      <c r="G351" s="353">
        <v>40</v>
      </c>
      <c r="H351" s="1215" t="s">
        <v>414</v>
      </c>
      <c r="I351" s="1216">
        <f t="shared" si="13"/>
        <v>11536</v>
      </c>
    </row>
    <row r="352" spans="1:9" ht="16.5">
      <c r="A352" s="1167">
        <v>345</v>
      </c>
      <c r="B352" s="1219">
        <v>547.35</v>
      </c>
      <c r="C352" s="1175" t="s">
        <v>594</v>
      </c>
      <c r="D352" s="1169" t="s">
        <v>365</v>
      </c>
      <c r="E352" s="1169" t="s">
        <v>50</v>
      </c>
      <c r="F352" s="1213" t="s">
        <v>595</v>
      </c>
      <c r="G352" s="353">
        <v>97.5</v>
      </c>
      <c r="H352" s="1215" t="s">
        <v>414</v>
      </c>
      <c r="I352" s="1216">
        <f t="shared" si="13"/>
        <v>53366.625</v>
      </c>
    </row>
    <row r="353" spans="1:9" ht="16.5">
      <c r="A353" s="1167">
        <v>346</v>
      </c>
      <c r="B353" s="1219">
        <v>300</v>
      </c>
      <c r="C353" s="1175" t="s">
        <v>596</v>
      </c>
      <c r="D353" s="1169" t="s">
        <v>365</v>
      </c>
      <c r="E353" s="1169" t="s">
        <v>50</v>
      </c>
      <c r="F353" s="1213" t="s">
        <v>597</v>
      </c>
      <c r="G353" s="353">
        <v>30</v>
      </c>
      <c r="H353" s="1215" t="s">
        <v>414</v>
      </c>
      <c r="I353" s="1216">
        <f t="shared" si="13"/>
        <v>9000</v>
      </c>
    </row>
    <row r="354" spans="1:9" ht="16.5">
      <c r="A354" s="37"/>
      <c r="B354" s="344"/>
      <c r="C354" s="37"/>
      <c r="D354" s="37"/>
      <c r="E354" s="1283" t="s">
        <v>851</v>
      </c>
      <c r="F354" s="1283"/>
      <c r="G354" s="1283"/>
      <c r="H354" s="1283"/>
      <c r="I354" s="1247">
        <f>SUM(I259:I353)</f>
        <v>10097922.215</v>
      </c>
    </row>
    <row r="355" spans="1:9" ht="16.5">
      <c r="A355" s="37"/>
      <c r="B355" s="344"/>
      <c r="C355" s="37"/>
      <c r="D355" s="37"/>
      <c r="E355" s="1284" t="s">
        <v>852</v>
      </c>
      <c r="F355" s="1284"/>
      <c r="G355" s="1284"/>
      <c r="H355" s="1284"/>
      <c r="I355" s="1247">
        <f>I354+I257</f>
        <v>27400608.23948</v>
      </c>
    </row>
    <row r="356" spans="1:9" ht="16.5">
      <c r="A356" s="37"/>
      <c r="B356" s="344"/>
      <c r="C356" s="37"/>
      <c r="D356" s="37"/>
      <c r="E356" s="1284" t="s">
        <v>853</v>
      </c>
      <c r="F356" s="1284"/>
      <c r="G356" s="1284"/>
      <c r="H356" s="1284"/>
      <c r="I356" s="1247">
        <f>I355*18/100</f>
        <v>4932109.4831063999</v>
      </c>
    </row>
    <row r="357" spans="1:9" ht="16.5">
      <c r="A357" s="37"/>
      <c r="B357" s="344"/>
      <c r="C357" s="37"/>
      <c r="D357" s="37"/>
      <c r="E357" s="1284" t="s">
        <v>854</v>
      </c>
      <c r="F357" s="1284"/>
      <c r="G357" s="1284"/>
      <c r="H357" s="1284"/>
      <c r="I357" s="1247">
        <f>I356+I355</f>
        <v>32332717.722586401</v>
      </c>
    </row>
  </sheetData>
  <mergeCells count="9">
    <mergeCell ref="E355:H355"/>
    <mergeCell ref="E356:H356"/>
    <mergeCell ref="E357:H357"/>
    <mergeCell ref="A1:I1"/>
    <mergeCell ref="A2:I2"/>
    <mergeCell ref="A3:I3"/>
    <mergeCell ref="A4:I4"/>
    <mergeCell ref="B257:H257"/>
    <mergeCell ref="E354:H354"/>
  </mergeCells>
  <printOptions horizontalCentered="1"/>
  <pageMargins left="0.23622047244094499" right="0.23622047244094499" top="0.51" bottom="0.75" header="0.23622047244094499" footer="0.81"/>
  <pageSetup paperSize="5" scale="60" fitToHeight="7" orientation="portrait" r:id="rId1"/>
  <headerFooter alignWithMargins="0"/>
</worksheet>
</file>

<file path=xl/worksheets/sheet16.xml><?xml version="1.0" encoding="utf-8"?>
<worksheet xmlns="http://schemas.openxmlformats.org/spreadsheetml/2006/main" xmlns:r="http://schemas.openxmlformats.org/officeDocument/2006/relationships">
  <dimension ref="A1:M359"/>
  <sheetViews>
    <sheetView view="pageBreakPreview" topLeftCell="A348" zoomScale="85" zoomScaleSheetLayoutView="85" workbookViewId="0">
      <selection activeCell="E362" sqref="E362"/>
    </sheetView>
  </sheetViews>
  <sheetFormatPr defaultRowHeight="15.75"/>
  <cols>
    <col min="1" max="1" width="6.42578125" style="342" customWidth="1"/>
    <col min="2" max="2" width="13.28515625" style="1187" customWidth="1"/>
    <col min="3" max="3" width="70.85546875" style="342" customWidth="1"/>
    <col min="4" max="4" width="8.85546875" style="342" customWidth="1"/>
    <col min="5" max="5" width="15.140625" style="342" customWidth="1"/>
    <col min="6" max="6" width="14.5703125" style="342" customWidth="1"/>
    <col min="7" max="7" width="14.28515625" style="1188" bestFit="1" customWidth="1"/>
    <col min="8" max="8" width="8" style="357" customWidth="1"/>
    <col min="9" max="9" width="17.140625" style="356" customWidth="1"/>
    <col min="10" max="10" width="14.42578125" style="335" customWidth="1"/>
    <col min="11" max="11" width="19" style="335" bestFit="1" customWidth="1"/>
    <col min="12" max="12" width="14.7109375" style="335" bestFit="1" customWidth="1"/>
    <col min="13" max="13" width="16.42578125" style="335" bestFit="1" customWidth="1"/>
    <col min="14" max="256" width="9.140625" style="335"/>
    <col min="257" max="257" width="6.42578125" style="335" customWidth="1"/>
    <col min="258" max="258" width="13.28515625" style="335" customWidth="1"/>
    <col min="259" max="259" width="70.85546875" style="335" customWidth="1"/>
    <col min="260" max="260" width="8.85546875" style="335" customWidth="1"/>
    <col min="261" max="261" width="15.140625" style="335" customWidth="1"/>
    <col min="262" max="262" width="14.5703125" style="335" customWidth="1"/>
    <col min="263" max="263" width="14.28515625" style="335" bestFit="1" customWidth="1"/>
    <col min="264" max="264" width="8" style="335" customWidth="1"/>
    <col min="265" max="265" width="17.140625" style="335" customWidth="1"/>
    <col min="266" max="266" width="14.42578125" style="335" customWidth="1"/>
    <col min="267" max="267" width="19" style="335" bestFit="1" customWidth="1"/>
    <col min="268" max="268" width="14.7109375" style="335" bestFit="1" customWidth="1"/>
    <col min="269" max="269" width="16.42578125" style="335" bestFit="1" customWidth="1"/>
    <col min="270" max="512" width="9.140625" style="335"/>
    <col min="513" max="513" width="6.42578125" style="335" customWidth="1"/>
    <col min="514" max="514" width="13.28515625" style="335" customWidth="1"/>
    <col min="515" max="515" width="70.85546875" style="335" customWidth="1"/>
    <col min="516" max="516" width="8.85546875" style="335" customWidth="1"/>
    <col min="517" max="517" width="15.140625" style="335" customWidth="1"/>
    <col min="518" max="518" width="14.5703125" style="335" customWidth="1"/>
    <col min="519" max="519" width="14.28515625" style="335" bestFit="1" customWidth="1"/>
    <col min="520" max="520" width="8" style="335" customWidth="1"/>
    <col min="521" max="521" width="17.140625" style="335" customWidth="1"/>
    <col min="522" max="522" width="14.42578125" style="335" customWidth="1"/>
    <col min="523" max="523" width="19" style="335" bestFit="1" customWidth="1"/>
    <col min="524" max="524" width="14.7109375" style="335" bestFit="1" customWidth="1"/>
    <col min="525" max="525" width="16.42578125" style="335" bestFit="1" customWidth="1"/>
    <col min="526" max="768" width="9.140625" style="335"/>
    <col min="769" max="769" width="6.42578125" style="335" customWidth="1"/>
    <col min="770" max="770" width="13.28515625" style="335" customWidth="1"/>
    <col min="771" max="771" width="70.85546875" style="335" customWidth="1"/>
    <col min="772" max="772" width="8.85546875" style="335" customWidth="1"/>
    <col min="773" max="773" width="15.140625" style="335" customWidth="1"/>
    <col min="774" max="774" width="14.5703125" style="335" customWidth="1"/>
    <col min="775" max="775" width="14.28515625" style="335" bestFit="1" customWidth="1"/>
    <col min="776" max="776" width="8" style="335" customWidth="1"/>
    <col min="777" max="777" width="17.140625" style="335" customWidth="1"/>
    <col min="778" max="778" width="14.42578125" style="335" customWidth="1"/>
    <col min="779" max="779" width="19" style="335" bestFit="1" customWidth="1"/>
    <col min="780" max="780" width="14.7109375" style="335" bestFit="1" customWidth="1"/>
    <col min="781" max="781" width="16.42578125" style="335" bestFit="1" customWidth="1"/>
    <col min="782" max="1024" width="9.140625" style="335"/>
    <col min="1025" max="1025" width="6.42578125" style="335" customWidth="1"/>
    <col min="1026" max="1026" width="13.28515625" style="335" customWidth="1"/>
    <col min="1027" max="1027" width="70.85546875" style="335" customWidth="1"/>
    <col min="1028" max="1028" width="8.85546875" style="335" customWidth="1"/>
    <col min="1029" max="1029" width="15.140625" style="335" customWidth="1"/>
    <col min="1030" max="1030" width="14.5703125" style="335" customWidth="1"/>
    <col min="1031" max="1031" width="14.28515625" style="335" bestFit="1" customWidth="1"/>
    <col min="1032" max="1032" width="8" style="335" customWidth="1"/>
    <col min="1033" max="1033" width="17.140625" style="335" customWidth="1"/>
    <col min="1034" max="1034" width="14.42578125" style="335" customWidth="1"/>
    <col min="1035" max="1035" width="19" style="335" bestFit="1" customWidth="1"/>
    <col min="1036" max="1036" width="14.7109375" style="335" bestFit="1" customWidth="1"/>
    <col min="1037" max="1037" width="16.42578125" style="335" bestFit="1" customWidth="1"/>
    <col min="1038" max="1280" width="9.140625" style="335"/>
    <col min="1281" max="1281" width="6.42578125" style="335" customWidth="1"/>
    <col min="1282" max="1282" width="13.28515625" style="335" customWidth="1"/>
    <col min="1283" max="1283" width="70.85546875" style="335" customWidth="1"/>
    <col min="1284" max="1284" width="8.85546875" style="335" customWidth="1"/>
    <col min="1285" max="1285" width="15.140625" style="335" customWidth="1"/>
    <col min="1286" max="1286" width="14.5703125" style="335" customWidth="1"/>
    <col min="1287" max="1287" width="14.28515625" style="335" bestFit="1" customWidth="1"/>
    <col min="1288" max="1288" width="8" style="335" customWidth="1"/>
    <col min="1289" max="1289" width="17.140625" style="335" customWidth="1"/>
    <col min="1290" max="1290" width="14.42578125" style="335" customWidth="1"/>
    <col min="1291" max="1291" width="19" style="335" bestFit="1" customWidth="1"/>
    <col min="1292" max="1292" width="14.7109375" style="335" bestFit="1" customWidth="1"/>
    <col min="1293" max="1293" width="16.42578125" style="335" bestFit="1" customWidth="1"/>
    <col min="1294" max="1536" width="9.140625" style="335"/>
    <col min="1537" max="1537" width="6.42578125" style="335" customWidth="1"/>
    <col min="1538" max="1538" width="13.28515625" style="335" customWidth="1"/>
    <col min="1539" max="1539" width="70.85546875" style="335" customWidth="1"/>
    <col min="1540" max="1540" width="8.85546875" style="335" customWidth="1"/>
    <col min="1541" max="1541" width="15.140625" style="335" customWidth="1"/>
    <col min="1542" max="1542" width="14.5703125" style="335" customWidth="1"/>
    <col min="1543" max="1543" width="14.28515625" style="335" bestFit="1" customWidth="1"/>
    <col min="1544" max="1544" width="8" style="335" customWidth="1"/>
    <col min="1545" max="1545" width="17.140625" style="335" customWidth="1"/>
    <col min="1546" max="1546" width="14.42578125" style="335" customWidth="1"/>
    <col min="1547" max="1547" width="19" style="335" bestFit="1" customWidth="1"/>
    <col min="1548" max="1548" width="14.7109375" style="335" bestFit="1" customWidth="1"/>
    <col min="1549" max="1549" width="16.42578125" style="335" bestFit="1" customWidth="1"/>
    <col min="1550" max="1792" width="9.140625" style="335"/>
    <col min="1793" max="1793" width="6.42578125" style="335" customWidth="1"/>
    <col min="1794" max="1794" width="13.28515625" style="335" customWidth="1"/>
    <col min="1795" max="1795" width="70.85546875" style="335" customWidth="1"/>
    <col min="1796" max="1796" width="8.85546875" style="335" customWidth="1"/>
    <col min="1797" max="1797" width="15.140625" style="335" customWidth="1"/>
    <col min="1798" max="1798" width="14.5703125" style="335" customWidth="1"/>
    <col min="1799" max="1799" width="14.28515625" style="335" bestFit="1" customWidth="1"/>
    <col min="1800" max="1800" width="8" style="335" customWidth="1"/>
    <col min="1801" max="1801" width="17.140625" style="335" customWidth="1"/>
    <col min="1802" max="1802" width="14.42578125" style="335" customWidth="1"/>
    <col min="1803" max="1803" width="19" style="335" bestFit="1" customWidth="1"/>
    <col min="1804" max="1804" width="14.7109375" style="335" bestFit="1" customWidth="1"/>
    <col min="1805" max="1805" width="16.42578125" style="335" bestFit="1" customWidth="1"/>
    <col min="1806" max="2048" width="9.140625" style="335"/>
    <col min="2049" max="2049" width="6.42578125" style="335" customWidth="1"/>
    <col min="2050" max="2050" width="13.28515625" style="335" customWidth="1"/>
    <col min="2051" max="2051" width="70.85546875" style="335" customWidth="1"/>
    <col min="2052" max="2052" width="8.85546875" style="335" customWidth="1"/>
    <col min="2053" max="2053" width="15.140625" style="335" customWidth="1"/>
    <col min="2054" max="2054" width="14.5703125" style="335" customWidth="1"/>
    <col min="2055" max="2055" width="14.28515625" style="335" bestFit="1" customWidth="1"/>
    <col min="2056" max="2056" width="8" style="335" customWidth="1"/>
    <col min="2057" max="2057" width="17.140625" style="335" customWidth="1"/>
    <col min="2058" max="2058" width="14.42578125" style="335" customWidth="1"/>
    <col min="2059" max="2059" width="19" style="335" bestFit="1" customWidth="1"/>
    <col min="2060" max="2060" width="14.7109375" style="335" bestFit="1" customWidth="1"/>
    <col min="2061" max="2061" width="16.42578125" style="335" bestFit="1" customWidth="1"/>
    <col min="2062" max="2304" width="9.140625" style="335"/>
    <col min="2305" max="2305" width="6.42578125" style="335" customWidth="1"/>
    <col min="2306" max="2306" width="13.28515625" style="335" customWidth="1"/>
    <col min="2307" max="2307" width="70.85546875" style="335" customWidth="1"/>
    <col min="2308" max="2308" width="8.85546875" style="335" customWidth="1"/>
    <col min="2309" max="2309" width="15.140625" style="335" customWidth="1"/>
    <col min="2310" max="2310" width="14.5703125" style="335" customWidth="1"/>
    <col min="2311" max="2311" width="14.28515625" style="335" bestFit="1" customWidth="1"/>
    <col min="2312" max="2312" width="8" style="335" customWidth="1"/>
    <col min="2313" max="2313" width="17.140625" style="335" customWidth="1"/>
    <col min="2314" max="2314" width="14.42578125" style="335" customWidth="1"/>
    <col min="2315" max="2315" width="19" style="335" bestFit="1" customWidth="1"/>
    <col min="2316" max="2316" width="14.7109375" style="335" bestFit="1" customWidth="1"/>
    <col min="2317" max="2317" width="16.42578125" style="335" bestFit="1" customWidth="1"/>
    <col min="2318" max="2560" width="9.140625" style="335"/>
    <col min="2561" max="2561" width="6.42578125" style="335" customWidth="1"/>
    <col min="2562" max="2562" width="13.28515625" style="335" customWidth="1"/>
    <col min="2563" max="2563" width="70.85546875" style="335" customWidth="1"/>
    <col min="2564" max="2564" width="8.85546875" style="335" customWidth="1"/>
    <col min="2565" max="2565" width="15.140625" style="335" customWidth="1"/>
    <col min="2566" max="2566" width="14.5703125" style="335" customWidth="1"/>
    <col min="2567" max="2567" width="14.28515625" style="335" bestFit="1" customWidth="1"/>
    <col min="2568" max="2568" width="8" style="335" customWidth="1"/>
    <col min="2569" max="2569" width="17.140625" style="335" customWidth="1"/>
    <col min="2570" max="2570" width="14.42578125" style="335" customWidth="1"/>
    <col min="2571" max="2571" width="19" style="335" bestFit="1" customWidth="1"/>
    <col min="2572" max="2572" width="14.7109375" style="335" bestFit="1" customWidth="1"/>
    <col min="2573" max="2573" width="16.42578125" style="335" bestFit="1" customWidth="1"/>
    <col min="2574" max="2816" width="9.140625" style="335"/>
    <col min="2817" max="2817" width="6.42578125" style="335" customWidth="1"/>
    <col min="2818" max="2818" width="13.28515625" style="335" customWidth="1"/>
    <col min="2819" max="2819" width="70.85546875" style="335" customWidth="1"/>
    <col min="2820" max="2820" width="8.85546875" style="335" customWidth="1"/>
    <col min="2821" max="2821" width="15.140625" style="335" customWidth="1"/>
    <col min="2822" max="2822" width="14.5703125" style="335" customWidth="1"/>
    <col min="2823" max="2823" width="14.28515625" style="335" bestFit="1" customWidth="1"/>
    <col min="2824" max="2824" width="8" style="335" customWidth="1"/>
    <col min="2825" max="2825" width="17.140625" style="335" customWidth="1"/>
    <col min="2826" max="2826" width="14.42578125" style="335" customWidth="1"/>
    <col min="2827" max="2827" width="19" style="335" bestFit="1" customWidth="1"/>
    <col min="2828" max="2828" width="14.7109375" style="335" bestFit="1" customWidth="1"/>
    <col min="2829" max="2829" width="16.42578125" style="335" bestFit="1" customWidth="1"/>
    <col min="2830" max="3072" width="9.140625" style="335"/>
    <col min="3073" max="3073" width="6.42578125" style="335" customWidth="1"/>
    <col min="3074" max="3074" width="13.28515625" style="335" customWidth="1"/>
    <col min="3075" max="3075" width="70.85546875" style="335" customWidth="1"/>
    <col min="3076" max="3076" width="8.85546875" style="335" customWidth="1"/>
    <col min="3077" max="3077" width="15.140625" style="335" customWidth="1"/>
    <col min="3078" max="3078" width="14.5703125" style="335" customWidth="1"/>
    <col min="3079" max="3079" width="14.28515625" style="335" bestFit="1" customWidth="1"/>
    <col min="3080" max="3080" width="8" style="335" customWidth="1"/>
    <col min="3081" max="3081" width="17.140625" style="335" customWidth="1"/>
    <col min="3082" max="3082" width="14.42578125" style="335" customWidth="1"/>
    <col min="3083" max="3083" width="19" style="335" bestFit="1" customWidth="1"/>
    <col min="3084" max="3084" width="14.7109375" style="335" bestFit="1" customWidth="1"/>
    <col min="3085" max="3085" width="16.42578125" style="335" bestFit="1" customWidth="1"/>
    <col min="3086" max="3328" width="9.140625" style="335"/>
    <col min="3329" max="3329" width="6.42578125" style="335" customWidth="1"/>
    <col min="3330" max="3330" width="13.28515625" style="335" customWidth="1"/>
    <col min="3331" max="3331" width="70.85546875" style="335" customWidth="1"/>
    <col min="3332" max="3332" width="8.85546875" style="335" customWidth="1"/>
    <col min="3333" max="3333" width="15.140625" style="335" customWidth="1"/>
    <col min="3334" max="3334" width="14.5703125" style="335" customWidth="1"/>
    <col min="3335" max="3335" width="14.28515625" style="335" bestFit="1" customWidth="1"/>
    <col min="3336" max="3336" width="8" style="335" customWidth="1"/>
    <col min="3337" max="3337" width="17.140625" style="335" customWidth="1"/>
    <col min="3338" max="3338" width="14.42578125" style="335" customWidth="1"/>
    <col min="3339" max="3339" width="19" style="335" bestFit="1" customWidth="1"/>
    <col min="3340" max="3340" width="14.7109375" style="335" bestFit="1" customWidth="1"/>
    <col min="3341" max="3341" width="16.42578125" style="335" bestFit="1" customWidth="1"/>
    <col min="3342" max="3584" width="9.140625" style="335"/>
    <col min="3585" max="3585" width="6.42578125" style="335" customWidth="1"/>
    <col min="3586" max="3586" width="13.28515625" style="335" customWidth="1"/>
    <col min="3587" max="3587" width="70.85546875" style="335" customWidth="1"/>
    <col min="3588" max="3588" width="8.85546875" style="335" customWidth="1"/>
    <col min="3589" max="3589" width="15.140625" style="335" customWidth="1"/>
    <col min="3590" max="3590" width="14.5703125" style="335" customWidth="1"/>
    <col min="3591" max="3591" width="14.28515625" style="335" bestFit="1" customWidth="1"/>
    <col min="3592" max="3592" width="8" style="335" customWidth="1"/>
    <col min="3593" max="3593" width="17.140625" style="335" customWidth="1"/>
    <col min="3594" max="3594" width="14.42578125" style="335" customWidth="1"/>
    <col min="3595" max="3595" width="19" style="335" bestFit="1" customWidth="1"/>
    <col min="3596" max="3596" width="14.7109375" style="335" bestFit="1" customWidth="1"/>
    <col min="3597" max="3597" width="16.42578125" style="335" bestFit="1" customWidth="1"/>
    <col min="3598" max="3840" width="9.140625" style="335"/>
    <col min="3841" max="3841" width="6.42578125" style="335" customWidth="1"/>
    <col min="3842" max="3842" width="13.28515625" style="335" customWidth="1"/>
    <col min="3843" max="3843" width="70.85546875" style="335" customWidth="1"/>
    <col min="3844" max="3844" width="8.85546875" style="335" customWidth="1"/>
    <col min="3845" max="3845" width="15.140625" style="335" customWidth="1"/>
    <col min="3846" max="3846" width="14.5703125" style="335" customWidth="1"/>
    <col min="3847" max="3847" width="14.28515625" style="335" bestFit="1" customWidth="1"/>
    <col min="3848" max="3848" width="8" style="335" customWidth="1"/>
    <col min="3849" max="3849" width="17.140625" style="335" customWidth="1"/>
    <col min="3850" max="3850" width="14.42578125" style="335" customWidth="1"/>
    <col min="3851" max="3851" width="19" style="335" bestFit="1" customWidth="1"/>
    <col min="3852" max="3852" width="14.7109375" style="335" bestFit="1" customWidth="1"/>
    <col min="3853" max="3853" width="16.42578125" style="335" bestFit="1" customWidth="1"/>
    <col min="3854" max="4096" width="9.140625" style="335"/>
    <col min="4097" max="4097" width="6.42578125" style="335" customWidth="1"/>
    <col min="4098" max="4098" width="13.28515625" style="335" customWidth="1"/>
    <col min="4099" max="4099" width="70.85546875" style="335" customWidth="1"/>
    <col min="4100" max="4100" width="8.85546875" style="335" customWidth="1"/>
    <col min="4101" max="4101" width="15.140625" style="335" customWidth="1"/>
    <col min="4102" max="4102" width="14.5703125" style="335" customWidth="1"/>
    <col min="4103" max="4103" width="14.28515625" style="335" bestFit="1" customWidth="1"/>
    <col min="4104" max="4104" width="8" style="335" customWidth="1"/>
    <col min="4105" max="4105" width="17.140625" style="335" customWidth="1"/>
    <col min="4106" max="4106" width="14.42578125" style="335" customWidth="1"/>
    <col min="4107" max="4107" width="19" style="335" bestFit="1" customWidth="1"/>
    <col min="4108" max="4108" width="14.7109375" style="335" bestFit="1" customWidth="1"/>
    <col min="4109" max="4109" width="16.42578125" style="335" bestFit="1" customWidth="1"/>
    <col min="4110" max="4352" width="9.140625" style="335"/>
    <col min="4353" max="4353" width="6.42578125" style="335" customWidth="1"/>
    <col min="4354" max="4354" width="13.28515625" style="335" customWidth="1"/>
    <col min="4355" max="4355" width="70.85546875" style="335" customWidth="1"/>
    <col min="4356" max="4356" width="8.85546875" style="335" customWidth="1"/>
    <col min="4357" max="4357" width="15.140625" style="335" customWidth="1"/>
    <col min="4358" max="4358" width="14.5703125" style="335" customWidth="1"/>
    <col min="4359" max="4359" width="14.28515625" style="335" bestFit="1" customWidth="1"/>
    <col min="4360" max="4360" width="8" style="335" customWidth="1"/>
    <col min="4361" max="4361" width="17.140625" style="335" customWidth="1"/>
    <col min="4362" max="4362" width="14.42578125" style="335" customWidth="1"/>
    <col min="4363" max="4363" width="19" style="335" bestFit="1" customWidth="1"/>
    <col min="4364" max="4364" width="14.7109375" style="335" bestFit="1" customWidth="1"/>
    <col min="4365" max="4365" width="16.42578125" style="335" bestFit="1" customWidth="1"/>
    <col min="4366" max="4608" width="9.140625" style="335"/>
    <col min="4609" max="4609" width="6.42578125" style="335" customWidth="1"/>
    <col min="4610" max="4610" width="13.28515625" style="335" customWidth="1"/>
    <col min="4611" max="4611" width="70.85546875" style="335" customWidth="1"/>
    <col min="4612" max="4612" width="8.85546875" style="335" customWidth="1"/>
    <col min="4613" max="4613" width="15.140625" style="335" customWidth="1"/>
    <col min="4614" max="4614" width="14.5703125" style="335" customWidth="1"/>
    <col min="4615" max="4615" width="14.28515625" style="335" bestFit="1" customWidth="1"/>
    <col min="4616" max="4616" width="8" style="335" customWidth="1"/>
    <col min="4617" max="4617" width="17.140625" style="335" customWidth="1"/>
    <col min="4618" max="4618" width="14.42578125" style="335" customWidth="1"/>
    <col min="4619" max="4619" width="19" style="335" bestFit="1" customWidth="1"/>
    <col min="4620" max="4620" width="14.7109375" style="335" bestFit="1" customWidth="1"/>
    <col min="4621" max="4621" width="16.42578125" style="335" bestFit="1" customWidth="1"/>
    <col min="4622" max="4864" width="9.140625" style="335"/>
    <col min="4865" max="4865" width="6.42578125" style="335" customWidth="1"/>
    <col min="4866" max="4866" width="13.28515625" style="335" customWidth="1"/>
    <col min="4867" max="4867" width="70.85546875" style="335" customWidth="1"/>
    <col min="4868" max="4868" width="8.85546875" style="335" customWidth="1"/>
    <col min="4869" max="4869" width="15.140625" style="335" customWidth="1"/>
    <col min="4870" max="4870" width="14.5703125" style="335" customWidth="1"/>
    <col min="4871" max="4871" width="14.28515625" style="335" bestFit="1" customWidth="1"/>
    <col min="4872" max="4872" width="8" style="335" customWidth="1"/>
    <col min="4873" max="4873" width="17.140625" style="335" customWidth="1"/>
    <col min="4874" max="4874" width="14.42578125" style="335" customWidth="1"/>
    <col min="4875" max="4875" width="19" style="335" bestFit="1" customWidth="1"/>
    <col min="4876" max="4876" width="14.7109375" style="335" bestFit="1" customWidth="1"/>
    <col min="4877" max="4877" width="16.42578125" style="335" bestFit="1" customWidth="1"/>
    <col min="4878" max="5120" width="9.140625" style="335"/>
    <col min="5121" max="5121" width="6.42578125" style="335" customWidth="1"/>
    <col min="5122" max="5122" width="13.28515625" style="335" customWidth="1"/>
    <col min="5123" max="5123" width="70.85546875" style="335" customWidth="1"/>
    <col min="5124" max="5124" width="8.85546875" style="335" customWidth="1"/>
    <col min="5125" max="5125" width="15.140625" style="335" customWidth="1"/>
    <col min="5126" max="5126" width="14.5703125" style="335" customWidth="1"/>
    <col min="5127" max="5127" width="14.28515625" style="335" bestFit="1" customWidth="1"/>
    <col min="5128" max="5128" width="8" style="335" customWidth="1"/>
    <col min="5129" max="5129" width="17.140625" style="335" customWidth="1"/>
    <col min="5130" max="5130" width="14.42578125" style="335" customWidth="1"/>
    <col min="5131" max="5131" width="19" style="335" bestFit="1" customWidth="1"/>
    <col min="5132" max="5132" width="14.7109375" style="335" bestFit="1" customWidth="1"/>
    <col min="5133" max="5133" width="16.42578125" style="335" bestFit="1" customWidth="1"/>
    <col min="5134" max="5376" width="9.140625" style="335"/>
    <col min="5377" max="5377" width="6.42578125" style="335" customWidth="1"/>
    <col min="5378" max="5378" width="13.28515625" style="335" customWidth="1"/>
    <col min="5379" max="5379" width="70.85546875" style="335" customWidth="1"/>
    <col min="5380" max="5380" width="8.85546875" style="335" customWidth="1"/>
    <col min="5381" max="5381" width="15.140625" style="335" customWidth="1"/>
    <col min="5382" max="5382" width="14.5703125" style="335" customWidth="1"/>
    <col min="5383" max="5383" width="14.28515625" style="335" bestFit="1" customWidth="1"/>
    <col min="5384" max="5384" width="8" style="335" customWidth="1"/>
    <col min="5385" max="5385" width="17.140625" style="335" customWidth="1"/>
    <col min="5386" max="5386" width="14.42578125" style="335" customWidth="1"/>
    <col min="5387" max="5387" width="19" style="335" bestFit="1" customWidth="1"/>
    <col min="5388" max="5388" width="14.7109375" style="335" bestFit="1" customWidth="1"/>
    <col min="5389" max="5389" width="16.42578125" style="335" bestFit="1" customWidth="1"/>
    <col min="5390" max="5632" width="9.140625" style="335"/>
    <col min="5633" max="5633" width="6.42578125" style="335" customWidth="1"/>
    <col min="5634" max="5634" width="13.28515625" style="335" customWidth="1"/>
    <col min="5635" max="5635" width="70.85546875" style="335" customWidth="1"/>
    <col min="5636" max="5636" width="8.85546875" style="335" customWidth="1"/>
    <col min="5637" max="5637" width="15.140625" style="335" customWidth="1"/>
    <col min="5638" max="5638" width="14.5703125" style="335" customWidth="1"/>
    <col min="5639" max="5639" width="14.28515625" style="335" bestFit="1" customWidth="1"/>
    <col min="5640" max="5640" width="8" style="335" customWidth="1"/>
    <col min="5641" max="5641" width="17.140625" style="335" customWidth="1"/>
    <col min="5642" max="5642" width="14.42578125" style="335" customWidth="1"/>
    <col min="5643" max="5643" width="19" style="335" bestFit="1" customWidth="1"/>
    <col min="5644" max="5644" width="14.7109375" style="335" bestFit="1" customWidth="1"/>
    <col min="5645" max="5645" width="16.42578125" style="335" bestFit="1" customWidth="1"/>
    <col min="5646" max="5888" width="9.140625" style="335"/>
    <col min="5889" max="5889" width="6.42578125" style="335" customWidth="1"/>
    <col min="5890" max="5890" width="13.28515625" style="335" customWidth="1"/>
    <col min="5891" max="5891" width="70.85546875" style="335" customWidth="1"/>
    <col min="5892" max="5892" width="8.85546875" style="335" customWidth="1"/>
    <col min="5893" max="5893" width="15.140625" style="335" customWidth="1"/>
    <col min="5894" max="5894" width="14.5703125" style="335" customWidth="1"/>
    <col min="5895" max="5895" width="14.28515625" style="335" bestFit="1" customWidth="1"/>
    <col min="5896" max="5896" width="8" style="335" customWidth="1"/>
    <col min="5897" max="5897" width="17.140625" style="335" customWidth="1"/>
    <col min="5898" max="5898" width="14.42578125" style="335" customWidth="1"/>
    <col min="5899" max="5899" width="19" style="335" bestFit="1" customWidth="1"/>
    <col min="5900" max="5900" width="14.7109375" style="335" bestFit="1" customWidth="1"/>
    <col min="5901" max="5901" width="16.42578125" style="335" bestFit="1" customWidth="1"/>
    <col min="5902" max="6144" width="9.140625" style="335"/>
    <col min="6145" max="6145" width="6.42578125" style="335" customWidth="1"/>
    <col min="6146" max="6146" width="13.28515625" style="335" customWidth="1"/>
    <col min="6147" max="6147" width="70.85546875" style="335" customWidth="1"/>
    <col min="6148" max="6148" width="8.85546875" style="335" customWidth="1"/>
    <col min="6149" max="6149" width="15.140625" style="335" customWidth="1"/>
    <col min="6150" max="6150" width="14.5703125" style="335" customWidth="1"/>
    <col min="6151" max="6151" width="14.28515625" style="335" bestFit="1" customWidth="1"/>
    <col min="6152" max="6152" width="8" style="335" customWidth="1"/>
    <col min="6153" max="6153" width="17.140625" style="335" customWidth="1"/>
    <col min="6154" max="6154" width="14.42578125" style="335" customWidth="1"/>
    <col min="6155" max="6155" width="19" style="335" bestFit="1" customWidth="1"/>
    <col min="6156" max="6156" width="14.7109375" style="335" bestFit="1" customWidth="1"/>
    <col min="6157" max="6157" width="16.42578125" style="335" bestFit="1" customWidth="1"/>
    <col min="6158" max="6400" width="9.140625" style="335"/>
    <col min="6401" max="6401" width="6.42578125" style="335" customWidth="1"/>
    <col min="6402" max="6402" width="13.28515625" style="335" customWidth="1"/>
    <col min="6403" max="6403" width="70.85546875" style="335" customWidth="1"/>
    <col min="6404" max="6404" width="8.85546875" style="335" customWidth="1"/>
    <col min="6405" max="6405" width="15.140625" style="335" customWidth="1"/>
    <col min="6406" max="6406" width="14.5703125" style="335" customWidth="1"/>
    <col min="6407" max="6407" width="14.28515625" style="335" bestFit="1" customWidth="1"/>
    <col min="6408" max="6408" width="8" style="335" customWidth="1"/>
    <col min="6409" max="6409" width="17.140625" style="335" customWidth="1"/>
    <col min="6410" max="6410" width="14.42578125" style="335" customWidth="1"/>
    <col min="6411" max="6411" width="19" style="335" bestFit="1" customWidth="1"/>
    <col min="6412" max="6412" width="14.7109375" style="335" bestFit="1" customWidth="1"/>
    <col min="6413" max="6413" width="16.42578125" style="335" bestFit="1" customWidth="1"/>
    <col min="6414" max="6656" width="9.140625" style="335"/>
    <col min="6657" max="6657" width="6.42578125" style="335" customWidth="1"/>
    <col min="6658" max="6658" width="13.28515625" style="335" customWidth="1"/>
    <col min="6659" max="6659" width="70.85546875" style="335" customWidth="1"/>
    <col min="6660" max="6660" width="8.85546875" style="335" customWidth="1"/>
    <col min="6661" max="6661" width="15.140625" style="335" customWidth="1"/>
    <col min="6662" max="6662" width="14.5703125" style="335" customWidth="1"/>
    <col min="6663" max="6663" width="14.28515625" style="335" bestFit="1" customWidth="1"/>
    <col min="6664" max="6664" width="8" style="335" customWidth="1"/>
    <col min="6665" max="6665" width="17.140625" style="335" customWidth="1"/>
    <col min="6666" max="6666" width="14.42578125" style="335" customWidth="1"/>
    <col min="6667" max="6667" width="19" style="335" bestFit="1" customWidth="1"/>
    <col min="6668" max="6668" width="14.7109375" style="335" bestFit="1" customWidth="1"/>
    <col min="6669" max="6669" width="16.42578125" style="335" bestFit="1" customWidth="1"/>
    <col min="6670" max="6912" width="9.140625" style="335"/>
    <col min="6913" max="6913" width="6.42578125" style="335" customWidth="1"/>
    <col min="6914" max="6914" width="13.28515625" style="335" customWidth="1"/>
    <col min="6915" max="6915" width="70.85546875" style="335" customWidth="1"/>
    <col min="6916" max="6916" width="8.85546875" style="335" customWidth="1"/>
    <col min="6917" max="6917" width="15.140625" style="335" customWidth="1"/>
    <col min="6918" max="6918" width="14.5703125" style="335" customWidth="1"/>
    <col min="6919" max="6919" width="14.28515625" style="335" bestFit="1" customWidth="1"/>
    <col min="6920" max="6920" width="8" style="335" customWidth="1"/>
    <col min="6921" max="6921" width="17.140625" style="335" customWidth="1"/>
    <col min="6922" max="6922" width="14.42578125" style="335" customWidth="1"/>
    <col min="6923" max="6923" width="19" style="335" bestFit="1" customWidth="1"/>
    <col min="6924" max="6924" width="14.7109375" style="335" bestFit="1" customWidth="1"/>
    <col min="6925" max="6925" width="16.42578125" style="335" bestFit="1" customWidth="1"/>
    <col min="6926" max="7168" width="9.140625" style="335"/>
    <col min="7169" max="7169" width="6.42578125" style="335" customWidth="1"/>
    <col min="7170" max="7170" width="13.28515625" style="335" customWidth="1"/>
    <col min="7171" max="7171" width="70.85546875" style="335" customWidth="1"/>
    <col min="7172" max="7172" width="8.85546875" style="335" customWidth="1"/>
    <col min="7173" max="7173" width="15.140625" style="335" customWidth="1"/>
    <col min="7174" max="7174" width="14.5703125" style="335" customWidth="1"/>
    <col min="7175" max="7175" width="14.28515625" style="335" bestFit="1" customWidth="1"/>
    <col min="7176" max="7176" width="8" style="335" customWidth="1"/>
    <col min="7177" max="7177" width="17.140625" style="335" customWidth="1"/>
    <col min="7178" max="7178" width="14.42578125" style="335" customWidth="1"/>
    <col min="7179" max="7179" width="19" style="335" bestFit="1" customWidth="1"/>
    <col min="7180" max="7180" width="14.7109375" style="335" bestFit="1" customWidth="1"/>
    <col min="7181" max="7181" width="16.42578125" style="335" bestFit="1" customWidth="1"/>
    <col min="7182" max="7424" width="9.140625" style="335"/>
    <col min="7425" max="7425" width="6.42578125" style="335" customWidth="1"/>
    <col min="7426" max="7426" width="13.28515625" style="335" customWidth="1"/>
    <col min="7427" max="7427" width="70.85546875" style="335" customWidth="1"/>
    <col min="7428" max="7428" width="8.85546875" style="335" customWidth="1"/>
    <col min="7429" max="7429" width="15.140625" style="335" customWidth="1"/>
    <col min="7430" max="7430" width="14.5703125" style="335" customWidth="1"/>
    <col min="7431" max="7431" width="14.28515625" style="335" bestFit="1" customWidth="1"/>
    <col min="7432" max="7432" width="8" style="335" customWidth="1"/>
    <col min="7433" max="7433" width="17.140625" style="335" customWidth="1"/>
    <col min="7434" max="7434" width="14.42578125" style="335" customWidth="1"/>
    <col min="7435" max="7435" width="19" style="335" bestFit="1" customWidth="1"/>
    <col min="7436" max="7436" width="14.7109375" style="335" bestFit="1" customWidth="1"/>
    <col min="7437" max="7437" width="16.42578125" style="335" bestFit="1" customWidth="1"/>
    <col min="7438" max="7680" width="9.140625" style="335"/>
    <col min="7681" max="7681" width="6.42578125" style="335" customWidth="1"/>
    <col min="7682" max="7682" width="13.28515625" style="335" customWidth="1"/>
    <col min="7683" max="7683" width="70.85546875" style="335" customWidth="1"/>
    <col min="7684" max="7684" width="8.85546875" style="335" customWidth="1"/>
    <col min="7685" max="7685" width="15.140625" style="335" customWidth="1"/>
    <col min="7686" max="7686" width="14.5703125" style="335" customWidth="1"/>
    <col min="7687" max="7687" width="14.28515625" style="335" bestFit="1" customWidth="1"/>
    <col min="7688" max="7688" width="8" style="335" customWidth="1"/>
    <col min="7689" max="7689" width="17.140625" style="335" customWidth="1"/>
    <col min="7690" max="7690" width="14.42578125" style="335" customWidth="1"/>
    <col min="7691" max="7691" width="19" style="335" bestFit="1" customWidth="1"/>
    <col min="7692" max="7692" width="14.7109375" style="335" bestFit="1" customWidth="1"/>
    <col min="7693" max="7693" width="16.42578125" style="335" bestFit="1" customWidth="1"/>
    <col min="7694" max="7936" width="9.140625" style="335"/>
    <col min="7937" max="7937" width="6.42578125" style="335" customWidth="1"/>
    <col min="7938" max="7938" width="13.28515625" style="335" customWidth="1"/>
    <col min="7939" max="7939" width="70.85546875" style="335" customWidth="1"/>
    <col min="7940" max="7940" width="8.85546875" style="335" customWidth="1"/>
    <col min="7941" max="7941" width="15.140625" style="335" customWidth="1"/>
    <col min="7942" max="7942" width="14.5703125" style="335" customWidth="1"/>
    <col min="7943" max="7943" width="14.28515625" style="335" bestFit="1" customWidth="1"/>
    <col min="7944" max="7944" width="8" style="335" customWidth="1"/>
    <col min="7945" max="7945" width="17.140625" style="335" customWidth="1"/>
    <col min="7946" max="7946" width="14.42578125" style="335" customWidth="1"/>
    <col min="7947" max="7947" width="19" style="335" bestFit="1" customWidth="1"/>
    <col min="7948" max="7948" width="14.7109375" style="335" bestFit="1" customWidth="1"/>
    <col min="7949" max="7949" width="16.42578125" style="335" bestFit="1" customWidth="1"/>
    <col min="7950" max="8192" width="9.140625" style="335"/>
    <col min="8193" max="8193" width="6.42578125" style="335" customWidth="1"/>
    <col min="8194" max="8194" width="13.28515625" style="335" customWidth="1"/>
    <col min="8195" max="8195" width="70.85546875" style="335" customWidth="1"/>
    <col min="8196" max="8196" width="8.85546875" style="335" customWidth="1"/>
    <col min="8197" max="8197" width="15.140625" style="335" customWidth="1"/>
    <col min="8198" max="8198" width="14.5703125" style="335" customWidth="1"/>
    <col min="8199" max="8199" width="14.28515625" style="335" bestFit="1" customWidth="1"/>
    <col min="8200" max="8200" width="8" style="335" customWidth="1"/>
    <col min="8201" max="8201" width="17.140625" style="335" customWidth="1"/>
    <col min="8202" max="8202" width="14.42578125" style="335" customWidth="1"/>
    <col min="8203" max="8203" width="19" style="335" bestFit="1" customWidth="1"/>
    <col min="8204" max="8204" width="14.7109375" style="335" bestFit="1" customWidth="1"/>
    <col min="8205" max="8205" width="16.42578125" style="335" bestFit="1" customWidth="1"/>
    <col min="8206" max="8448" width="9.140625" style="335"/>
    <col min="8449" max="8449" width="6.42578125" style="335" customWidth="1"/>
    <col min="8450" max="8450" width="13.28515625" style="335" customWidth="1"/>
    <col min="8451" max="8451" width="70.85546875" style="335" customWidth="1"/>
    <col min="8452" max="8452" width="8.85546875" style="335" customWidth="1"/>
    <col min="8453" max="8453" width="15.140625" style="335" customWidth="1"/>
    <col min="8454" max="8454" width="14.5703125" style="335" customWidth="1"/>
    <col min="8455" max="8455" width="14.28515625" style="335" bestFit="1" customWidth="1"/>
    <col min="8456" max="8456" width="8" style="335" customWidth="1"/>
    <col min="8457" max="8457" width="17.140625" style="335" customWidth="1"/>
    <col min="8458" max="8458" width="14.42578125" style="335" customWidth="1"/>
    <col min="8459" max="8459" width="19" style="335" bestFit="1" customWidth="1"/>
    <col min="8460" max="8460" width="14.7109375" style="335" bestFit="1" customWidth="1"/>
    <col min="8461" max="8461" width="16.42578125" style="335" bestFit="1" customWidth="1"/>
    <col min="8462" max="8704" width="9.140625" style="335"/>
    <col min="8705" max="8705" width="6.42578125" style="335" customWidth="1"/>
    <col min="8706" max="8706" width="13.28515625" style="335" customWidth="1"/>
    <col min="8707" max="8707" width="70.85546875" style="335" customWidth="1"/>
    <col min="8708" max="8708" width="8.85546875" style="335" customWidth="1"/>
    <col min="8709" max="8709" width="15.140625" style="335" customWidth="1"/>
    <col min="8710" max="8710" width="14.5703125" style="335" customWidth="1"/>
    <col min="8711" max="8711" width="14.28515625" style="335" bestFit="1" customWidth="1"/>
    <col min="8712" max="8712" width="8" style="335" customWidth="1"/>
    <col min="8713" max="8713" width="17.140625" style="335" customWidth="1"/>
    <col min="8714" max="8714" width="14.42578125" style="335" customWidth="1"/>
    <col min="8715" max="8715" width="19" style="335" bestFit="1" customWidth="1"/>
    <col min="8716" max="8716" width="14.7109375" style="335" bestFit="1" customWidth="1"/>
    <col min="8717" max="8717" width="16.42578125" style="335" bestFit="1" customWidth="1"/>
    <col min="8718" max="8960" width="9.140625" style="335"/>
    <col min="8961" max="8961" width="6.42578125" style="335" customWidth="1"/>
    <col min="8962" max="8962" width="13.28515625" style="335" customWidth="1"/>
    <col min="8963" max="8963" width="70.85546875" style="335" customWidth="1"/>
    <col min="8964" max="8964" width="8.85546875" style="335" customWidth="1"/>
    <col min="8965" max="8965" width="15.140625" style="335" customWidth="1"/>
    <col min="8966" max="8966" width="14.5703125" style="335" customWidth="1"/>
    <col min="8967" max="8967" width="14.28515625" style="335" bestFit="1" customWidth="1"/>
    <col min="8968" max="8968" width="8" style="335" customWidth="1"/>
    <col min="8969" max="8969" width="17.140625" style="335" customWidth="1"/>
    <col min="8970" max="8970" width="14.42578125" style="335" customWidth="1"/>
    <col min="8971" max="8971" width="19" style="335" bestFit="1" customWidth="1"/>
    <col min="8972" max="8972" width="14.7109375" style="335" bestFit="1" customWidth="1"/>
    <col min="8973" max="8973" width="16.42578125" style="335" bestFit="1" customWidth="1"/>
    <col min="8974" max="9216" width="9.140625" style="335"/>
    <col min="9217" max="9217" width="6.42578125" style="335" customWidth="1"/>
    <col min="9218" max="9218" width="13.28515625" style="335" customWidth="1"/>
    <col min="9219" max="9219" width="70.85546875" style="335" customWidth="1"/>
    <col min="9220" max="9220" width="8.85546875" style="335" customWidth="1"/>
    <col min="9221" max="9221" width="15.140625" style="335" customWidth="1"/>
    <col min="9222" max="9222" width="14.5703125" style="335" customWidth="1"/>
    <col min="9223" max="9223" width="14.28515625" style="335" bestFit="1" customWidth="1"/>
    <col min="9224" max="9224" width="8" style="335" customWidth="1"/>
    <col min="9225" max="9225" width="17.140625" style="335" customWidth="1"/>
    <col min="9226" max="9226" width="14.42578125" style="335" customWidth="1"/>
    <col min="9227" max="9227" width="19" style="335" bestFit="1" customWidth="1"/>
    <col min="9228" max="9228" width="14.7109375" style="335" bestFit="1" customWidth="1"/>
    <col min="9229" max="9229" width="16.42578125" style="335" bestFit="1" customWidth="1"/>
    <col min="9230" max="9472" width="9.140625" style="335"/>
    <col min="9473" max="9473" width="6.42578125" style="335" customWidth="1"/>
    <col min="9474" max="9474" width="13.28515625" style="335" customWidth="1"/>
    <col min="9475" max="9475" width="70.85546875" style="335" customWidth="1"/>
    <col min="9476" max="9476" width="8.85546875" style="335" customWidth="1"/>
    <col min="9477" max="9477" width="15.140625" style="335" customWidth="1"/>
    <col min="9478" max="9478" width="14.5703125" style="335" customWidth="1"/>
    <col min="9479" max="9479" width="14.28515625" style="335" bestFit="1" customWidth="1"/>
    <col min="9480" max="9480" width="8" style="335" customWidth="1"/>
    <col min="9481" max="9481" width="17.140625" style="335" customWidth="1"/>
    <col min="9482" max="9482" width="14.42578125" style="335" customWidth="1"/>
    <col min="9483" max="9483" width="19" style="335" bestFit="1" customWidth="1"/>
    <col min="9484" max="9484" width="14.7109375" style="335" bestFit="1" customWidth="1"/>
    <col min="9485" max="9485" width="16.42578125" style="335" bestFit="1" customWidth="1"/>
    <col min="9486" max="9728" width="9.140625" style="335"/>
    <col min="9729" max="9729" width="6.42578125" style="335" customWidth="1"/>
    <col min="9730" max="9730" width="13.28515625" style="335" customWidth="1"/>
    <col min="9731" max="9731" width="70.85546875" style="335" customWidth="1"/>
    <col min="9732" max="9732" width="8.85546875" style="335" customWidth="1"/>
    <col min="9733" max="9733" width="15.140625" style="335" customWidth="1"/>
    <col min="9734" max="9734" width="14.5703125" style="335" customWidth="1"/>
    <col min="9735" max="9735" width="14.28515625" style="335" bestFit="1" customWidth="1"/>
    <col min="9736" max="9736" width="8" style="335" customWidth="1"/>
    <col min="9737" max="9737" width="17.140625" style="335" customWidth="1"/>
    <col min="9738" max="9738" width="14.42578125" style="335" customWidth="1"/>
    <col min="9739" max="9739" width="19" style="335" bestFit="1" customWidth="1"/>
    <col min="9740" max="9740" width="14.7109375" style="335" bestFit="1" customWidth="1"/>
    <col min="9741" max="9741" width="16.42578125" style="335" bestFit="1" customWidth="1"/>
    <col min="9742" max="9984" width="9.140625" style="335"/>
    <col min="9985" max="9985" width="6.42578125" style="335" customWidth="1"/>
    <col min="9986" max="9986" width="13.28515625" style="335" customWidth="1"/>
    <col min="9987" max="9987" width="70.85546875" style="335" customWidth="1"/>
    <col min="9988" max="9988" width="8.85546875" style="335" customWidth="1"/>
    <col min="9989" max="9989" width="15.140625" style="335" customWidth="1"/>
    <col min="9990" max="9990" width="14.5703125" style="335" customWidth="1"/>
    <col min="9991" max="9991" width="14.28515625" style="335" bestFit="1" customWidth="1"/>
    <col min="9992" max="9992" width="8" style="335" customWidth="1"/>
    <col min="9993" max="9993" width="17.140625" style="335" customWidth="1"/>
    <col min="9994" max="9994" width="14.42578125" style="335" customWidth="1"/>
    <col min="9995" max="9995" width="19" style="335" bestFit="1" customWidth="1"/>
    <col min="9996" max="9996" width="14.7109375" style="335" bestFit="1" customWidth="1"/>
    <col min="9997" max="9997" width="16.42578125" style="335" bestFit="1" customWidth="1"/>
    <col min="9998" max="10240" width="9.140625" style="335"/>
    <col min="10241" max="10241" width="6.42578125" style="335" customWidth="1"/>
    <col min="10242" max="10242" width="13.28515625" style="335" customWidth="1"/>
    <col min="10243" max="10243" width="70.85546875" style="335" customWidth="1"/>
    <col min="10244" max="10244" width="8.85546875" style="335" customWidth="1"/>
    <col min="10245" max="10245" width="15.140625" style="335" customWidth="1"/>
    <col min="10246" max="10246" width="14.5703125" style="335" customWidth="1"/>
    <col min="10247" max="10247" width="14.28515625" style="335" bestFit="1" customWidth="1"/>
    <col min="10248" max="10248" width="8" style="335" customWidth="1"/>
    <col min="10249" max="10249" width="17.140625" style="335" customWidth="1"/>
    <col min="10250" max="10250" width="14.42578125" style="335" customWidth="1"/>
    <col min="10251" max="10251" width="19" style="335" bestFit="1" customWidth="1"/>
    <col min="10252" max="10252" width="14.7109375" style="335" bestFit="1" customWidth="1"/>
    <col min="10253" max="10253" width="16.42578125" style="335" bestFit="1" customWidth="1"/>
    <col min="10254" max="10496" width="9.140625" style="335"/>
    <col min="10497" max="10497" width="6.42578125" style="335" customWidth="1"/>
    <col min="10498" max="10498" width="13.28515625" style="335" customWidth="1"/>
    <col min="10499" max="10499" width="70.85546875" style="335" customWidth="1"/>
    <col min="10500" max="10500" width="8.85546875" style="335" customWidth="1"/>
    <col min="10501" max="10501" width="15.140625" style="335" customWidth="1"/>
    <col min="10502" max="10502" width="14.5703125" style="335" customWidth="1"/>
    <col min="10503" max="10503" width="14.28515625" style="335" bestFit="1" customWidth="1"/>
    <col min="10504" max="10504" width="8" style="335" customWidth="1"/>
    <col min="10505" max="10505" width="17.140625" style="335" customWidth="1"/>
    <col min="10506" max="10506" width="14.42578125" style="335" customWidth="1"/>
    <col min="10507" max="10507" width="19" style="335" bestFit="1" customWidth="1"/>
    <col min="10508" max="10508" width="14.7109375" style="335" bestFit="1" customWidth="1"/>
    <col min="10509" max="10509" width="16.42578125" style="335" bestFit="1" customWidth="1"/>
    <col min="10510" max="10752" width="9.140625" style="335"/>
    <col min="10753" max="10753" width="6.42578125" style="335" customWidth="1"/>
    <col min="10754" max="10754" width="13.28515625" style="335" customWidth="1"/>
    <col min="10755" max="10755" width="70.85546875" style="335" customWidth="1"/>
    <col min="10756" max="10756" width="8.85546875" style="335" customWidth="1"/>
    <col min="10757" max="10757" width="15.140625" style="335" customWidth="1"/>
    <col min="10758" max="10758" width="14.5703125" style="335" customWidth="1"/>
    <col min="10759" max="10759" width="14.28515625" style="335" bestFit="1" customWidth="1"/>
    <col min="10760" max="10760" width="8" style="335" customWidth="1"/>
    <col min="10761" max="10761" width="17.140625" style="335" customWidth="1"/>
    <col min="10762" max="10762" width="14.42578125" style="335" customWidth="1"/>
    <col min="10763" max="10763" width="19" style="335" bestFit="1" customWidth="1"/>
    <col min="10764" max="10764" width="14.7109375" style="335" bestFit="1" customWidth="1"/>
    <col min="10765" max="10765" width="16.42578125" style="335" bestFit="1" customWidth="1"/>
    <col min="10766" max="11008" width="9.140625" style="335"/>
    <col min="11009" max="11009" width="6.42578125" style="335" customWidth="1"/>
    <col min="11010" max="11010" width="13.28515625" style="335" customWidth="1"/>
    <col min="11011" max="11011" width="70.85546875" style="335" customWidth="1"/>
    <col min="11012" max="11012" width="8.85546875" style="335" customWidth="1"/>
    <col min="11013" max="11013" width="15.140625" style="335" customWidth="1"/>
    <col min="11014" max="11014" width="14.5703125" style="335" customWidth="1"/>
    <col min="11015" max="11015" width="14.28515625" style="335" bestFit="1" customWidth="1"/>
    <col min="11016" max="11016" width="8" style="335" customWidth="1"/>
    <col min="11017" max="11017" width="17.140625" style="335" customWidth="1"/>
    <col min="11018" max="11018" width="14.42578125" style="335" customWidth="1"/>
    <col min="11019" max="11019" width="19" style="335" bestFit="1" customWidth="1"/>
    <col min="11020" max="11020" width="14.7109375" style="335" bestFit="1" customWidth="1"/>
    <col min="11021" max="11021" width="16.42578125" style="335" bestFit="1" customWidth="1"/>
    <col min="11022" max="11264" width="9.140625" style="335"/>
    <col min="11265" max="11265" width="6.42578125" style="335" customWidth="1"/>
    <col min="11266" max="11266" width="13.28515625" style="335" customWidth="1"/>
    <col min="11267" max="11267" width="70.85546875" style="335" customWidth="1"/>
    <col min="11268" max="11268" width="8.85546875" style="335" customWidth="1"/>
    <col min="11269" max="11269" width="15.140625" style="335" customWidth="1"/>
    <col min="11270" max="11270" width="14.5703125" style="335" customWidth="1"/>
    <col min="11271" max="11271" width="14.28515625" style="335" bestFit="1" customWidth="1"/>
    <col min="11272" max="11272" width="8" style="335" customWidth="1"/>
    <col min="11273" max="11273" width="17.140625" style="335" customWidth="1"/>
    <col min="11274" max="11274" width="14.42578125" style="335" customWidth="1"/>
    <col min="11275" max="11275" width="19" style="335" bestFit="1" customWidth="1"/>
    <col min="11276" max="11276" width="14.7109375" style="335" bestFit="1" customWidth="1"/>
    <col min="11277" max="11277" width="16.42578125" style="335" bestFit="1" customWidth="1"/>
    <col min="11278" max="11520" width="9.140625" style="335"/>
    <col min="11521" max="11521" width="6.42578125" style="335" customWidth="1"/>
    <col min="11522" max="11522" width="13.28515625" style="335" customWidth="1"/>
    <col min="11523" max="11523" width="70.85546875" style="335" customWidth="1"/>
    <col min="11524" max="11524" width="8.85546875" style="335" customWidth="1"/>
    <col min="11525" max="11525" width="15.140625" style="335" customWidth="1"/>
    <col min="11526" max="11526" width="14.5703125" style="335" customWidth="1"/>
    <col min="11527" max="11527" width="14.28515625" style="335" bestFit="1" customWidth="1"/>
    <col min="11528" max="11528" width="8" style="335" customWidth="1"/>
    <col min="11529" max="11529" width="17.140625" style="335" customWidth="1"/>
    <col min="11530" max="11530" width="14.42578125" style="335" customWidth="1"/>
    <col min="11531" max="11531" width="19" style="335" bestFit="1" customWidth="1"/>
    <col min="11532" max="11532" width="14.7109375" style="335" bestFit="1" customWidth="1"/>
    <col min="11533" max="11533" width="16.42578125" style="335" bestFit="1" customWidth="1"/>
    <col min="11534" max="11776" width="9.140625" style="335"/>
    <col min="11777" max="11777" width="6.42578125" style="335" customWidth="1"/>
    <col min="11778" max="11778" width="13.28515625" style="335" customWidth="1"/>
    <col min="11779" max="11779" width="70.85546875" style="335" customWidth="1"/>
    <col min="11780" max="11780" width="8.85546875" style="335" customWidth="1"/>
    <col min="11781" max="11781" width="15.140625" style="335" customWidth="1"/>
    <col min="11782" max="11782" width="14.5703125" style="335" customWidth="1"/>
    <col min="11783" max="11783" width="14.28515625" style="335" bestFit="1" customWidth="1"/>
    <col min="11784" max="11784" width="8" style="335" customWidth="1"/>
    <col min="11785" max="11785" width="17.140625" style="335" customWidth="1"/>
    <col min="11786" max="11786" width="14.42578125" style="335" customWidth="1"/>
    <col min="11787" max="11787" width="19" style="335" bestFit="1" customWidth="1"/>
    <col min="11788" max="11788" width="14.7109375" style="335" bestFit="1" customWidth="1"/>
    <col min="11789" max="11789" width="16.42578125" style="335" bestFit="1" customWidth="1"/>
    <col min="11790" max="12032" width="9.140625" style="335"/>
    <col min="12033" max="12033" width="6.42578125" style="335" customWidth="1"/>
    <col min="12034" max="12034" width="13.28515625" style="335" customWidth="1"/>
    <col min="12035" max="12035" width="70.85546875" style="335" customWidth="1"/>
    <col min="12036" max="12036" width="8.85546875" style="335" customWidth="1"/>
    <col min="12037" max="12037" width="15.140625" style="335" customWidth="1"/>
    <col min="12038" max="12038" width="14.5703125" style="335" customWidth="1"/>
    <col min="12039" max="12039" width="14.28515625" style="335" bestFit="1" customWidth="1"/>
    <col min="12040" max="12040" width="8" style="335" customWidth="1"/>
    <col min="12041" max="12041" width="17.140625" style="335" customWidth="1"/>
    <col min="12042" max="12042" width="14.42578125" style="335" customWidth="1"/>
    <col min="12043" max="12043" width="19" style="335" bestFit="1" customWidth="1"/>
    <col min="12044" max="12044" width="14.7109375" style="335" bestFit="1" customWidth="1"/>
    <col min="12045" max="12045" width="16.42578125" style="335" bestFit="1" customWidth="1"/>
    <col min="12046" max="12288" width="9.140625" style="335"/>
    <col min="12289" max="12289" width="6.42578125" style="335" customWidth="1"/>
    <col min="12290" max="12290" width="13.28515625" style="335" customWidth="1"/>
    <col min="12291" max="12291" width="70.85546875" style="335" customWidth="1"/>
    <col min="12292" max="12292" width="8.85546875" style="335" customWidth="1"/>
    <col min="12293" max="12293" width="15.140625" style="335" customWidth="1"/>
    <col min="12294" max="12294" width="14.5703125" style="335" customWidth="1"/>
    <col min="12295" max="12295" width="14.28515625" style="335" bestFit="1" customWidth="1"/>
    <col min="12296" max="12296" width="8" style="335" customWidth="1"/>
    <col min="12297" max="12297" width="17.140625" style="335" customWidth="1"/>
    <col min="12298" max="12298" width="14.42578125" style="335" customWidth="1"/>
    <col min="12299" max="12299" width="19" style="335" bestFit="1" customWidth="1"/>
    <col min="12300" max="12300" width="14.7109375" style="335" bestFit="1" customWidth="1"/>
    <col min="12301" max="12301" width="16.42578125" style="335" bestFit="1" customWidth="1"/>
    <col min="12302" max="12544" width="9.140625" style="335"/>
    <col min="12545" max="12545" width="6.42578125" style="335" customWidth="1"/>
    <col min="12546" max="12546" width="13.28515625" style="335" customWidth="1"/>
    <col min="12547" max="12547" width="70.85546875" style="335" customWidth="1"/>
    <col min="12548" max="12548" width="8.85546875" style="335" customWidth="1"/>
    <col min="12549" max="12549" width="15.140625" style="335" customWidth="1"/>
    <col min="12550" max="12550" width="14.5703125" style="335" customWidth="1"/>
    <col min="12551" max="12551" width="14.28515625" style="335" bestFit="1" customWidth="1"/>
    <col min="12552" max="12552" width="8" style="335" customWidth="1"/>
    <col min="12553" max="12553" width="17.140625" style="335" customWidth="1"/>
    <col min="12554" max="12554" width="14.42578125" style="335" customWidth="1"/>
    <col min="12555" max="12555" width="19" style="335" bestFit="1" customWidth="1"/>
    <col min="12556" max="12556" width="14.7109375" style="335" bestFit="1" customWidth="1"/>
    <col min="12557" max="12557" width="16.42578125" style="335" bestFit="1" customWidth="1"/>
    <col min="12558" max="12800" width="9.140625" style="335"/>
    <col min="12801" max="12801" width="6.42578125" style="335" customWidth="1"/>
    <col min="12802" max="12802" width="13.28515625" style="335" customWidth="1"/>
    <col min="12803" max="12803" width="70.85546875" style="335" customWidth="1"/>
    <col min="12804" max="12804" width="8.85546875" style="335" customWidth="1"/>
    <col min="12805" max="12805" width="15.140625" style="335" customWidth="1"/>
    <col min="12806" max="12806" width="14.5703125" style="335" customWidth="1"/>
    <col min="12807" max="12807" width="14.28515625" style="335" bestFit="1" customWidth="1"/>
    <col min="12808" max="12808" width="8" style="335" customWidth="1"/>
    <col min="12809" max="12809" width="17.140625" style="335" customWidth="1"/>
    <col min="12810" max="12810" width="14.42578125" style="335" customWidth="1"/>
    <col min="12811" max="12811" width="19" style="335" bestFit="1" customWidth="1"/>
    <col min="12812" max="12812" width="14.7109375" style="335" bestFit="1" customWidth="1"/>
    <col min="12813" max="12813" width="16.42578125" style="335" bestFit="1" customWidth="1"/>
    <col min="12814" max="13056" width="9.140625" style="335"/>
    <col min="13057" max="13057" width="6.42578125" style="335" customWidth="1"/>
    <col min="13058" max="13058" width="13.28515625" style="335" customWidth="1"/>
    <col min="13059" max="13059" width="70.85546875" style="335" customWidth="1"/>
    <col min="13060" max="13060" width="8.85546875" style="335" customWidth="1"/>
    <col min="13061" max="13061" width="15.140625" style="335" customWidth="1"/>
    <col min="13062" max="13062" width="14.5703125" style="335" customWidth="1"/>
    <col min="13063" max="13063" width="14.28515625" style="335" bestFit="1" customWidth="1"/>
    <col min="13064" max="13064" width="8" style="335" customWidth="1"/>
    <col min="13065" max="13065" width="17.140625" style="335" customWidth="1"/>
    <col min="13066" max="13066" width="14.42578125" style="335" customWidth="1"/>
    <col min="13067" max="13067" width="19" style="335" bestFit="1" customWidth="1"/>
    <col min="13068" max="13068" width="14.7109375" style="335" bestFit="1" customWidth="1"/>
    <col min="13069" max="13069" width="16.42578125" style="335" bestFit="1" customWidth="1"/>
    <col min="13070" max="13312" width="9.140625" style="335"/>
    <col min="13313" max="13313" width="6.42578125" style="335" customWidth="1"/>
    <col min="13314" max="13314" width="13.28515625" style="335" customWidth="1"/>
    <col min="13315" max="13315" width="70.85546875" style="335" customWidth="1"/>
    <col min="13316" max="13316" width="8.85546875" style="335" customWidth="1"/>
    <col min="13317" max="13317" width="15.140625" style="335" customWidth="1"/>
    <col min="13318" max="13318" width="14.5703125" style="335" customWidth="1"/>
    <col min="13319" max="13319" width="14.28515625" style="335" bestFit="1" customWidth="1"/>
    <col min="13320" max="13320" width="8" style="335" customWidth="1"/>
    <col min="13321" max="13321" width="17.140625" style="335" customWidth="1"/>
    <col min="13322" max="13322" width="14.42578125" style="335" customWidth="1"/>
    <col min="13323" max="13323" width="19" style="335" bestFit="1" customWidth="1"/>
    <col min="13324" max="13324" width="14.7109375" style="335" bestFit="1" customWidth="1"/>
    <col min="13325" max="13325" width="16.42578125" style="335" bestFit="1" customWidth="1"/>
    <col min="13326" max="13568" width="9.140625" style="335"/>
    <col min="13569" max="13569" width="6.42578125" style="335" customWidth="1"/>
    <col min="13570" max="13570" width="13.28515625" style="335" customWidth="1"/>
    <col min="13571" max="13571" width="70.85546875" style="335" customWidth="1"/>
    <col min="13572" max="13572" width="8.85546875" style="335" customWidth="1"/>
    <col min="13573" max="13573" width="15.140625" style="335" customWidth="1"/>
    <col min="13574" max="13574" width="14.5703125" style="335" customWidth="1"/>
    <col min="13575" max="13575" width="14.28515625" style="335" bestFit="1" customWidth="1"/>
    <col min="13576" max="13576" width="8" style="335" customWidth="1"/>
    <col min="13577" max="13577" width="17.140625" style="335" customWidth="1"/>
    <col min="13578" max="13578" width="14.42578125" style="335" customWidth="1"/>
    <col min="13579" max="13579" width="19" style="335" bestFit="1" customWidth="1"/>
    <col min="13580" max="13580" width="14.7109375" style="335" bestFit="1" customWidth="1"/>
    <col min="13581" max="13581" width="16.42578125" style="335" bestFit="1" customWidth="1"/>
    <col min="13582" max="13824" width="9.140625" style="335"/>
    <col min="13825" max="13825" width="6.42578125" style="335" customWidth="1"/>
    <col min="13826" max="13826" width="13.28515625" style="335" customWidth="1"/>
    <col min="13827" max="13827" width="70.85546875" style="335" customWidth="1"/>
    <col min="13828" max="13828" width="8.85546875" style="335" customWidth="1"/>
    <col min="13829" max="13829" width="15.140625" style="335" customWidth="1"/>
    <col min="13830" max="13830" width="14.5703125" style="335" customWidth="1"/>
    <col min="13831" max="13831" width="14.28515625" style="335" bestFit="1" customWidth="1"/>
    <col min="13832" max="13832" width="8" style="335" customWidth="1"/>
    <col min="13833" max="13833" width="17.140625" style="335" customWidth="1"/>
    <col min="13834" max="13834" width="14.42578125" style="335" customWidth="1"/>
    <col min="13835" max="13835" width="19" style="335" bestFit="1" customWidth="1"/>
    <col min="13836" max="13836" width="14.7109375" style="335" bestFit="1" customWidth="1"/>
    <col min="13837" max="13837" width="16.42578125" style="335" bestFit="1" customWidth="1"/>
    <col min="13838" max="14080" width="9.140625" style="335"/>
    <col min="14081" max="14081" width="6.42578125" style="335" customWidth="1"/>
    <col min="14082" max="14082" width="13.28515625" style="335" customWidth="1"/>
    <col min="14083" max="14083" width="70.85546875" style="335" customWidth="1"/>
    <col min="14084" max="14084" width="8.85546875" style="335" customWidth="1"/>
    <col min="14085" max="14085" width="15.140625" style="335" customWidth="1"/>
    <col min="14086" max="14086" width="14.5703125" style="335" customWidth="1"/>
    <col min="14087" max="14087" width="14.28515625" style="335" bestFit="1" customWidth="1"/>
    <col min="14088" max="14088" width="8" style="335" customWidth="1"/>
    <col min="14089" max="14089" width="17.140625" style="335" customWidth="1"/>
    <col min="14090" max="14090" width="14.42578125" style="335" customWidth="1"/>
    <col min="14091" max="14091" width="19" style="335" bestFit="1" customWidth="1"/>
    <col min="14092" max="14092" width="14.7109375" style="335" bestFit="1" customWidth="1"/>
    <col min="14093" max="14093" width="16.42578125" style="335" bestFit="1" customWidth="1"/>
    <col min="14094" max="14336" width="9.140625" style="335"/>
    <col min="14337" max="14337" width="6.42578125" style="335" customWidth="1"/>
    <col min="14338" max="14338" width="13.28515625" style="335" customWidth="1"/>
    <col min="14339" max="14339" width="70.85546875" style="335" customWidth="1"/>
    <col min="14340" max="14340" width="8.85546875" style="335" customWidth="1"/>
    <col min="14341" max="14341" width="15.140625" style="335" customWidth="1"/>
    <col min="14342" max="14342" width="14.5703125" style="335" customWidth="1"/>
    <col min="14343" max="14343" width="14.28515625" style="335" bestFit="1" customWidth="1"/>
    <col min="14344" max="14344" width="8" style="335" customWidth="1"/>
    <col min="14345" max="14345" width="17.140625" style="335" customWidth="1"/>
    <col min="14346" max="14346" width="14.42578125" style="335" customWidth="1"/>
    <col min="14347" max="14347" width="19" style="335" bestFit="1" customWidth="1"/>
    <col min="14348" max="14348" width="14.7109375" style="335" bestFit="1" customWidth="1"/>
    <col min="14349" max="14349" width="16.42578125" style="335" bestFit="1" customWidth="1"/>
    <col min="14350" max="14592" width="9.140625" style="335"/>
    <col min="14593" max="14593" width="6.42578125" style="335" customWidth="1"/>
    <col min="14594" max="14594" width="13.28515625" style="335" customWidth="1"/>
    <col min="14595" max="14595" width="70.85546875" style="335" customWidth="1"/>
    <col min="14596" max="14596" width="8.85546875" style="335" customWidth="1"/>
    <col min="14597" max="14597" width="15.140625" style="335" customWidth="1"/>
    <col min="14598" max="14598" width="14.5703125" style="335" customWidth="1"/>
    <col min="14599" max="14599" width="14.28515625" style="335" bestFit="1" customWidth="1"/>
    <col min="14600" max="14600" width="8" style="335" customWidth="1"/>
    <col min="14601" max="14601" width="17.140625" style="335" customWidth="1"/>
    <col min="14602" max="14602" width="14.42578125" style="335" customWidth="1"/>
    <col min="14603" max="14603" width="19" style="335" bestFit="1" customWidth="1"/>
    <col min="14604" max="14604" width="14.7109375" style="335" bestFit="1" customWidth="1"/>
    <col min="14605" max="14605" width="16.42578125" style="335" bestFit="1" customWidth="1"/>
    <col min="14606" max="14848" width="9.140625" style="335"/>
    <col min="14849" max="14849" width="6.42578125" style="335" customWidth="1"/>
    <col min="14850" max="14850" width="13.28515625" style="335" customWidth="1"/>
    <col min="14851" max="14851" width="70.85546875" style="335" customWidth="1"/>
    <col min="14852" max="14852" width="8.85546875" style="335" customWidth="1"/>
    <col min="14853" max="14853" width="15.140625" style="335" customWidth="1"/>
    <col min="14854" max="14854" width="14.5703125" style="335" customWidth="1"/>
    <col min="14855" max="14855" width="14.28515625" style="335" bestFit="1" customWidth="1"/>
    <col min="14856" max="14856" width="8" style="335" customWidth="1"/>
    <col min="14857" max="14857" width="17.140625" style="335" customWidth="1"/>
    <col min="14858" max="14858" width="14.42578125" style="335" customWidth="1"/>
    <col min="14859" max="14859" width="19" style="335" bestFit="1" customWidth="1"/>
    <col min="14860" max="14860" width="14.7109375" style="335" bestFit="1" customWidth="1"/>
    <col min="14861" max="14861" width="16.42578125" style="335" bestFit="1" customWidth="1"/>
    <col min="14862" max="15104" width="9.140625" style="335"/>
    <col min="15105" max="15105" width="6.42578125" style="335" customWidth="1"/>
    <col min="15106" max="15106" width="13.28515625" style="335" customWidth="1"/>
    <col min="15107" max="15107" width="70.85546875" style="335" customWidth="1"/>
    <col min="15108" max="15108" width="8.85546875" style="335" customWidth="1"/>
    <col min="15109" max="15109" width="15.140625" style="335" customWidth="1"/>
    <col min="15110" max="15110" width="14.5703125" style="335" customWidth="1"/>
    <col min="15111" max="15111" width="14.28515625" style="335" bestFit="1" customWidth="1"/>
    <col min="15112" max="15112" width="8" style="335" customWidth="1"/>
    <col min="15113" max="15113" width="17.140625" style="335" customWidth="1"/>
    <col min="15114" max="15114" width="14.42578125" style="335" customWidth="1"/>
    <col min="15115" max="15115" width="19" style="335" bestFit="1" customWidth="1"/>
    <col min="15116" max="15116" width="14.7109375" style="335" bestFit="1" customWidth="1"/>
    <col min="15117" max="15117" width="16.42578125" style="335" bestFit="1" customWidth="1"/>
    <col min="15118" max="15360" width="9.140625" style="335"/>
    <col min="15361" max="15361" width="6.42578125" style="335" customWidth="1"/>
    <col min="15362" max="15362" width="13.28515625" style="335" customWidth="1"/>
    <col min="15363" max="15363" width="70.85546875" style="335" customWidth="1"/>
    <col min="15364" max="15364" width="8.85546875" style="335" customWidth="1"/>
    <col min="15365" max="15365" width="15.140625" style="335" customWidth="1"/>
    <col min="15366" max="15366" width="14.5703125" style="335" customWidth="1"/>
    <col min="15367" max="15367" width="14.28515625" style="335" bestFit="1" customWidth="1"/>
    <col min="15368" max="15368" width="8" style="335" customWidth="1"/>
    <col min="15369" max="15369" width="17.140625" style="335" customWidth="1"/>
    <col min="15370" max="15370" width="14.42578125" style="335" customWidth="1"/>
    <col min="15371" max="15371" width="19" style="335" bestFit="1" customWidth="1"/>
    <col min="15372" max="15372" width="14.7109375" style="335" bestFit="1" customWidth="1"/>
    <col min="15373" max="15373" width="16.42578125" style="335" bestFit="1" customWidth="1"/>
    <col min="15374" max="15616" width="9.140625" style="335"/>
    <col min="15617" max="15617" width="6.42578125" style="335" customWidth="1"/>
    <col min="15618" max="15618" width="13.28515625" style="335" customWidth="1"/>
    <col min="15619" max="15619" width="70.85546875" style="335" customWidth="1"/>
    <col min="15620" max="15620" width="8.85546875" style="335" customWidth="1"/>
    <col min="15621" max="15621" width="15.140625" style="335" customWidth="1"/>
    <col min="15622" max="15622" width="14.5703125" style="335" customWidth="1"/>
    <col min="15623" max="15623" width="14.28515625" style="335" bestFit="1" customWidth="1"/>
    <col min="15624" max="15624" width="8" style="335" customWidth="1"/>
    <col min="15625" max="15625" width="17.140625" style="335" customWidth="1"/>
    <col min="15626" max="15626" width="14.42578125" style="335" customWidth="1"/>
    <col min="15627" max="15627" width="19" style="335" bestFit="1" customWidth="1"/>
    <col min="15628" max="15628" width="14.7109375" style="335" bestFit="1" customWidth="1"/>
    <col min="15629" max="15629" width="16.42578125" style="335" bestFit="1" customWidth="1"/>
    <col min="15630" max="15872" width="9.140625" style="335"/>
    <col min="15873" max="15873" width="6.42578125" style="335" customWidth="1"/>
    <col min="15874" max="15874" width="13.28515625" style="335" customWidth="1"/>
    <col min="15875" max="15875" width="70.85546875" style="335" customWidth="1"/>
    <col min="15876" max="15876" width="8.85546875" style="335" customWidth="1"/>
    <col min="15877" max="15877" width="15.140625" style="335" customWidth="1"/>
    <col min="15878" max="15878" width="14.5703125" style="335" customWidth="1"/>
    <col min="15879" max="15879" width="14.28515625" style="335" bestFit="1" customWidth="1"/>
    <col min="15880" max="15880" width="8" style="335" customWidth="1"/>
    <col min="15881" max="15881" width="17.140625" style="335" customWidth="1"/>
    <col min="15882" max="15882" width="14.42578125" style="335" customWidth="1"/>
    <col min="15883" max="15883" width="19" style="335" bestFit="1" customWidth="1"/>
    <col min="15884" max="15884" width="14.7109375" style="335" bestFit="1" customWidth="1"/>
    <col min="15885" max="15885" width="16.42578125" style="335" bestFit="1" customWidth="1"/>
    <col min="15886" max="16128" width="9.140625" style="335"/>
    <col min="16129" max="16129" width="6.42578125" style="335" customWidth="1"/>
    <col min="16130" max="16130" width="13.28515625" style="335" customWidth="1"/>
    <col min="16131" max="16131" width="70.85546875" style="335" customWidth="1"/>
    <col min="16132" max="16132" width="8.85546875" style="335" customWidth="1"/>
    <col min="16133" max="16133" width="15.140625" style="335" customWidth="1"/>
    <col min="16134" max="16134" width="14.5703125" style="335" customWidth="1"/>
    <col min="16135" max="16135" width="14.28515625" style="335" bestFit="1" customWidth="1"/>
    <col min="16136" max="16136" width="8" style="335" customWidth="1"/>
    <col min="16137" max="16137" width="17.140625" style="335" customWidth="1"/>
    <col min="16138" max="16138" width="14.42578125" style="335" customWidth="1"/>
    <col min="16139" max="16139" width="19" style="335" bestFit="1" customWidth="1"/>
    <col min="16140" max="16140" width="14.7109375" style="335" bestFit="1" customWidth="1"/>
    <col min="16141" max="16141" width="16.42578125" style="335" bestFit="1" customWidth="1"/>
    <col min="16142" max="16384" width="9.140625" style="335"/>
  </cols>
  <sheetData>
    <row r="1" spans="1:11" ht="81.75" customHeight="1">
      <c r="A1" s="1414" t="s">
        <v>1473</v>
      </c>
      <c r="B1" s="1414"/>
      <c r="C1" s="1414"/>
      <c r="D1" s="1414"/>
      <c r="E1" s="1414"/>
      <c r="F1" s="1414"/>
      <c r="G1" s="1414"/>
      <c r="H1" s="1414"/>
      <c r="I1" s="1414"/>
    </row>
    <row r="2" spans="1:11" ht="25.5" customHeight="1">
      <c r="A2" s="1415" t="s">
        <v>1</v>
      </c>
      <c r="B2" s="1416"/>
      <c r="C2" s="1416"/>
      <c r="D2" s="1416"/>
      <c r="E2" s="1416"/>
      <c r="F2" s="1416"/>
      <c r="G2" s="1416"/>
      <c r="H2" s="1416"/>
      <c r="I2" s="1417"/>
    </row>
    <row r="3" spans="1:11" ht="16.5">
      <c r="A3" s="1414" t="s">
        <v>1474</v>
      </c>
      <c r="B3" s="1414"/>
      <c r="C3" s="1414"/>
      <c r="D3" s="1414"/>
      <c r="E3" s="1414"/>
      <c r="F3" s="1414"/>
      <c r="G3" s="1414"/>
      <c r="H3" s="1414"/>
      <c r="I3" s="1414"/>
    </row>
    <row r="4" spans="1:11" ht="23.25">
      <c r="A4" s="1418" t="s">
        <v>809</v>
      </c>
      <c r="B4" s="1418"/>
      <c r="C4" s="1418"/>
      <c r="D4" s="1418"/>
      <c r="E4" s="1418"/>
      <c r="F4" s="1418"/>
      <c r="G4" s="1418"/>
      <c r="H4" s="1418"/>
      <c r="I4" s="1418"/>
    </row>
    <row r="5" spans="1:11" s="338" customFormat="1" ht="51" customHeight="1">
      <c r="A5" s="336" t="s">
        <v>810</v>
      </c>
      <c r="B5" s="1148" t="s">
        <v>737</v>
      </c>
      <c r="C5" s="336" t="s">
        <v>811</v>
      </c>
      <c r="D5" s="336" t="s">
        <v>812</v>
      </c>
      <c r="E5" s="336" t="s">
        <v>6</v>
      </c>
      <c r="F5" s="336" t="s">
        <v>813</v>
      </c>
      <c r="G5" s="1149" t="s">
        <v>814</v>
      </c>
      <c r="H5" s="336" t="s">
        <v>742</v>
      </c>
      <c r="I5" s="337" t="s">
        <v>815</v>
      </c>
    </row>
    <row r="6" spans="1:11" s="342" customFormat="1">
      <c r="A6" s="37">
        <v>1</v>
      </c>
      <c r="B6" s="345">
        <v>2</v>
      </c>
      <c r="C6" s="339" t="s">
        <v>1415</v>
      </c>
      <c r="D6" s="218" t="s">
        <v>610</v>
      </c>
      <c r="E6" s="218" t="s">
        <v>13</v>
      </c>
      <c r="F6" s="218" t="s">
        <v>14</v>
      </c>
      <c r="G6" s="343">
        <v>5805.84</v>
      </c>
      <c r="H6" s="37" t="s">
        <v>15</v>
      </c>
      <c r="I6" s="219">
        <f t="shared" ref="I6:I69" si="0">B6*G6</f>
        <v>11611.68</v>
      </c>
      <c r="J6" s="340">
        <v>11611.68</v>
      </c>
      <c r="K6" s="340">
        <f>J6-I6</f>
        <v>0</v>
      </c>
    </row>
    <row r="7" spans="1:11" s="342" customFormat="1" ht="48">
      <c r="A7" s="37">
        <f>A6+1</f>
        <v>2</v>
      </c>
      <c r="B7" s="345">
        <v>2</v>
      </c>
      <c r="C7" s="339" t="s">
        <v>821</v>
      </c>
      <c r="D7" s="218" t="s">
        <v>610</v>
      </c>
      <c r="E7" s="218" t="s">
        <v>13</v>
      </c>
      <c r="F7" s="218" t="s">
        <v>18</v>
      </c>
      <c r="G7" s="343">
        <v>21945</v>
      </c>
      <c r="H7" s="37" t="s">
        <v>15</v>
      </c>
      <c r="I7" s="219">
        <f t="shared" si="0"/>
        <v>43890</v>
      </c>
      <c r="J7" s="340">
        <v>43890</v>
      </c>
      <c r="K7" s="340">
        <f t="shared" ref="K7:K70" si="1">J7-I7</f>
        <v>0</v>
      </c>
    </row>
    <row r="8" spans="1:11" s="342" customFormat="1">
      <c r="A8" s="37">
        <f t="shared" ref="A8:A71" si="2">A7+1</f>
        <v>3</v>
      </c>
      <c r="B8" s="345">
        <v>2</v>
      </c>
      <c r="C8" s="339" t="s">
        <v>1416</v>
      </c>
      <c r="D8" s="218" t="s">
        <v>610</v>
      </c>
      <c r="E8" s="218" t="s">
        <v>13</v>
      </c>
      <c r="F8" s="218" t="s">
        <v>20</v>
      </c>
      <c r="G8" s="343">
        <v>5805.84</v>
      </c>
      <c r="H8" s="37" t="s">
        <v>15</v>
      </c>
      <c r="I8" s="219">
        <f t="shared" si="0"/>
        <v>11611.68</v>
      </c>
      <c r="J8" s="340">
        <v>11611.68</v>
      </c>
      <c r="K8" s="340">
        <f t="shared" si="1"/>
        <v>0</v>
      </c>
    </row>
    <row r="9" spans="1:11" s="342" customFormat="1" ht="16.5">
      <c r="A9" s="37">
        <f t="shared" si="2"/>
        <v>4</v>
      </c>
      <c r="B9" s="345">
        <v>2</v>
      </c>
      <c r="C9" s="339" t="s">
        <v>613</v>
      </c>
      <c r="D9" s="218" t="s">
        <v>610</v>
      </c>
      <c r="E9" s="218" t="s">
        <v>13</v>
      </c>
      <c r="F9" s="218" t="s">
        <v>21</v>
      </c>
      <c r="G9" s="343">
        <v>49480.2</v>
      </c>
      <c r="H9" s="37" t="s">
        <v>15</v>
      </c>
      <c r="I9" s="219">
        <f t="shared" si="0"/>
        <v>98960.4</v>
      </c>
      <c r="J9" s="340">
        <v>98960.4</v>
      </c>
      <c r="K9" s="340">
        <f t="shared" si="1"/>
        <v>0</v>
      </c>
    </row>
    <row r="10" spans="1:11" s="342" customFormat="1">
      <c r="A10" s="37">
        <f t="shared" si="2"/>
        <v>5</v>
      </c>
      <c r="B10" s="345">
        <v>1</v>
      </c>
      <c r="C10" s="339" t="s">
        <v>1417</v>
      </c>
      <c r="D10" s="218" t="s">
        <v>610</v>
      </c>
      <c r="E10" s="218" t="s">
        <v>13</v>
      </c>
      <c r="F10" s="37" t="s">
        <v>23</v>
      </c>
      <c r="G10" s="219">
        <v>350</v>
      </c>
      <c r="H10" s="37" t="s">
        <v>15</v>
      </c>
      <c r="I10" s="219">
        <f t="shared" si="0"/>
        <v>350</v>
      </c>
      <c r="J10" s="341">
        <v>350</v>
      </c>
      <c r="K10" s="340">
        <f t="shared" si="1"/>
        <v>0</v>
      </c>
    </row>
    <row r="11" spans="1:11" s="342" customFormat="1" ht="79.5">
      <c r="A11" s="37">
        <f t="shared" si="2"/>
        <v>6</v>
      </c>
      <c r="B11" s="345">
        <v>1</v>
      </c>
      <c r="C11" s="339" t="s">
        <v>614</v>
      </c>
      <c r="D11" s="218" t="s">
        <v>610</v>
      </c>
      <c r="E11" s="218" t="s">
        <v>13</v>
      </c>
      <c r="F11" s="218" t="s">
        <v>24</v>
      </c>
      <c r="G11" s="343">
        <v>3299.7</v>
      </c>
      <c r="H11" s="37" t="s">
        <v>15</v>
      </c>
      <c r="I11" s="219">
        <f t="shared" si="0"/>
        <v>3299.7</v>
      </c>
      <c r="J11" s="340">
        <v>3299.7</v>
      </c>
      <c r="K11" s="340">
        <f t="shared" si="1"/>
        <v>0</v>
      </c>
    </row>
    <row r="12" spans="1:11" s="342" customFormat="1">
      <c r="A12" s="37">
        <f t="shared" si="2"/>
        <v>7</v>
      </c>
      <c r="B12" s="345">
        <v>1</v>
      </c>
      <c r="C12" s="339" t="s">
        <v>873</v>
      </c>
      <c r="D12" s="218" t="s">
        <v>610</v>
      </c>
      <c r="E12" s="218" t="s">
        <v>13</v>
      </c>
      <c r="F12" s="218" t="s">
        <v>26</v>
      </c>
      <c r="G12" s="219">
        <v>280</v>
      </c>
      <c r="H12" s="37" t="s">
        <v>15</v>
      </c>
      <c r="I12" s="219">
        <f t="shared" si="0"/>
        <v>280</v>
      </c>
      <c r="J12" s="341">
        <v>280</v>
      </c>
      <c r="K12" s="340">
        <f t="shared" si="1"/>
        <v>0</v>
      </c>
    </row>
    <row r="13" spans="1:11" s="342" customFormat="1" ht="33">
      <c r="A13" s="37">
        <f t="shared" si="2"/>
        <v>8</v>
      </c>
      <c r="B13" s="345">
        <v>1</v>
      </c>
      <c r="C13" s="339" t="s">
        <v>615</v>
      </c>
      <c r="D13" s="218" t="s">
        <v>610</v>
      </c>
      <c r="E13" s="218" t="s">
        <v>13</v>
      </c>
      <c r="F13" s="218" t="s">
        <v>27</v>
      </c>
      <c r="G13" s="343">
        <v>25967.57</v>
      </c>
      <c r="H13" s="37" t="s">
        <v>15</v>
      </c>
      <c r="I13" s="219">
        <f t="shared" si="0"/>
        <v>25967.57</v>
      </c>
      <c r="J13" s="340">
        <v>25967.57</v>
      </c>
      <c r="K13" s="340">
        <f t="shared" si="1"/>
        <v>0</v>
      </c>
    </row>
    <row r="14" spans="1:11" s="342" customFormat="1" ht="31.5">
      <c r="A14" s="37">
        <f t="shared" si="2"/>
        <v>9</v>
      </c>
      <c r="B14" s="261">
        <v>1</v>
      </c>
      <c r="C14" s="339" t="s">
        <v>28</v>
      </c>
      <c r="D14" s="218" t="s">
        <v>610</v>
      </c>
      <c r="E14" s="218" t="s">
        <v>13</v>
      </c>
      <c r="F14" s="218" t="s">
        <v>29</v>
      </c>
      <c r="G14" s="343">
        <v>1650</v>
      </c>
      <c r="H14" s="37" t="s">
        <v>15</v>
      </c>
      <c r="I14" s="219">
        <f t="shared" si="0"/>
        <v>1650</v>
      </c>
      <c r="J14" s="340">
        <v>1650</v>
      </c>
      <c r="K14" s="340">
        <f t="shared" si="1"/>
        <v>0</v>
      </c>
    </row>
    <row r="15" spans="1:11" s="342" customFormat="1">
      <c r="A15" s="37">
        <f t="shared" si="2"/>
        <v>10</v>
      </c>
      <c r="B15" s="345">
        <v>16</v>
      </c>
      <c r="C15" s="339" t="s">
        <v>30</v>
      </c>
      <c r="D15" s="218" t="s">
        <v>610</v>
      </c>
      <c r="E15" s="218" t="s">
        <v>13</v>
      </c>
      <c r="F15" s="218" t="s">
        <v>31</v>
      </c>
      <c r="G15" s="343">
        <v>1024</v>
      </c>
      <c r="H15" s="218" t="s">
        <v>15</v>
      </c>
      <c r="I15" s="219">
        <f t="shared" si="0"/>
        <v>16384</v>
      </c>
      <c r="J15" s="340">
        <v>16384</v>
      </c>
      <c r="K15" s="340">
        <f t="shared" si="1"/>
        <v>0</v>
      </c>
    </row>
    <row r="16" spans="1:11" s="342" customFormat="1" ht="79.5">
      <c r="A16" s="37">
        <f t="shared" si="2"/>
        <v>11</v>
      </c>
      <c r="B16" s="345">
        <v>8</v>
      </c>
      <c r="C16" s="339" t="s">
        <v>614</v>
      </c>
      <c r="D16" s="218" t="s">
        <v>610</v>
      </c>
      <c r="E16" s="218" t="s">
        <v>13</v>
      </c>
      <c r="F16" s="218" t="s">
        <v>24</v>
      </c>
      <c r="G16" s="343">
        <v>3299.7</v>
      </c>
      <c r="H16" s="37" t="s">
        <v>15</v>
      </c>
      <c r="I16" s="219">
        <f t="shared" si="0"/>
        <v>26397.599999999999</v>
      </c>
      <c r="J16" s="340">
        <v>26397.599999999999</v>
      </c>
      <c r="K16" s="340">
        <f t="shared" si="1"/>
        <v>0</v>
      </c>
    </row>
    <row r="17" spans="1:11" s="342" customFormat="1">
      <c r="A17" s="37">
        <f t="shared" si="2"/>
        <v>12</v>
      </c>
      <c r="B17" s="261">
        <v>16</v>
      </c>
      <c r="C17" s="339" t="s">
        <v>32</v>
      </c>
      <c r="D17" s="218" t="s">
        <v>610</v>
      </c>
      <c r="E17" s="218" t="s">
        <v>13</v>
      </c>
      <c r="F17" s="218" t="s">
        <v>33</v>
      </c>
      <c r="G17" s="343">
        <v>1044.48</v>
      </c>
      <c r="H17" s="218" t="s">
        <v>15</v>
      </c>
      <c r="I17" s="219">
        <f t="shared" si="0"/>
        <v>16711.68</v>
      </c>
      <c r="J17" s="340">
        <v>16711.68</v>
      </c>
      <c r="K17" s="340">
        <f t="shared" si="1"/>
        <v>0</v>
      </c>
    </row>
    <row r="18" spans="1:11" s="342" customFormat="1" ht="47.25">
      <c r="A18" s="37">
        <f t="shared" si="2"/>
        <v>13</v>
      </c>
      <c r="B18" s="261">
        <v>16</v>
      </c>
      <c r="C18" s="339" t="s">
        <v>34</v>
      </c>
      <c r="D18" s="218" t="s">
        <v>610</v>
      </c>
      <c r="E18" s="218" t="s">
        <v>13</v>
      </c>
      <c r="F18" s="218" t="s">
        <v>35</v>
      </c>
      <c r="G18" s="343">
        <v>8894</v>
      </c>
      <c r="H18" s="218" t="s">
        <v>15</v>
      </c>
      <c r="I18" s="219">
        <f t="shared" si="0"/>
        <v>142304</v>
      </c>
      <c r="J18" s="340">
        <v>142304</v>
      </c>
      <c r="K18" s="340">
        <f t="shared" si="1"/>
        <v>0</v>
      </c>
    </row>
    <row r="19" spans="1:11" s="342" customFormat="1">
      <c r="A19" s="37">
        <f t="shared" si="2"/>
        <v>14</v>
      </c>
      <c r="B19" s="261">
        <v>10</v>
      </c>
      <c r="C19" s="339" t="s">
        <v>36</v>
      </c>
      <c r="D19" s="218" t="s">
        <v>610</v>
      </c>
      <c r="E19" s="218" t="s">
        <v>13</v>
      </c>
      <c r="F19" s="37" t="s">
        <v>37</v>
      </c>
      <c r="G19" s="343">
        <v>1024</v>
      </c>
      <c r="H19" s="218" t="s">
        <v>15</v>
      </c>
      <c r="I19" s="219">
        <f t="shared" si="0"/>
        <v>10240</v>
      </c>
      <c r="J19" s="340">
        <v>10240</v>
      </c>
      <c r="K19" s="340">
        <f t="shared" si="1"/>
        <v>0</v>
      </c>
    </row>
    <row r="20" spans="1:11" s="342" customFormat="1" ht="79.5">
      <c r="A20" s="37">
        <f t="shared" si="2"/>
        <v>15</v>
      </c>
      <c r="B20" s="345">
        <v>5</v>
      </c>
      <c r="C20" s="339" t="s">
        <v>614</v>
      </c>
      <c r="D20" s="218" t="s">
        <v>610</v>
      </c>
      <c r="E20" s="218" t="s">
        <v>13</v>
      </c>
      <c r="F20" s="218" t="s">
        <v>24</v>
      </c>
      <c r="G20" s="343">
        <v>3299.7</v>
      </c>
      <c r="H20" s="218" t="s">
        <v>15</v>
      </c>
      <c r="I20" s="219">
        <f t="shared" si="0"/>
        <v>16498.5</v>
      </c>
      <c r="J20" s="340">
        <v>16498.5</v>
      </c>
      <c r="K20" s="340">
        <f t="shared" si="1"/>
        <v>0</v>
      </c>
    </row>
    <row r="21" spans="1:11" s="342" customFormat="1">
      <c r="A21" s="37">
        <f t="shared" si="2"/>
        <v>16</v>
      </c>
      <c r="B21" s="345">
        <v>10</v>
      </c>
      <c r="C21" s="339" t="s">
        <v>1418</v>
      </c>
      <c r="D21" s="218" t="s">
        <v>610</v>
      </c>
      <c r="E21" s="218" t="s">
        <v>13</v>
      </c>
      <c r="F21" s="218" t="s">
        <v>39</v>
      </c>
      <c r="G21" s="343">
        <v>1044.48</v>
      </c>
      <c r="H21" s="218" t="s">
        <v>15</v>
      </c>
      <c r="I21" s="219">
        <f t="shared" si="0"/>
        <v>10444.799999999999</v>
      </c>
      <c r="J21" s="340">
        <v>10444.799999999999</v>
      </c>
      <c r="K21" s="340">
        <f t="shared" si="1"/>
        <v>0</v>
      </c>
    </row>
    <row r="22" spans="1:11" s="342" customFormat="1" ht="31.5">
      <c r="A22" s="37">
        <f t="shared" si="2"/>
        <v>17</v>
      </c>
      <c r="B22" s="345">
        <v>10</v>
      </c>
      <c r="C22" s="339" t="s">
        <v>786</v>
      </c>
      <c r="D22" s="218" t="s">
        <v>610</v>
      </c>
      <c r="E22" s="218" t="s">
        <v>13</v>
      </c>
      <c r="F22" s="218" t="s">
        <v>41</v>
      </c>
      <c r="G22" s="343">
        <v>9847</v>
      </c>
      <c r="H22" s="37" t="s">
        <v>15</v>
      </c>
      <c r="I22" s="219">
        <f t="shared" si="0"/>
        <v>98470</v>
      </c>
      <c r="J22" s="340">
        <v>98470</v>
      </c>
      <c r="K22" s="340">
        <f t="shared" si="1"/>
        <v>0</v>
      </c>
    </row>
    <row r="23" spans="1:11" s="342" customFormat="1">
      <c r="A23" s="37">
        <f t="shared" si="2"/>
        <v>18</v>
      </c>
      <c r="B23" s="345">
        <v>1</v>
      </c>
      <c r="C23" s="339" t="s">
        <v>42</v>
      </c>
      <c r="D23" s="218" t="s">
        <v>610</v>
      </c>
      <c r="E23" s="218" t="s">
        <v>13</v>
      </c>
      <c r="F23" s="218" t="s">
        <v>43</v>
      </c>
      <c r="G23" s="343">
        <v>1612</v>
      </c>
      <c r="H23" s="37" t="s">
        <v>44</v>
      </c>
      <c r="I23" s="219">
        <f t="shared" si="0"/>
        <v>1612</v>
      </c>
      <c r="J23" s="340">
        <v>1612</v>
      </c>
      <c r="K23" s="340">
        <f t="shared" si="1"/>
        <v>0</v>
      </c>
    </row>
    <row r="24" spans="1:11" s="342" customFormat="1" ht="96">
      <c r="A24" s="37">
        <f t="shared" si="2"/>
        <v>19</v>
      </c>
      <c r="B24" s="345">
        <v>1</v>
      </c>
      <c r="C24" s="339" t="s">
        <v>616</v>
      </c>
      <c r="D24" s="218" t="s">
        <v>610</v>
      </c>
      <c r="E24" s="218" t="s">
        <v>13</v>
      </c>
      <c r="F24" s="218" t="s">
        <v>24</v>
      </c>
      <c r="G24" s="343">
        <v>3299.7</v>
      </c>
      <c r="H24" s="37" t="s">
        <v>15</v>
      </c>
      <c r="I24" s="219">
        <f t="shared" si="0"/>
        <v>3299.7</v>
      </c>
      <c r="J24" s="340">
        <v>3299.7</v>
      </c>
      <c r="K24" s="340">
        <f t="shared" si="1"/>
        <v>0</v>
      </c>
    </row>
    <row r="25" spans="1:11" s="342" customFormat="1">
      <c r="A25" s="37">
        <f t="shared" si="2"/>
        <v>20</v>
      </c>
      <c r="B25" s="345">
        <v>1</v>
      </c>
      <c r="C25" s="339" t="s">
        <v>45</v>
      </c>
      <c r="D25" s="218" t="s">
        <v>610</v>
      </c>
      <c r="E25" s="218" t="s">
        <v>13</v>
      </c>
      <c r="F25" s="218" t="s">
        <v>46</v>
      </c>
      <c r="G25" s="343">
        <v>1024</v>
      </c>
      <c r="H25" s="37" t="s">
        <v>44</v>
      </c>
      <c r="I25" s="219">
        <f t="shared" si="0"/>
        <v>1024</v>
      </c>
      <c r="J25" s="340">
        <v>1024</v>
      </c>
      <c r="K25" s="340">
        <f t="shared" si="1"/>
        <v>0</v>
      </c>
    </row>
    <row r="26" spans="1:11" s="342" customFormat="1" ht="31.5">
      <c r="A26" s="37">
        <f t="shared" si="2"/>
        <v>21</v>
      </c>
      <c r="B26" s="345">
        <v>1</v>
      </c>
      <c r="C26" s="339" t="s">
        <v>1264</v>
      </c>
      <c r="D26" s="218" t="s">
        <v>610</v>
      </c>
      <c r="E26" s="218" t="s">
        <v>13</v>
      </c>
      <c r="F26" s="218" t="s">
        <v>1251</v>
      </c>
      <c r="G26" s="343">
        <v>7666</v>
      </c>
      <c r="H26" s="37" t="s">
        <v>15</v>
      </c>
      <c r="I26" s="219">
        <f t="shared" si="0"/>
        <v>7666</v>
      </c>
      <c r="J26" s="340">
        <v>7666</v>
      </c>
      <c r="K26" s="340">
        <f t="shared" si="1"/>
        <v>0</v>
      </c>
    </row>
    <row r="27" spans="1:11" s="342" customFormat="1" ht="47.25">
      <c r="A27" s="37">
        <f t="shared" si="2"/>
        <v>22</v>
      </c>
      <c r="B27" s="345">
        <v>1</v>
      </c>
      <c r="C27" s="339" t="s">
        <v>49</v>
      </c>
      <c r="D27" s="218" t="s">
        <v>610</v>
      </c>
      <c r="E27" s="218" t="s">
        <v>50</v>
      </c>
      <c r="F27" s="37" t="s">
        <v>51</v>
      </c>
      <c r="G27" s="38">
        <v>42000</v>
      </c>
      <c r="H27" s="37" t="s">
        <v>15</v>
      </c>
      <c r="I27" s="219">
        <f t="shared" si="0"/>
        <v>42000</v>
      </c>
      <c r="J27" s="340">
        <v>42000</v>
      </c>
      <c r="K27" s="340">
        <f t="shared" si="1"/>
        <v>0</v>
      </c>
    </row>
    <row r="28" spans="1:11" s="342" customFormat="1" ht="63">
      <c r="A28" s="37">
        <f t="shared" si="2"/>
        <v>23</v>
      </c>
      <c r="B28" s="345">
        <v>1</v>
      </c>
      <c r="C28" s="339" t="s">
        <v>52</v>
      </c>
      <c r="D28" s="218" t="s">
        <v>610</v>
      </c>
      <c r="E28" s="218" t="s">
        <v>13</v>
      </c>
      <c r="F28" s="37" t="s">
        <v>53</v>
      </c>
      <c r="G28" s="38">
        <v>2122</v>
      </c>
      <c r="H28" s="37" t="s">
        <v>15</v>
      </c>
      <c r="I28" s="219">
        <f t="shared" si="0"/>
        <v>2122</v>
      </c>
      <c r="J28" s="340">
        <v>2122</v>
      </c>
      <c r="K28" s="340">
        <f t="shared" si="1"/>
        <v>0</v>
      </c>
    </row>
    <row r="29" spans="1:11" s="342" customFormat="1">
      <c r="A29" s="37">
        <f t="shared" si="2"/>
        <v>24</v>
      </c>
      <c r="B29" s="345">
        <v>44</v>
      </c>
      <c r="C29" s="339" t="s">
        <v>54</v>
      </c>
      <c r="D29" s="218" t="s">
        <v>610</v>
      </c>
      <c r="E29" s="218" t="s">
        <v>13</v>
      </c>
      <c r="F29" s="37" t="s">
        <v>55</v>
      </c>
      <c r="G29" s="219">
        <v>48</v>
      </c>
      <c r="H29" s="37" t="s">
        <v>15</v>
      </c>
      <c r="I29" s="219">
        <f t="shared" si="0"/>
        <v>2112</v>
      </c>
      <c r="J29" s="340">
        <v>2112</v>
      </c>
      <c r="K29" s="340">
        <f t="shared" si="1"/>
        <v>0</v>
      </c>
    </row>
    <row r="30" spans="1:11" s="342" customFormat="1" ht="78.75">
      <c r="A30" s="37">
        <f t="shared" si="2"/>
        <v>25</v>
      </c>
      <c r="B30" s="345">
        <v>0.83</v>
      </c>
      <c r="C30" s="339" t="s">
        <v>56</v>
      </c>
      <c r="D30" s="218" t="s">
        <v>610</v>
      </c>
      <c r="E30" s="218" t="s">
        <v>13</v>
      </c>
      <c r="F30" s="37" t="s">
        <v>57</v>
      </c>
      <c r="G30" s="343">
        <v>3426</v>
      </c>
      <c r="H30" s="37" t="s">
        <v>58</v>
      </c>
      <c r="I30" s="219">
        <f t="shared" si="0"/>
        <v>2843.58</v>
      </c>
      <c r="J30" s="340">
        <v>2843.58</v>
      </c>
      <c r="K30" s="340">
        <f t="shared" si="1"/>
        <v>0</v>
      </c>
    </row>
    <row r="31" spans="1:11" s="342" customFormat="1" ht="63">
      <c r="A31" s="37">
        <f t="shared" si="2"/>
        <v>26</v>
      </c>
      <c r="B31" s="345">
        <v>3.83</v>
      </c>
      <c r="C31" s="339" t="s">
        <v>59</v>
      </c>
      <c r="D31" s="218" t="s">
        <v>610</v>
      </c>
      <c r="E31" s="218" t="s">
        <v>13</v>
      </c>
      <c r="F31" s="218" t="s">
        <v>60</v>
      </c>
      <c r="G31" s="343">
        <v>1470</v>
      </c>
      <c r="H31" s="37" t="s">
        <v>58</v>
      </c>
      <c r="I31" s="219">
        <f t="shared" si="0"/>
        <v>5630.1</v>
      </c>
      <c r="J31" s="340">
        <v>5630.1</v>
      </c>
      <c r="K31" s="340">
        <f t="shared" si="1"/>
        <v>0</v>
      </c>
    </row>
    <row r="32" spans="1:11" s="342" customFormat="1" ht="111.75">
      <c r="A32" s="37">
        <f t="shared" si="2"/>
        <v>27</v>
      </c>
      <c r="B32" s="345">
        <v>3.83</v>
      </c>
      <c r="C32" s="339" t="s">
        <v>617</v>
      </c>
      <c r="D32" s="218" t="s">
        <v>610</v>
      </c>
      <c r="E32" s="218" t="s">
        <v>50</v>
      </c>
      <c r="F32" s="218" t="s">
        <v>61</v>
      </c>
      <c r="G32" s="343">
        <v>2181</v>
      </c>
      <c r="H32" s="37" t="s">
        <v>58</v>
      </c>
      <c r="I32" s="219">
        <f t="shared" si="0"/>
        <v>8353.23</v>
      </c>
      <c r="J32" s="340">
        <v>8353.23</v>
      </c>
      <c r="K32" s="340">
        <f t="shared" si="1"/>
        <v>0</v>
      </c>
    </row>
    <row r="33" spans="1:11" s="342" customFormat="1" ht="128.25">
      <c r="A33" s="37">
        <f t="shared" si="2"/>
        <v>28</v>
      </c>
      <c r="B33" s="345">
        <v>3.83</v>
      </c>
      <c r="C33" s="339" t="s">
        <v>618</v>
      </c>
      <c r="D33" s="218" t="s">
        <v>610</v>
      </c>
      <c r="E33" s="218" t="s">
        <v>13</v>
      </c>
      <c r="F33" s="218" t="s">
        <v>62</v>
      </c>
      <c r="G33" s="219">
        <v>851</v>
      </c>
      <c r="H33" s="37" t="s">
        <v>58</v>
      </c>
      <c r="I33" s="219">
        <f t="shared" si="0"/>
        <v>3259.33</v>
      </c>
      <c r="J33" s="340">
        <v>3259.33</v>
      </c>
      <c r="K33" s="340">
        <f t="shared" si="1"/>
        <v>0</v>
      </c>
    </row>
    <row r="34" spans="1:11" s="342" customFormat="1" ht="111.75">
      <c r="A34" s="37">
        <f t="shared" si="2"/>
        <v>29</v>
      </c>
      <c r="B34" s="345">
        <v>3.83</v>
      </c>
      <c r="C34" s="339" t="s">
        <v>1419</v>
      </c>
      <c r="D34" s="218" t="s">
        <v>610</v>
      </c>
      <c r="E34" s="218" t="s">
        <v>50</v>
      </c>
      <c r="F34" s="37" t="s">
        <v>63</v>
      </c>
      <c r="G34" s="38">
        <v>1293</v>
      </c>
      <c r="H34" s="37" t="s">
        <v>58</v>
      </c>
      <c r="I34" s="219">
        <f t="shared" si="0"/>
        <v>4952.1900000000005</v>
      </c>
      <c r="J34" s="340">
        <v>4952.1899999999996</v>
      </c>
      <c r="K34" s="340">
        <f t="shared" si="1"/>
        <v>0</v>
      </c>
    </row>
    <row r="35" spans="1:11" s="342" customFormat="1" ht="128.25">
      <c r="A35" s="37">
        <f t="shared" si="2"/>
        <v>30</v>
      </c>
      <c r="B35" s="345">
        <v>3.83</v>
      </c>
      <c r="C35" s="339" t="s">
        <v>620</v>
      </c>
      <c r="D35" s="218" t="s">
        <v>610</v>
      </c>
      <c r="E35" s="218" t="s">
        <v>13</v>
      </c>
      <c r="F35" s="37" t="s">
        <v>64</v>
      </c>
      <c r="G35" s="344">
        <v>482</v>
      </c>
      <c r="H35" s="37" t="s">
        <v>58</v>
      </c>
      <c r="I35" s="219">
        <f t="shared" si="0"/>
        <v>1846.06</v>
      </c>
      <c r="J35" s="340">
        <v>1846.06</v>
      </c>
      <c r="K35" s="340">
        <f t="shared" si="1"/>
        <v>0</v>
      </c>
    </row>
    <row r="36" spans="1:11" s="342" customFormat="1">
      <c r="A36" s="37">
        <f t="shared" si="2"/>
        <v>31</v>
      </c>
      <c r="B36" s="345">
        <v>43</v>
      </c>
      <c r="C36" s="339" t="s">
        <v>65</v>
      </c>
      <c r="D36" s="218" t="s">
        <v>610</v>
      </c>
      <c r="E36" s="218" t="s">
        <v>13</v>
      </c>
      <c r="F36" s="37" t="s">
        <v>66</v>
      </c>
      <c r="G36" s="344">
        <v>122</v>
      </c>
      <c r="H36" s="37" t="s">
        <v>15</v>
      </c>
      <c r="I36" s="219">
        <f t="shared" si="0"/>
        <v>5246</v>
      </c>
      <c r="J36" s="340">
        <v>5246</v>
      </c>
      <c r="K36" s="340">
        <f t="shared" si="1"/>
        <v>0</v>
      </c>
    </row>
    <row r="37" spans="1:11" s="342" customFormat="1" ht="31.5">
      <c r="A37" s="37">
        <f t="shared" si="2"/>
        <v>32</v>
      </c>
      <c r="B37" s="345">
        <v>36</v>
      </c>
      <c r="C37" s="339" t="s">
        <v>621</v>
      </c>
      <c r="D37" s="218" t="s">
        <v>610</v>
      </c>
      <c r="E37" s="218" t="s">
        <v>50</v>
      </c>
      <c r="F37" s="37" t="s">
        <v>67</v>
      </c>
      <c r="G37" s="38">
        <v>3486</v>
      </c>
      <c r="H37" s="37" t="s">
        <v>15</v>
      </c>
      <c r="I37" s="219">
        <f t="shared" si="0"/>
        <v>125496</v>
      </c>
      <c r="J37" s="340">
        <v>125496</v>
      </c>
      <c r="K37" s="340">
        <f t="shared" si="1"/>
        <v>0</v>
      </c>
    </row>
    <row r="38" spans="1:11" s="342" customFormat="1" ht="63">
      <c r="A38" s="37">
        <f t="shared" si="2"/>
        <v>33</v>
      </c>
      <c r="B38" s="345">
        <v>36</v>
      </c>
      <c r="C38" s="339" t="s">
        <v>68</v>
      </c>
      <c r="D38" s="218" t="s">
        <v>610</v>
      </c>
      <c r="E38" s="218" t="s">
        <v>13</v>
      </c>
      <c r="F38" s="37" t="s">
        <v>69</v>
      </c>
      <c r="G38" s="38">
        <v>1234.2</v>
      </c>
      <c r="H38" s="37" t="s">
        <v>15</v>
      </c>
      <c r="I38" s="219">
        <f t="shared" si="0"/>
        <v>44431.200000000004</v>
      </c>
      <c r="J38" s="340">
        <v>44431.199999999997</v>
      </c>
      <c r="K38" s="340">
        <f t="shared" si="1"/>
        <v>0</v>
      </c>
    </row>
    <row r="39" spans="1:11" s="342" customFormat="1" ht="63">
      <c r="A39" s="37">
        <f t="shared" si="2"/>
        <v>34</v>
      </c>
      <c r="B39" s="345">
        <v>36</v>
      </c>
      <c r="C39" s="339" t="s">
        <v>70</v>
      </c>
      <c r="D39" s="218" t="s">
        <v>610</v>
      </c>
      <c r="E39" s="218" t="s">
        <v>13</v>
      </c>
      <c r="F39" s="37" t="s">
        <v>71</v>
      </c>
      <c r="G39" s="344">
        <v>386</v>
      </c>
      <c r="H39" s="37" t="s">
        <v>15</v>
      </c>
      <c r="I39" s="219">
        <f t="shared" si="0"/>
        <v>13896</v>
      </c>
      <c r="J39" s="340">
        <v>13896</v>
      </c>
      <c r="K39" s="340">
        <f t="shared" si="1"/>
        <v>0</v>
      </c>
    </row>
    <row r="40" spans="1:11" s="342" customFormat="1" ht="78.75">
      <c r="A40" s="37">
        <f t="shared" si="2"/>
        <v>35</v>
      </c>
      <c r="B40" s="345">
        <v>531.9</v>
      </c>
      <c r="C40" s="339" t="s">
        <v>72</v>
      </c>
      <c r="D40" s="218" t="s">
        <v>610</v>
      </c>
      <c r="E40" s="218" t="s">
        <v>13</v>
      </c>
      <c r="F40" s="37" t="s">
        <v>73</v>
      </c>
      <c r="G40" s="344">
        <v>65</v>
      </c>
      <c r="H40" s="37" t="s">
        <v>74</v>
      </c>
      <c r="I40" s="219">
        <f t="shared" si="0"/>
        <v>34573.5</v>
      </c>
      <c r="J40" s="340">
        <v>34573.5</v>
      </c>
      <c r="K40" s="340">
        <f t="shared" si="1"/>
        <v>0</v>
      </c>
    </row>
    <row r="41" spans="1:11" s="1230" customFormat="1" ht="47.25">
      <c r="A41" s="1226">
        <f t="shared" si="2"/>
        <v>36</v>
      </c>
      <c r="B41" s="1223">
        <v>208.3</v>
      </c>
      <c r="C41" s="1232" t="s">
        <v>75</v>
      </c>
      <c r="D41" s="1225" t="s">
        <v>610</v>
      </c>
      <c r="E41" s="1225" t="s">
        <v>13</v>
      </c>
      <c r="F41" s="1226" t="s">
        <v>76</v>
      </c>
      <c r="G41" s="1263">
        <v>41</v>
      </c>
      <c r="H41" s="1226" t="s">
        <v>74</v>
      </c>
      <c r="I41" s="1228">
        <f t="shared" si="0"/>
        <v>8540.3000000000011</v>
      </c>
      <c r="J41" s="1229">
        <v>8540.2999999999993</v>
      </c>
      <c r="K41" s="1229">
        <f t="shared" si="1"/>
        <v>0</v>
      </c>
    </row>
    <row r="42" spans="1:11" s="342" customFormat="1">
      <c r="A42" s="37">
        <f t="shared" si="2"/>
        <v>37</v>
      </c>
      <c r="B42" s="345">
        <v>50</v>
      </c>
      <c r="C42" s="339" t="s">
        <v>77</v>
      </c>
      <c r="D42" s="218" t="s">
        <v>610</v>
      </c>
      <c r="E42" s="218" t="s">
        <v>50</v>
      </c>
      <c r="F42" s="37" t="s">
        <v>78</v>
      </c>
      <c r="G42" s="344">
        <v>117.5</v>
      </c>
      <c r="H42" s="37" t="s">
        <v>79</v>
      </c>
      <c r="I42" s="219">
        <f t="shared" si="0"/>
        <v>5875</v>
      </c>
      <c r="J42" s="340">
        <v>5875</v>
      </c>
      <c r="K42" s="340">
        <f t="shared" si="1"/>
        <v>0</v>
      </c>
    </row>
    <row r="43" spans="1:11" s="342" customFormat="1">
      <c r="A43" s="37">
        <f t="shared" si="2"/>
        <v>38</v>
      </c>
      <c r="B43" s="345">
        <v>314</v>
      </c>
      <c r="C43" s="339" t="s">
        <v>913</v>
      </c>
      <c r="D43" s="218" t="s">
        <v>610</v>
      </c>
      <c r="E43" s="218" t="s">
        <v>13</v>
      </c>
      <c r="F43" s="37" t="s">
        <v>81</v>
      </c>
      <c r="G43" s="344">
        <v>55</v>
      </c>
      <c r="H43" s="37" t="s">
        <v>82</v>
      </c>
      <c r="I43" s="219">
        <f t="shared" si="0"/>
        <v>17270</v>
      </c>
      <c r="J43" s="340">
        <v>17270</v>
      </c>
      <c r="K43" s="340">
        <f t="shared" si="1"/>
        <v>0</v>
      </c>
    </row>
    <row r="44" spans="1:11" s="342" customFormat="1" ht="63">
      <c r="A44" s="37">
        <f t="shared" si="2"/>
        <v>39</v>
      </c>
      <c r="B44" s="345">
        <v>2</v>
      </c>
      <c r="C44" s="339" t="s">
        <v>83</v>
      </c>
      <c r="D44" s="218" t="s">
        <v>610</v>
      </c>
      <c r="E44" s="218" t="s">
        <v>50</v>
      </c>
      <c r="F44" s="37" t="s">
        <v>84</v>
      </c>
      <c r="G44" s="38">
        <v>4725</v>
      </c>
      <c r="H44" s="37" t="s">
        <v>15</v>
      </c>
      <c r="I44" s="219">
        <f t="shared" si="0"/>
        <v>9450</v>
      </c>
      <c r="J44" s="340">
        <v>9450</v>
      </c>
      <c r="K44" s="340">
        <f t="shared" si="1"/>
        <v>0</v>
      </c>
    </row>
    <row r="45" spans="1:11" s="342" customFormat="1" ht="31.5">
      <c r="A45" s="37">
        <f t="shared" si="2"/>
        <v>40</v>
      </c>
      <c r="B45" s="345">
        <v>2</v>
      </c>
      <c r="C45" s="339" t="s">
        <v>85</v>
      </c>
      <c r="D45" s="218" t="s">
        <v>610</v>
      </c>
      <c r="E45" s="218" t="s">
        <v>13</v>
      </c>
      <c r="F45" s="37" t="s">
        <v>86</v>
      </c>
      <c r="G45" s="38">
        <v>1323</v>
      </c>
      <c r="H45" s="37" t="s">
        <v>15</v>
      </c>
      <c r="I45" s="219">
        <f t="shared" si="0"/>
        <v>2646</v>
      </c>
      <c r="J45" s="340">
        <v>2646</v>
      </c>
      <c r="K45" s="340">
        <f t="shared" si="1"/>
        <v>0</v>
      </c>
    </row>
    <row r="46" spans="1:11" s="342" customFormat="1" ht="176.25">
      <c r="A46" s="37">
        <f t="shared" si="2"/>
        <v>41</v>
      </c>
      <c r="B46" s="345">
        <v>106</v>
      </c>
      <c r="C46" s="339" t="s">
        <v>1420</v>
      </c>
      <c r="D46" s="218" t="s">
        <v>610</v>
      </c>
      <c r="E46" s="218" t="s">
        <v>13</v>
      </c>
      <c r="F46" s="37" t="s">
        <v>87</v>
      </c>
      <c r="G46" s="38">
        <v>2463.3000000000002</v>
      </c>
      <c r="H46" s="37" t="s">
        <v>82</v>
      </c>
      <c r="I46" s="219">
        <f t="shared" si="0"/>
        <v>261109.80000000002</v>
      </c>
      <c r="J46" s="340">
        <v>261109.8</v>
      </c>
      <c r="K46" s="340">
        <f t="shared" si="1"/>
        <v>0</v>
      </c>
    </row>
    <row r="47" spans="1:11" s="342" customFormat="1" ht="32.25">
      <c r="A47" s="37">
        <f t="shared" si="2"/>
        <v>42</v>
      </c>
      <c r="B47" s="345">
        <v>56</v>
      </c>
      <c r="C47" s="339" t="s">
        <v>1421</v>
      </c>
      <c r="D47" s="218" t="s">
        <v>610</v>
      </c>
      <c r="E47" s="218" t="s">
        <v>13</v>
      </c>
      <c r="F47" s="37" t="s">
        <v>88</v>
      </c>
      <c r="G47" s="344">
        <v>133</v>
      </c>
      <c r="H47" s="37" t="s">
        <v>82</v>
      </c>
      <c r="I47" s="219">
        <f t="shared" si="0"/>
        <v>7448</v>
      </c>
      <c r="J47" s="340">
        <v>7448</v>
      </c>
      <c r="K47" s="340">
        <f t="shared" si="1"/>
        <v>0</v>
      </c>
    </row>
    <row r="48" spans="1:11" s="342" customFormat="1">
      <c r="A48" s="37">
        <f t="shared" si="2"/>
        <v>43</v>
      </c>
      <c r="B48" s="345">
        <v>106</v>
      </c>
      <c r="C48" s="339" t="s">
        <v>89</v>
      </c>
      <c r="D48" s="218" t="s">
        <v>610</v>
      </c>
      <c r="E48" s="218" t="s">
        <v>13</v>
      </c>
      <c r="F48" s="37" t="s">
        <v>90</v>
      </c>
      <c r="G48" s="344">
        <v>200</v>
      </c>
      <c r="H48" s="37" t="s">
        <v>82</v>
      </c>
      <c r="I48" s="219">
        <f t="shared" si="0"/>
        <v>21200</v>
      </c>
      <c r="J48" s="340">
        <v>21200</v>
      </c>
      <c r="K48" s="340">
        <f t="shared" si="1"/>
        <v>0</v>
      </c>
    </row>
    <row r="49" spans="1:11" s="342" customFormat="1" ht="79.5">
      <c r="A49" s="37">
        <f t="shared" si="2"/>
        <v>44</v>
      </c>
      <c r="B49" s="345">
        <v>14</v>
      </c>
      <c r="C49" s="339" t="s">
        <v>1422</v>
      </c>
      <c r="D49" s="218" t="s">
        <v>610</v>
      </c>
      <c r="E49" s="218" t="s">
        <v>13</v>
      </c>
      <c r="F49" s="37" t="s">
        <v>91</v>
      </c>
      <c r="G49" s="344">
        <v>135.66</v>
      </c>
      <c r="H49" s="37" t="s">
        <v>82</v>
      </c>
      <c r="I49" s="219">
        <f t="shared" si="0"/>
        <v>1899.24</v>
      </c>
      <c r="J49" s="340">
        <v>1899.24</v>
      </c>
      <c r="K49" s="340">
        <f t="shared" si="1"/>
        <v>0</v>
      </c>
    </row>
    <row r="50" spans="1:11" s="342" customFormat="1">
      <c r="A50" s="37">
        <f t="shared" si="2"/>
        <v>45</v>
      </c>
      <c r="B50" s="345">
        <v>8</v>
      </c>
      <c r="C50" s="339" t="s">
        <v>925</v>
      </c>
      <c r="D50" s="218" t="s">
        <v>610</v>
      </c>
      <c r="E50" s="218" t="s">
        <v>50</v>
      </c>
      <c r="F50" s="37" t="s">
        <v>92</v>
      </c>
      <c r="G50" s="38">
        <v>2500</v>
      </c>
      <c r="H50" s="37" t="s">
        <v>15</v>
      </c>
      <c r="I50" s="219">
        <f t="shared" si="0"/>
        <v>20000</v>
      </c>
      <c r="J50" s="340">
        <v>20000</v>
      </c>
      <c r="K50" s="340">
        <f t="shared" si="1"/>
        <v>0</v>
      </c>
    </row>
    <row r="51" spans="1:11" s="342" customFormat="1">
      <c r="A51" s="37">
        <f t="shared" si="2"/>
        <v>46</v>
      </c>
      <c r="B51" s="345">
        <v>8</v>
      </c>
      <c r="C51" s="339" t="s">
        <v>927</v>
      </c>
      <c r="D51" s="218" t="s">
        <v>610</v>
      </c>
      <c r="E51" s="218" t="s">
        <v>50</v>
      </c>
      <c r="F51" s="37" t="s">
        <v>93</v>
      </c>
      <c r="G51" s="38">
        <v>4200</v>
      </c>
      <c r="H51" s="37" t="s">
        <v>15</v>
      </c>
      <c r="I51" s="219">
        <f t="shared" si="0"/>
        <v>33600</v>
      </c>
      <c r="J51" s="340">
        <v>33600</v>
      </c>
      <c r="K51" s="340">
        <f t="shared" si="1"/>
        <v>0</v>
      </c>
    </row>
    <row r="52" spans="1:11" s="342" customFormat="1">
      <c r="A52" s="37">
        <f t="shared" si="2"/>
        <v>47</v>
      </c>
      <c r="B52" s="345">
        <v>8</v>
      </c>
      <c r="C52" s="339" t="s">
        <v>1252</v>
      </c>
      <c r="D52" s="218" t="s">
        <v>610</v>
      </c>
      <c r="E52" s="218" t="s">
        <v>13</v>
      </c>
      <c r="F52" s="37" t="s">
        <v>94</v>
      </c>
      <c r="G52" s="38">
        <v>17600</v>
      </c>
      <c r="H52" s="37" t="s">
        <v>15</v>
      </c>
      <c r="I52" s="219">
        <f t="shared" si="0"/>
        <v>140800</v>
      </c>
      <c r="J52" s="340">
        <v>140800</v>
      </c>
      <c r="K52" s="340">
        <f t="shared" si="1"/>
        <v>0</v>
      </c>
    </row>
    <row r="53" spans="1:11" s="342" customFormat="1">
      <c r="A53" s="37">
        <f t="shared" si="2"/>
        <v>48</v>
      </c>
      <c r="B53" s="345">
        <v>8</v>
      </c>
      <c r="C53" s="339" t="s">
        <v>1423</v>
      </c>
      <c r="D53" s="218" t="s">
        <v>610</v>
      </c>
      <c r="E53" s="218" t="s">
        <v>13</v>
      </c>
      <c r="F53" s="37" t="s">
        <v>95</v>
      </c>
      <c r="G53" s="38">
        <v>4000</v>
      </c>
      <c r="H53" s="37" t="s">
        <v>15</v>
      </c>
      <c r="I53" s="219">
        <f t="shared" si="0"/>
        <v>32000</v>
      </c>
      <c r="J53" s="340">
        <v>32000</v>
      </c>
      <c r="K53" s="340">
        <f t="shared" si="1"/>
        <v>0</v>
      </c>
    </row>
    <row r="54" spans="1:11" s="342" customFormat="1">
      <c r="A54" s="37">
        <f t="shared" si="2"/>
        <v>49</v>
      </c>
      <c r="B54" s="345">
        <v>4</v>
      </c>
      <c r="C54" s="339" t="s">
        <v>96</v>
      </c>
      <c r="D54" s="218" t="s">
        <v>610</v>
      </c>
      <c r="E54" s="218" t="s">
        <v>13</v>
      </c>
      <c r="F54" s="218" t="s">
        <v>97</v>
      </c>
      <c r="G54" s="343">
        <v>2764.76</v>
      </c>
      <c r="H54" s="37" t="s">
        <v>15</v>
      </c>
      <c r="I54" s="219">
        <f t="shared" si="0"/>
        <v>11059.04</v>
      </c>
      <c r="J54" s="340">
        <v>11059.04</v>
      </c>
      <c r="K54" s="340">
        <f t="shared" si="1"/>
        <v>0</v>
      </c>
    </row>
    <row r="55" spans="1:11" s="342" customFormat="1" ht="207.75">
      <c r="A55" s="37">
        <f t="shared" si="2"/>
        <v>50</v>
      </c>
      <c r="B55" s="345">
        <v>85</v>
      </c>
      <c r="C55" s="339" t="s">
        <v>629</v>
      </c>
      <c r="D55" s="218" t="s">
        <v>610</v>
      </c>
      <c r="E55" s="218" t="s">
        <v>13</v>
      </c>
      <c r="F55" s="218" t="s">
        <v>98</v>
      </c>
      <c r="G55" s="219">
        <v>465.46</v>
      </c>
      <c r="H55" s="37" t="s">
        <v>82</v>
      </c>
      <c r="I55" s="219">
        <f t="shared" si="0"/>
        <v>39564.1</v>
      </c>
      <c r="J55" s="340">
        <v>39564.1</v>
      </c>
      <c r="K55" s="340">
        <f t="shared" si="1"/>
        <v>0</v>
      </c>
    </row>
    <row r="56" spans="1:11" s="342" customFormat="1" ht="79.5">
      <c r="A56" s="37">
        <f t="shared" si="2"/>
        <v>51</v>
      </c>
      <c r="B56" s="345">
        <v>15</v>
      </c>
      <c r="C56" s="339" t="s">
        <v>1424</v>
      </c>
      <c r="D56" s="218" t="s">
        <v>610</v>
      </c>
      <c r="E56" s="218" t="s">
        <v>13</v>
      </c>
      <c r="F56" s="218" t="s">
        <v>99</v>
      </c>
      <c r="G56" s="219">
        <v>126.23</v>
      </c>
      <c r="H56" s="37" t="s">
        <v>82</v>
      </c>
      <c r="I56" s="219">
        <f t="shared" si="0"/>
        <v>1893.45</v>
      </c>
      <c r="J56" s="340">
        <v>1893.45</v>
      </c>
      <c r="K56" s="340">
        <f t="shared" si="1"/>
        <v>0</v>
      </c>
    </row>
    <row r="57" spans="1:11" s="342" customFormat="1" ht="31.5">
      <c r="A57" s="37">
        <f t="shared" si="2"/>
        <v>52</v>
      </c>
      <c r="B57" s="345">
        <v>2</v>
      </c>
      <c r="C57" s="339" t="s">
        <v>100</v>
      </c>
      <c r="D57" s="218" t="s">
        <v>610</v>
      </c>
      <c r="E57" s="218" t="s">
        <v>13</v>
      </c>
      <c r="F57" s="218" t="s">
        <v>101</v>
      </c>
      <c r="G57" s="343">
        <v>2370.63</v>
      </c>
      <c r="H57" s="37" t="s">
        <v>15</v>
      </c>
      <c r="I57" s="219">
        <f t="shared" si="0"/>
        <v>4741.26</v>
      </c>
      <c r="J57" s="340">
        <v>4741.26</v>
      </c>
      <c r="K57" s="340">
        <f t="shared" si="1"/>
        <v>0</v>
      </c>
    </row>
    <row r="58" spans="1:11" s="342" customFormat="1" ht="207.75">
      <c r="A58" s="37">
        <f t="shared" si="2"/>
        <v>53</v>
      </c>
      <c r="B58" s="345">
        <v>90</v>
      </c>
      <c r="C58" s="339" t="s">
        <v>631</v>
      </c>
      <c r="D58" s="218" t="s">
        <v>610</v>
      </c>
      <c r="E58" s="218" t="s">
        <v>13</v>
      </c>
      <c r="F58" s="218" t="s">
        <v>102</v>
      </c>
      <c r="G58" s="219">
        <v>377.63</v>
      </c>
      <c r="H58" s="37" t="s">
        <v>82</v>
      </c>
      <c r="I58" s="219">
        <f t="shared" si="0"/>
        <v>33986.699999999997</v>
      </c>
      <c r="J58" s="340">
        <v>33986.699999999997</v>
      </c>
      <c r="K58" s="340">
        <f t="shared" si="1"/>
        <v>0</v>
      </c>
    </row>
    <row r="59" spans="1:11" s="342" customFormat="1" ht="81">
      <c r="A59" s="37">
        <f t="shared" si="2"/>
        <v>54</v>
      </c>
      <c r="B59" s="345">
        <v>10</v>
      </c>
      <c r="C59" s="339" t="s">
        <v>1268</v>
      </c>
      <c r="D59" s="218" t="s">
        <v>610</v>
      </c>
      <c r="E59" s="218" t="s">
        <v>13</v>
      </c>
      <c r="F59" s="218" t="s">
        <v>103</v>
      </c>
      <c r="G59" s="219">
        <v>85.43</v>
      </c>
      <c r="H59" s="37" t="s">
        <v>82</v>
      </c>
      <c r="I59" s="219">
        <f t="shared" si="0"/>
        <v>854.30000000000007</v>
      </c>
      <c r="J59" s="341">
        <v>854.3</v>
      </c>
      <c r="K59" s="340">
        <f t="shared" si="1"/>
        <v>0</v>
      </c>
    </row>
    <row r="60" spans="1:11" s="342" customFormat="1" ht="31.5">
      <c r="A60" s="37">
        <f t="shared" si="2"/>
        <v>55</v>
      </c>
      <c r="B60" s="345">
        <v>2</v>
      </c>
      <c r="C60" s="339" t="s">
        <v>1425</v>
      </c>
      <c r="D60" s="218" t="s">
        <v>610</v>
      </c>
      <c r="E60" s="218" t="s">
        <v>13</v>
      </c>
      <c r="F60" s="218" t="s">
        <v>105</v>
      </c>
      <c r="G60" s="219">
        <v>968.9</v>
      </c>
      <c r="H60" s="37" t="s">
        <v>15</v>
      </c>
      <c r="I60" s="219">
        <f t="shared" si="0"/>
        <v>1937.8</v>
      </c>
      <c r="J60" s="340">
        <v>1937.8</v>
      </c>
      <c r="K60" s="340">
        <f t="shared" si="1"/>
        <v>0</v>
      </c>
    </row>
    <row r="61" spans="1:11" s="342" customFormat="1" ht="47.25">
      <c r="A61" s="37">
        <f t="shared" si="2"/>
        <v>56</v>
      </c>
      <c r="B61" s="345">
        <v>2200</v>
      </c>
      <c r="C61" s="339" t="s">
        <v>106</v>
      </c>
      <c r="D61" s="218" t="s">
        <v>610</v>
      </c>
      <c r="E61" s="218" t="s">
        <v>13</v>
      </c>
      <c r="F61" s="37" t="s">
        <v>107</v>
      </c>
      <c r="G61" s="344">
        <v>27</v>
      </c>
      <c r="H61" s="37" t="s">
        <v>82</v>
      </c>
      <c r="I61" s="219">
        <f t="shared" si="0"/>
        <v>59400</v>
      </c>
      <c r="J61" s="340">
        <v>59400</v>
      </c>
      <c r="K61" s="340">
        <f t="shared" si="1"/>
        <v>0</v>
      </c>
    </row>
    <row r="62" spans="1:11" s="342" customFormat="1" ht="63">
      <c r="A62" s="37">
        <f t="shared" si="2"/>
        <v>57</v>
      </c>
      <c r="B62" s="345">
        <v>500</v>
      </c>
      <c r="C62" s="339" t="s">
        <v>108</v>
      </c>
      <c r="D62" s="218" t="s">
        <v>610</v>
      </c>
      <c r="E62" s="218" t="s">
        <v>13</v>
      </c>
      <c r="F62" s="218" t="s">
        <v>109</v>
      </c>
      <c r="G62" s="219">
        <v>27</v>
      </c>
      <c r="H62" s="37" t="s">
        <v>15</v>
      </c>
      <c r="I62" s="219">
        <f t="shared" si="0"/>
        <v>13500</v>
      </c>
      <c r="J62" s="340">
        <v>13500</v>
      </c>
      <c r="K62" s="340">
        <f t="shared" si="1"/>
        <v>0</v>
      </c>
    </row>
    <row r="63" spans="1:11" s="342" customFormat="1" ht="78.75">
      <c r="A63" s="37">
        <f t="shared" si="2"/>
        <v>58</v>
      </c>
      <c r="B63" s="345">
        <v>1.6</v>
      </c>
      <c r="C63" s="339" t="s">
        <v>634</v>
      </c>
      <c r="D63" s="218" t="s">
        <v>610</v>
      </c>
      <c r="E63" s="218" t="s">
        <v>13</v>
      </c>
      <c r="F63" s="218" t="s">
        <v>57</v>
      </c>
      <c r="G63" s="343">
        <v>3426</v>
      </c>
      <c r="H63" s="37" t="s">
        <v>58</v>
      </c>
      <c r="I63" s="219">
        <f t="shared" si="0"/>
        <v>5481.6</v>
      </c>
      <c r="J63" s="340">
        <v>5481.6</v>
      </c>
      <c r="K63" s="340">
        <f t="shared" si="1"/>
        <v>0</v>
      </c>
    </row>
    <row r="64" spans="1:11" s="342" customFormat="1" ht="111.75">
      <c r="A64" s="37">
        <f t="shared" si="2"/>
        <v>59</v>
      </c>
      <c r="B64" s="345">
        <v>1.6</v>
      </c>
      <c r="C64" s="339" t="s">
        <v>617</v>
      </c>
      <c r="D64" s="218" t="s">
        <v>610</v>
      </c>
      <c r="E64" s="218" t="s">
        <v>50</v>
      </c>
      <c r="F64" s="218" t="s">
        <v>61</v>
      </c>
      <c r="G64" s="343">
        <v>2181</v>
      </c>
      <c r="H64" s="37" t="s">
        <v>58</v>
      </c>
      <c r="I64" s="219">
        <f t="shared" si="0"/>
        <v>3489.6000000000004</v>
      </c>
      <c r="J64" s="340">
        <v>3489.6</v>
      </c>
      <c r="K64" s="340">
        <f t="shared" si="1"/>
        <v>0</v>
      </c>
    </row>
    <row r="65" spans="1:11" s="342" customFormat="1" ht="128.25">
      <c r="A65" s="37">
        <f t="shared" si="2"/>
        <v>60</v>
      </c>
      <c r="B65" s="345">
        <v>1.6</v>
      </c>
      <c r="C65" s="339" t="s">
        <v>618</v>
      </c>
      <c r="D65" s="218" t="s">
        <v>610</v>
      </c>
      <c r="E65" s="218" t="s">
        <v>13</v>
      </c>
      <c r="F65" s="218" t="s">
        <v>62</v>
      </c>
      <c r="G65" s="219">
        <v>851</v>
      </c>
      <c r="H65" s="37" t="s">
        <v>58</v>
      </c>
      <c r="I65" s="219">
        <f t="shared" si="0"/>
        <v>1361.6000000000001</v>
      </c>
      <c r="J65" s="340">
        <v>1361.6</v>
      </c>
      <c r="K65" s="340">
        <f t="shared" si="1"/>
        <v>0</v>
      </c>
    </row>
    <row r="66" spans="1:11" s="342" customFormat="1" ht="111.75">
      <c r="A66" s="37">
        <f t="shared" si="2"/>
        <v>61</v>
      </c>
      <c r="B66" s="345">
        <v>1.6</v>
      </c>
      <c r="C66" s="339" t="s">
        <v>1419</v>
      </c>
      <c r="D66" s="218" t="s">
        <v>610</v>
      </c>
      <c r="E66" s="218" t="s">
        <v>50</v>
      </c>
      <c r="F66" s="218" t="s">
        <v>63</v>
      </c>
      <c r="G66" s="343">
        <v>1293</v>
      </c>
      <c r="H66" s="37" t="s">
        <v>58</v>
      </c>
      <c r="I66" s="219">
        <f t="shared" si="0"/>
        <v>2068.8000000000002</v>
      </c>
      <c r="J66" s="340">
        <v>2068.8000000000002</v>
      </c>
      <c r="K66" s="340">
        <f t="shared" si="1"/>
        <v>0</v>
      </c>
    </row>
    <row r="67" spans="1:11" s="342" customFormat="1" ht="128.25">
      <c r="A67" s="37">
        <f t="shared" si="2"/>
        <v>62</v>
      </c>
      <c r="B67" s="345">
        <v>1.6</v>
      </c>
      <c r="C67" s="339" t="s">
        <v>620</v>
      </c>
      <c r="D67" s="218" t="s">
        <v>610</v>
      </c>
      <c r="E67" s="218" t="s">
        <v>13</v>
      </c>
      <c r="F67" s="218" t="s">
        <v>64</v>
      </c>
      <c r="G67" s="219">
        <v>482</v>
      </c>
      <c r="H67" s="37" t="s">
        <v>58</v>
      </c>
      <c r="I67" s="219">
        <f t="shared" si="0"/>
        <v>771.2</v>
      </c>
      <c r="J67" s="341">
        <v>771.2</v>
      </c>
      <c r="K67" s="340">
        <f t="shared" si="1"/>
        <v>0</v>
      </c>
    </row>
    <row r="68" spans="1:11" s="342" customFormat="1" ht="48.75">
      <c r="A68" s="37">
        <f t="shared" si="2"/>
        <v>63</v>
      </c>
      <c r="B68" s="345">
        <v>5</v>
      </c>
      <c r="C68" s="339" t="s">
        <v>1269</v>
      </c>
      <c r="D68" s="218" t="s">
        <v>610</v>
      </c>
      <c r="E68" s="218" t="s">
        <v>13</v>
      </c>
      <c r="F68" s="218" t="s">
        <v>110</v>
      </c>
      <c r="G68" s="219">
        <v>990.68</v>
      </c>
      <c r="H68" s="37" t="s">
        <v>15</v>
      </c>
      <c r="I68" s="219">
        <f t="shared" si="0"/>
        <v>4953.3999999999996</v>
      </c>
      <c r="J68" s="340">
        <v>4953.3999999999996</v>
      </c>
      <c r="K68" s="340">
        <f t="shared" si="1"/>
        <v>0</v>
      </c>
    </row>
    <row r="69" spans="1:11" s="342" customFormat="1" ht="80.25">
      <c r="A69" s="37">
        <f t="shared" si="2"/>
        <v>64</v>
      </c>
      <c r="B69" s="345">
        <v>5</v>
      </c>
      <c r="C69" s="339" t="s">
        <v>637</v>
      </c>
      <c r="D69" s="218" t="s">
        <v>610</v>
      </c>
      <c r="E69" s="218" t="s">
        <v>13</v>
      </c>
      <c r="F69" s="37" t="s">
        <v>111</v>
      </c>
      <c r="G69" s="38">
        <v>2643.83</v>
      </c>
      <c r="H69" s="37" t="s">
        <v>15</v>
      </c>
      <c r="I69" s="219">
        <f t="shared" si="0"/>
        <v>13219.15</v>
      </c>
      <c r="J69" s="340">
        <v>13219.15</v>
      </c>
      <c r="K69" s="340">
        <f t="shared" si="1"/>
        <v>0</v>
      </c>
    </row>
    <row r="70" spans="1:11" s="342" customFormat="1" ht="47.25">
      <c r="A70" s="37">
        <f t="shared" si="2"/>
        <v>65</v>
      </c>
      <c r="B70" s="345">
        <v>4.7</v>
      </c>
      <c r="C70" s="339" t="s">
        <v>112</v>
      </c>
      <c r="D70" s="218" t="s">
        <v>610</v>
      </c>
      <c r="E70" s="218" t="s">
        <v>13</v>
      </c>
      <c r="F70" s="218" t="s">
        <v>113</v>
      </c>
      <c r="G70" s="343">
        <v>6579</v>
      </c>
      <c r="H70" s="37" t="s">
        <v>114</v>
      </c>
      <c r="I70" s="219">
        <f t="shared" ref="I70:I133" si="3">B70*G70</f>
        <v>30921.300000000003</v>
      </c>
      <c r="J70" s="340">
        <v>30921.3</v>
      </c>
      <c r="K70" s="340">
        <f t="shared" si="1"/>
        <v>0</v>
      </c>
    </row>
    <row r="71" spans="1:11" s="342" customFormat="1" ht="31.5">
      <c r="A71" s="37">
        <f t="shared" si="2"/>
        <v>66</v>
      </c>
      <c r="B71" s="345">
        <v>0.155</v>
      </c>
      <c r="C71" s="339" t="s">
        <v>115</v>
      </c>
      <c r="D71" s="218" t="s">
        <v>610</v>
      </c>
      <c r="E71" s="218" t="s">
        <v>13</v>
      </c>
      <c r="F71" s="37" t="s">
        <v>116</v>
      </c>
      <c r="G71" s="343">
        <v>3893.03</v>
      </c>
      <c r="H71" s="37" t="s">
        <v>114</v>
      </c>
      <c r="I71" s="219">
        <f t="shared" si="3"/>
        <v>603.41965000000005</v>
      </c>
      <c r="J71" s="341">
        <v>603.41999999999996</v>
      </c>
      <c r="K71" s="340">
        <f t="shared" ref="K71:K117" si="4">J71-I71</f>
        <v>3.4999999991214281E-4</v>
      </c>
    </row>
    <row r="72" spans="1:11" s="342" customFormat="1">
      <c r="A72" s="37">
        <f t="shared" ref="A72:A135" si="5">A71+1</f>
        <v>67</v>
      </c>
      <c r="B72" s="345">
        <v>5</v>
      </c>
      <c r="C72" s="339" t="s">
        <v>117</v>
      </c>
      <c r="D72" s="218" t="s">
        <v>610</v>
      </c>
      <c r="E72" s="218" t="s">
        <v>13</v>
      </c>
      <c r="F72" s="37" t="s">
        <v>118</v>
      </c>
      <c r="G72" s="219">
        <v>48</v>
      </c>
      <c r="H72" s="37" t="s">
        <v>15</v>
      </c>
      <c r="I72" s="219">
        <f t="shared" si="3"/>
        <v>240</v>
      </c>
      <c r="J72" s="341">
        <v>240</v>
      </c>
      <c r="K72" s="340">
        <f t="shared" si="4"/>
        <v>0</v>
      </c>
    </row>
    <row r="73" spans="1:11" s="342" customFormat="1">
      <c r="A73" s="37">
        <f t="shared" si="5"/>
        <v>68</v>
      </c>
      <c r="B73" s="345">
        <v>1</v>
      </c>
      <c r="C73" s="339" t="s">
        <v>119</v>
      </c>
      <c r="D73" s="218" t="s">
        <v>610</v>
      </c>
      <c r="E73" s="218" t="s">
        <v>13</v>
      </c>
      <c r="F73" s="37" t="s">
        <v>120</v>
      </c>
      <c r="G73" s="219">
        <v>740.52</v>
      </c>
      <c r="H73" s="37" t="s">
        <v>44</v>
      </c>
      <c r="I73" s="219">
        <f t="shared" si="3"/>
        <v>740.52</v>
      </c>
      <c r="J73" s="341">
        <v>740.52</v>
      </c>
      <c r="K73" s="340">
        <f t="shared" si="4"/>
        <v>0</v>
      </c>
    </row>
    <row r="74" spans="1:11" s="342" customFormat="1" ht="31.5">
      <c r="A74" s="37">
        <f t="shared" si="5"/>
        <v>69</v>
      </c>
      <c r="B74" s="345">
        <v>1</v>
      </c>
      <c r="C74" s="339" t="s">
        <v>121</v>
      </c>
      <c r="D74" s="218" t="s">
        <v>610</v>
      </c>
      <c r="E74" s="218" t="s">
        <v>13</v>
      </c>
      <c r="F74" s="37" t="s">
        <v>122</v>
      </c>
      <c r="G74" s="343">
        <v>1813.49</v>
      </c>
      <c r="H74" s="37" t="s">
        <v>15</v>
      </c>
      <c r="I74" s="219">
        <f t="shared" si="3"/>
        <v>1813.49</v>
      </c>
      <c r="J74" s="340">
        <v>1813.49</v>
      </c>
      <c r="K74" s="340">
        <f t="shared" si="4"/>
        <v>0</v>
      </c>
    </row>
    <row r="75" spans="1:11" s="342" customFormat="1" ht="128.25">
      <c r="A75" s="37">
        <f t="shared" si="5"/>
        <v>70</v>
      </c>
      <c r="B75" s="345">
        <v>1</v>
      </c>
      <c r="C75" s="339" t="s">
        <v>638</v>
      </c>
      <c r="D75" s="218" t="s">
        <v>610</v>
      </c>
      <c r="E75" s="218" t="s">
        <v>13</v>
      </c>
      <c r="F75" s="37" t="s">
        <v>123</v>
      </c>
      <c r="G75" s="219">
        <v>142</v>
      </c>
      <c r="H75" s="37" t="s">
        <v>15</v>
      </c>
      <c r="I75" s="219">
        <f t="shared" si="3"/>
        <v>142</v>
      </c>
      <c r="J75" s="341">
        <v>142</v>
      </c>
      <c r="K75" s="340">
        <f t="shared" si="4"/>
        <v>0</v>
      </c>
    </row>
    <row r="76" spans="1:11" s="342" customFormat="1" ht="63">
      <c r="A76" s="37">
        <f t="shared" si="5"/>
        <v>71</v>
      </c>
      <c r="B76" s="345">
        <v>1</v>
      </c>
      <c r="C76" s="339" t="s">
        <v>124</v>
      </c>
      <c r="D76" s="218" t="s">
        <v>610</v>
      </c>
      <c r="E76" s="218" t="s">
        <v>13</v>
      </c>
      <c r="F76" s="37" t="s">
        <v>125</v>
      </c>
      <c r="G76" s="343">
        <v>1594.67</v>
      </c>
      <c r="H76" s="37" t="s">
        <v>15</v>
      </c>
      <c r="I76" s="219">
        <f t="shared" si="3"/>
        <v>1594.67</v>
      </c>
      <c r="J76" s="340">
        <v>1594.67</v>
      </c>
      <c r="K76" s="340">
        <f t="shared" si="4"/>
        <v>0</v>
      </c>
    </row>
    <row r="77" spans="1:11" s="342" customFormat="1" ht="16.5">
      <c r="A77" s="37">
        <f t="shared" si="5"/>
        <v>72</v>
      </c>
      <c r="B77" s="345">
        <v>18</v>
      </c>
      <c r="C77" s="339" t="s">
        <v>640</v>
      </c>
      <c r="D77" s="218" t="s">
        <v>610</v>
      </c>
      <c r="E77" s="218" t="s">
        <v>50</v>
      </c>
      <c r="F77" s="37" t="s">
        <v>126</v>
      </c>
      <c r="G77" s="219">
        <v>105</v>
      </c>
      <c r="H77" s="37" t="s">
        <v>79</v>
      </c>
      <c r="I77" s="219">
        <f t="shared" si="3"/>
        <v>1890</v>
      </c>
      <c r="J77" s="340">
        <v>1890</v>
      </c>
      <c r="K77" s="340">
        <f t="shared" si="4"/>
        <v>0</v>
      </c>
    </row>
    <row r="78" spans="1:11" s="342" customFormat="1" ht="47.25">
      <c r="A78" s="37">
        <f t="shared" si="5"/>
        <v>73</v>
      </c>
      <c r="B78" s="345">
        <v>30</v>
      </c>
      <c r="C78" s="339" t="s">
        <v>127</v>
      </c>
      <c r="D78" s="218" t="s">
        <v>610</v>
      </c>
      <c r="E78" s="218" t="s">
        <v>13</v>
      </c>
      <c r="F78" s="37" t="s">
        <v>128</v>
      </c>
      <c r="G78" s="219">
        <v>14.03</v>
      </c>
      <c r="H78" s="37" t="s">
        <v>82</v>
      </c>
      <c r="I78" s="219">
        <f t="shared" si="3"/>
        <v>420.9</v>
      </c>
      <c r="J78" s="341">
        <v>420.9</v>
      </c>
      <c r="K78" s="340">
        <f t="shared" si="4"/>
        <v>0</v>
      </c>
    </row>
    <row r="79" spans="1:11" s="342" customFormat="1">
      <c r="A79" s="37">
        <f t="shared" si="5"/>
        <v>74</v>
      </c>
      <c r="B79" s="345">
        <v>2</v>
      </c>
      <c r="C79" s="339" t="s">
        <v>129</v>
      </c>
      <c r="D79" s="218" t="s">
        <v>610</v>
      </c>
      <c r="E79" s="218" t="s">
        <v>13</v>
      </c>
      <c r="F79" s="37" t="s">
        <v>130</v>
      </c>
      <c r="G79" s="343">
        <v>1024</v>
      </c>
      <c r="H79" s="37" t="s">
        <v>131</v>
      </c>
      <c r="I79" s="219">
        <f t="shared" si="3"/>
        <v>2048</v>
      </c>
      <c r="J79" s="340">
        <v>2048</v>
      </c>
      <c r="K79" s="340">
        <f t="shared" si="4"/>
        <v>0</v>
      </c>
    </row>
    <row r="80" spans="1:11" s="342" customFormat="1" ht="79.5">
      <c r="A80" s="37">
        <f t="shared" si="5"/>
        <v>75</v>
      </c>
      <c r="B80" s="345">
        <v>1</v>
      </c>
      <c r="C80" s="339" t="s">
        <v>641</v>
      </c>
      <c r="D80" s="218" t="s">
        <v>610</v>
      </c>
      <c r="E80" s="218" t="s">
        <v>13</v>
      </c>
      <c r="F80" s="37" t="s">
        <v>24</v>
      </c>
      <c r="G80" s="343">
        <v>3299.7</v>
      </c>
      <c r="H80" s="37" t="s">
        <v>15</v>
      </c>
      <c r="I80" s="219">
        <f t="shared" si="3"/>
        <v>3299.7</v>
      </c>
      <c r="J80" s="340">
        <v>3299.7</v>
      </c>
      <c r="K80" s="340">
        <f t="shared" si="4"/>
        <v>0</v>
      </c>
    </row>
    <row r="81" spans="1:11" s="342" customFormat="1">
      <c r="A81" s="37">
        <f t="shared" si="5"/>
        <v>76</v>
      </c>
      <c r="B81" s="345">
        <v>2</v>
      </c>
      <c r="C81" s="339" t="s">
        <v>132</v>
      </c>
      <c r="D81" s="218" t="s">
        <v>610</v>
      </c>
      <c r="E81" s="218" t="s">
        <v>13</v>
      </c>
      <c r="F81" s="37" t="s">
        <v>133</v>
      </c>
      <c r="G81" s="38">
        <v>1024</v>
      </c>
      <c r="H81" s="37" t="s">
        <v>131</v>
      </c>
      <c r="I81" s="219">
        <f t="shared" si="3"/>
        <v>2048</v>
      </c>
      <c r="J81" s="340">
        <v>2048</v>
      </c>
      <c r="K81" s="340">
        <f t="shared" si="4"/>
        <v>0</v>
      </c>
    </row>
    <row r="82" spans="1:11" s="342" customFormat="1" ht="94.5">
      <c r="A82" s="37">
        <f t="shared" si="5"/>
        <v>77</v>
      </c>
      <c r="B82" s="345">
        <v>8</v>
      </c>
      <c r="C82" s="339" t="s">
        <v>1270</v>
      </c>
      <c r="D82" s="218" t="s">
        <v>610</v>
      </c>
      <c r="E82" s="218" t="s">
        <v>50</v>
      </c>
      <c r="F82" s="37" t="s">
        <v>135</v>
      </c>
      <c r="G82" s="38">
        <v>13913</v>
      </c>
      <c r="H82" s="37" t="s">
        <v>15</v>
      </c>
      <c r="I82" s="219">
        <f t="shared" si="3"/>
        <v>111304</v>
      </c>
      <c r="J82" s="340">
        <v>111304</v>
      </c>
      <c r="K82" s="340">
        <f t="shared" si="4"/>
        <v>0</v>
      </c>
    </row>
    <row r="83" spans="1:11" s="342" customFormat="1" ht="47.25">
      <c r="A83" s="37">
        <f t="shared" si="5"/>
        <v>78</v>
      </c>
      <c r="B83" s="345">
        <v>8</v>
      </c>
      <c r="C83" s="339" t="s">
        <v>796</v>
      </c>
      <c r="D83" s="218" t="s">
        <v>610</v>
      </c>
      <c r="E83" s="218" t="s">
        <v>13</v>
      </c>
      <c r="F83" s="37" t="s">
        <v>136</v>
      </c>
      <c r="G83" s="219">
        <v>928</v>
      </c>
      <c r="H83" s="37" t="s">
        <v>15</v>
      </c>
      <c r="I83" s="219">
        <f t="shared" si="3"/>
        <v>7424</v>
      </c>
      <c r="J83" s="340">
        <v>7424</v>
      </c>
      <c r="K83" s="340">
        <f t="shared" si="4"/>
        <v>0</v>
      </c>
    </row>
    <row r="84" spans="1:11" s="1230" customFormat="1" ht="16.5">
      <c r="A84" s="1226">
        <f t="shared" si="5"/>
        <v>79</v>
      </c>
      <c r="B84" s="1223">
        <v>8</v>
      </c>
      <c r="C84" s="1224" t="s">
        <v>333</v>
      </c>
      <c r="D84" s="1225" t="s">
        <v>610</v>
      </c>
      <c r="E84" s="1225" t="s">
        <v>13</v>
      </c>
      <c r="F84" s="1226" t="s">
        <v>138</v>
      </c>
      <c r="G84" s="1227">
        <v>1379</v>
      </c>
      <c r="H84" s="1226" t="s">
        <v>15</v>
      </c>
      <c r="I84" s="1228">
        <f t="shared" si="3"/>
        <v>11032</v>
      </c>
      <c r="J84" s="1229">
        <v>11032</v>
      </c>
      <c r="K84" s="1229">
        <f t="shared" si="4"/>
        <v>0</v>
      </c>
    </row>
    <row r="85" spans="1:11" s="342" customFormat="1" ht="47.25">
      <c r="A85" s="37">
        <f t="shared" si="5"/>
        <v>80</v>
      </c>
      <c r="B85" s="345">
        <v>6.1</v>
      </c>
      <c r="C85" s="339" t="s">
        <v>112</v>
      </c>
      <c r="D85" s="218" t="s">
        <v>610</v>
      </c>
      <c r="E85" s="218" t="s">
        <v>13</v>
      </c>
      <c r="F85" s="37" t="s">
        <v>113</v>
      </c>
      <c r="G85" s="343">
        <v>6579</v>
      </c>
      <c r="H85" s="37" t="s">
        <v>114</v>
      </c>
      <c r="I85" s="219">
        <f t="shared" si="3"/>
        <v>40131.899999999994</v>
      </c>
      <c r="J85" s="340">
        <v>40131.9</v>
      </c>
      <c r="K85" s="340">
        <f t="shared" si="4"/>
        <v>0</v>
      </c>
    </row>
    <row r="86" spans="1:11" s="342" customFormat="1" ht="31.5">
      <c r="A86" s="37">
        <f t="shared" si="5"/>
        <v>81</v>
      </c>
      <c r="B86" s="345">
        <v>0.248</v>
      </c>
      <c r="C86" s="339" t="s">
        <v>115</v>
      </c>
      <c r="D86" s="218" t="s">
        <v>610</v>
      </c>
      <c r="E86" s="218" t="s">
        <v>13</v>
      </c>
      <c r="F86" s="37" t="s">
        <v>116</v>
      </c>
      <c r="G86" s="343">
        <v>3892.98</v>
      </c>
      <c r="H86" s="37" t="s">
        <v>114</v>
      </c>
      <c r="I86" s="219">
        <f t="shared" si="3"/>
        <v>965.45903999999996</v>
      </c>
      <c r="J86" s="341">
        <v>965.46</v>
      </c>
      <c r="K86" s="340">
        <f t="shared" si="4"/>
        <v>9.6000000007734343E-4</v>
      </c>
    </row>
    <row r="87" spans="1:11" s="342" customFormat="1">
      <c r="A87" s="37">
        <f t="shared" si="5"/>
        <v>82</v>
      </c>
      <c r="B87" s="345">
        <v>8</v>
      </c>
      <c r="C87" s="339" t="s">
        <v>117</v>
      </c>
      <c r="D87" s="218" t="s">
        <v>610</v>
      </c>
      <c r="E87" s="218" t="s">
        <v>13</v>
      </c>
      <c r="F87" s="37" t="s">
        <v>118</v>
      </c>
      <c r="G87" s="219">
        <v>48</v>
      </c>
      <c r="H87" s="37" t="s">
        <v>15</v>
      </c>
      <c r="I87" s="219">
        <f t="shared" si="3"/>
        <v>384</v>
      </c>
      <c r="J87" s="341">
        <v>384</v>
      </c>
      <c r="K87" s="340">
        <f t="shared" si="4"/>
        <v>0</v>
      </c>
    </row>
    <row r="88" spans="1:11" s="342" customFormat="1">
      <c r="A88" s="37">
        <f t="shared" si="5"/>
        <v>83</v>
      </c>
      <c r="B88" s="345">
        <v>8</v>
      </c>
      <c r="C88" s="339" t="s">
        <v>139</v>
      </c>
      <c r="D88" s="218" t="s">
        <v>610</v>
      </c>
      <c r="E88" s="218" t="s">
        <v>50</v>
      </c>
      <c r="F88" s="37" t="s">
        <v>140</v>
      </c>
      <c r="G88" s="343">
        <v>6450</v>
      </c>
      <c r="H88" s="37" t="s">
        <v>15</v>
      </c>
      <c r="I88" s="219">
        <f t="shared" si="3"/>
        <v>51600</v>
      </c>
      <c r="J88" s="340">
        <v>51600</v>
      </c>
      <c r="K88" s="340">
        <f t="shared" si="4"/>
        <v>0</v>
      </c>
    </row>
    <row r="89" spans="1:11" s="342" customFormat="1">
      <c r="A89" s="37">
        <f t="shared" si="5"/>
        <v>84</v>
      </c>
      <c r="B89" s="345">
        <v>50</v>
      </c>
      <c r="C89" s="339" t="s">
        <v>806</v>
      </c>
      <c r="D89" s="218" t="s">
        <v>610</v>
      </c>
      <c r="E89" s="218" t="s">
        <v>50</v>
      </c>
      <c r="F89" s="37" t="s">
        <v>78</v>
      </c>
      <c r="G89" s="219">
        <v>117.5</v>
      </c>
      <c r="H89" s="37" t="s">
        <v>79</v>
      </c>
      <c r="I89" s="219">
        <f t="shared" si="3"/>
        <v>5875</v>
      </c>
      <c r="J89" s="340">
        <v>5875</v>
      </c>
      <c r="K89" s="340">
        <f t="shared" si="4"/>
        <v>0</v>
      </c>
    </row>
    <row r="90" spans="1:11" s="342" customFormat="1" ht="49.5">
      <c r="A90" s="37">
        <f t="shared" si="5"/>
        <v>85</v>
      </c>
      <c r="B90" s="345">
        <v>8</v>
      </c>
      <c r="C90" s="1150" t="s">
        <v>142</v>
      </c>
      <c r="D90" s="218" t="s">
        <v>610</v>
      </c>
      <c r="E90" s="218" t="s">
        <v>13</v>
      </c>
      <c r="F90" s="37" t="s">
        <v>143</v>
      </c>
      <c r="G90" s="343">
        <v>1268</v>
      </c>
      <c r="H90" s="37" t="s">
        <v>15</v>
      </c>
      <c r="I90" s="219">
        <f t="shared" si="3"/>
        <v>10144</v>
      </c>
      <c r="J90" s="340">
        <v>10144</v>
      </c>
      <c r="K90" s="340">
        <f t="shared" si="4"/>
        <v>0</v>
      </c>
    </row>
    <row r="91" spans="1:11" s="342" customFormat="1">
      <c r="A91" s="37">
        <f t="shared" si="5"/>
        <v>86</v>
      </c>
      <c r="B91" s="345">
        <v>1</v>
      </c>
      <c r="C91" s="339" t="s">
        <v>144</v>
      </c>
      <c r="D91" s="218" t="s">
        <v>610</v>
      </c>
      <c r="E91" s="218" t="s">
        <v>50</v>
      </c>
      <c r="F91" s="37" t="s">
        <v>145</v>
      </c>
      <c r="G91" s="343">
        <v>9818</v>
      </c>
      <c r="H91" s="37" t="s">
        <v>15</v>
      </c>
      <c r="I91" s="219">
        <f t="shared" si="3"/>
        <v>9818</v>
      </c>
      <c r="J91" s="340">
        <v>9818</v>
      </c>
      <c r="K91" s="340">
        <f t="shared" si="4"/>
        <v>0</v>
      </c>
    </row>
    <row r="92" spans="1:11" s="342" customFormat="1" ht="31.5">
      <c r="A92" s="37">
        <f t="shared" si="5"/>
        <v>87</v>
      </c>
      <c r="B92" s="345">
        <v>750</v>
      </c>
      <c r="C92" s="339" t="s">
        <v>146</v>
      </c>
      <c r="D92" s="218" t="s">
        <v>610</v>
      </c>
      <c r="E92" s="218" t="s">
        <v>13</v>
      </c>
      <c r="F92" s="37" t="s">
        <v>147</v>
      </c>
      <c r="G92" s="219">
        <v>83</v>
      </c>
      <c r="H92" s="37" t="s">
        <v>79</v>
      </c>
      <c r="I92" s="219">
        <f t="shared" si="3"/>
        <v>62250</v>
      </c>
      <c r="J92" s="340">
        <v>62250</v>
      </c>
      <c r="K92" s="340">
        <f t="shared" si="4"/>
        <v>0</v>
      </c>
    </row>
    <row r="93" spans="1:11" s="342" customFormat="1">
      <c r="A93" s="37">
        <f t="shared" si="5"/>
        <v>88</v>
      </c>
      <c r="B93" s="345">
        <v>12</v>
      </c>
      <c r="C93" s="339" t="s">
        <v>148</v>
      </c>
      <c r="D93" s="218" t="s">
        <v>610</v>
      </c>
      <c r="E93" s="218" t="s">
        <v>50</v>
      </c>
      <c r="F93" s="37" t="s">
        <v>149</v>
      </c>
      <c r="G93" s="343">
        <v>1386</v>
      </c>
      <c r="H93" s="37" t="s">
        <v>15</v>
      </c>
      <c r="I93" s="219">
        <f t="shared" si="3"/>
        <v>16632</v>
      </c>
      <c r="J93" s="340">
        <v>16632</v>
      </c>
      <c r="K93" s="340">
        <f t="shared" si="4"/>
        <v>0</v>
      </c>
    </row>
    <row r="94" spans="1:11" s="342" customFormat="1">
      <c r="A94" s="37">
        <f t="shared" si="5"/>
        <v>89</v>
      </c>
      <c r="B94" s="345">
        <v>1</v>
      </c>
      <c r="C94" s="339" t="s">
        <v>150</v>
      </c>
      <c r="D94" s="218" t="s">
        <v>610</v>
      </c>
      <c r="E94" s="218" t="s">
        <v>50</v>
      </c>
      <c r="F94" s="37" t="s">
        <v>151</v>
      </c>
      <c r="G94" s="343">
        <v>4410</v>
      </c>
      <c r="H94" s="37" t="s">
        <v>15</v>
      </c>
      <c r="I94" s="219">
        <f t="shared" si="3"/>
        <v>4410</v>
      </c>
      <c r="J94" s="340">
        <v>4410</v>
      </c>
      <c r="K94" s="340">
        <f t="shared" si="4"/>
        <v>0</v>
      </c>
    </row>
    <row r="95" spans="1:11" s="342" customFormat="1">
      <c r="A95" s="37">
        <f t="shared" si="5"/>
        <v>90</v>
      </c>
      <c r="B95" s="345">
        <v>2</v>
      </c>
      <c r="C95" s="339" t="s">
        <v>1427</v>
      </c>
      <c r="D95" s="218" t="s">
        <v>610</v>
      </c>
      <c r="E95" s="218" t="s">
        <v>50</v>
      </c>
      <c r="F95" s="37" t="s">
        <v>153</v>
      </c>
      <c r="G95" s="343">
        <v>9240</v>
      </c>
      <c r="H95" s="37" t="s">
        <v>15</v>
      </c>
      <c r="I95" s="219">
        <f t="shared" si="3"/>
        <v>18480</v>
      </c>
      <c r="J95" s="340">
        <v>18480</v>
      </c>
      <c r="K95" s="340">
        <f t="shared" si="4"/>
        <v>0</v>
      </c>
    </row>
    <row r="96" spans="1:11" s="342" customFormat="1">
      <c r="A96" s="37">
        <f t="shared" si="5"/>
        <v>91</v>
      </c>
      <c r="B96" s="345">
        <v>2</v>
      </c>
      <c r="C96" s="339" t="s">
        <v>826</v>
      </c>
      <c r="D96" s="218" t="s">
        <v>610</v>
      </c>
      <c r="E96" s="218" t="s">
        <v>50</v>
      </c>
      <c r="F96" s="37" t="s">
        <v>155</v>
      </c>
      <c r="G96" s="343">
        <v>1386</v>
      </c>
      <c r="H96" s="37" t="s">
        <v>44</v>
      </c>
      <c r="I96" s="219">
        <f t="shared" si="3"/>
        <v>2772</v>
      </c>
      <c r="J96" s="340">
        <v>2772</v>
      </c>
      <c r="K96" s="340">
        <f t="shared" si="4"/>
        <v>0</v>
      </c>
    </row>
    <row r="97" spans="1:11" s="342" customFormat="1">
      <c r="A97" s="37">
        <f t="shared" si="5"/>
        <v>92</v>
      </c>
      <c r="B97" s="345">
        <v>6</v>
      </c>
      <c r="C97" s="339" t="s">
        <v>827</v>
      </c>
      <c r="D97" s="218" t="s">
        <v>610</v>
      </c>
      <c r="E97" s="218" t="s">
        <v>50</v>
      </c>
      <c r="F97" s="37" t="s">
        <v>157</v>
      </c>
      <c r="G97" s="343">
        <v>4620</v>
      </c>
      <c r="H97" s="37" t="s">
        <v>15</v>
      </c>
      <c r="I97" s="219">
        <f t="shared" si="3"/>
        <v>27720</v>
      </c>
      <c r="J97" s="340">
        <v>27720</v>
      </c>
      <c r="K97" s="340">
        <f t="shared" si="4"/>
        <v>0</v>
      </c>
    </row>
    <row r="98" spans="1:11" s="342" customFormat="1">
      <c r="A98" s="37">
        <f t="shared" si="5"/>
        <v>93</v>
      </c>
      <c r="B98" s="345">
        <v>4</v>
      </c>
      <c r="C98" s="339" t="s">
        <v>828</v>
      </c>
      <c r="D98" s="218" t="s">
        <v>610</v>
      </c>
      <c r="E98" s="218" t="s">
        <v>50</v>
      </c>
      <c r="F98" s="37" t="s">
        <v>159</v>
      </c>
      <c r="G98" s="219">
        <v>231</v>
      </c>
      <c r="H98" s="37" t="s">
        <v>15</v>
      </c>
      <c r="I98" s="219">
        <f t="shared" si="3"/>
        <v>924</v>
      </c>
      <c r="J98" s="341">
        <v>924</v>
      </c>
      <c r="K98" s="340">
        <f t="shared" si="4"/>
        <v>0</v>
      </c>
    </row>
    <row r="99" spans="1:11" s="342" customFormat="1">
      <c r="A99" s="37">
        <f t="shared" si="5"/>
        <v>94</v>
      </c>
      <c r="B99" s="345">
        <v>4</v>
      </c>
      <c r="C99" s="339" t="s">
        <v>160</v>
      </c>
      <c r="D99" s="218" t="s">
        <v>610</v>
      </c>
      <c r="E99" s="218" t="s">
        <v>50</v>
      </c>
      <c r="F99" s="37" t="s">
        <v>161</v>
      </c>
      <c r="G99" s="219">
        <v>578</v>
      </c>
      <c r="H99" s="37" t="s">
        <v>15</v>
      </c>
      <c r="I99" s="219">
        <f t="shared" si="3"/>
        <v>2312</v>
      </c>
      <c r="J99" s="340">
        <v>2312</v>
      </c>
      <c r="K99" s="340">
        <f t="shared" si="4"/>
        <v>0</v>
      </c>
    </row>
    <row r="100" spans="1:11" s="342" customFormat="1">
      <c r="A100" s="37">
        <f t="shared" si="5"/>
        <v>95</v>
      </c>
      <c r="B100" s="345">
        <v>4</v>
      </c>
      <c r="C100" s="339" t="s">
        <v>162</v>
      </c>
      <c r="D100" s="218" t="s">
        <v>610</v>
      </c>
      <c r="E100" s="218" t="s">
        <v>50</v>
      </c>
      <c r="F100" s="37" t="s">
        <v>163</v>
      </c>
      <c r="G100" s="219">
        <v>289</v>
      </c>
      <c r="H100" s="37" t="s">
        <v>44</v>
      </c>
      <c r="I100" s="219">
        <f t="shared" si="3"/>
        <v>1156</v>
      </c>
      <c r="J100" s="340">
        <v>1156</v>
      </c>
      <c r="K100" s="340">
        <f t="shared" si="4"/>
        <v>0</v>
      </c>
    </row>
    <row r="101" spans="1:11" s="342" customFormat="1">
      <c r="A101" s="37">
        <f t="shared" si="5"/>
        <v>96</v>
      </c>
      <c r="B101" s="345">
        <v>1</v>
      </c>
      <c r="C101" s="339" t="s">
        <v>825</v>
      </c>
      <c r="D101" s="218" t="s">
        <v>610</v>
      </c>
      <c r="E101" s="218" t="s">
        <v>50</v>
      </c>
      <c r="F101" s="37" t="s">
        <v>165</v>
      </c>
      <c r="G101" s="343">
        <v>1386</v>
      </c>
      <c r="H101" s="37" t="s">
        <v>15</v>
      </c>
      <c r="I101" s="219">
        <f t="shared" si="3"/>
        <v>1386</v>
      </c>
      <c r="J101" s="340">
        <v>1386</v>
      </c>
      <c r="K101" s="340">
        <f t="shared" si="4"/>
        <v>0</v>
      </c>
    </row>
    <row r="102" spans="1:11" s="342" customFormat="1">
      <c r="A102" s="37">
        <f t="shared" si="5"/>
        <v>97</v>
      </c>
      <c r="B102" s="345">
        <v>1</v>
      </c>
      <c r="C102" s="339" t="s">
        <v>166</v>
      </c>
      <c r="D102" s="218" t="s">
        <v>610</v>
      </c>
      <c r="E102" s="218" t="s">
        <v>50</v>
      </c>
      <c r="F102" s="37" t="s">
        <v>167</v>
      </c>
      <c r="G102" s="343">
        <v>6050</v>
      </c>
      <c r="H102" s="37" t="s">
        <v>15</v>
      </c>
      <c r="I102" s="219">
        <f t="shared" si="3"/>
        <v>6050</v>
      </c>
      <c r="J102" s="340">
        <v>6050</v>
      </c>
      <c r="K102" s="340">
        <f t="shared" si="4"/>
        <v>0</v>
      </c>
    </row>
    <row r="103" spans="1:11" s="342" customFormat="1">
      <c r="A103" s="37">
        <f t="shared" si="5"/>
        <v>98</v>
      </c>
      <c r="B103" s="345">
        <v>4</v>
      </c>
      <c r="C103" s="339" t="s">
        <v>168</v>
      </c>
      <c r="D103" s="218" t="s">
        <v>610</v>
      </c>
      <c r="E103" s="218" t="s">
        <v>50</v>
      </c>
      <c r="F103" s="37" t="s">
        <v>169</v>
      </c>
      <c r="G103" s="219">
        <v>924</v>
      </c>
      <c r="H103" s="37" t="s">
        <v>15</v>
      </c>
      <c r="I103" s="219">
        <f t="shared" si="3"/>
        <v>3696</v>
      </c>
      <c r="J103" s="340">
        <v>3696</v>
      </c>
      <c r="K103" s="340">
        <f t="shared" si="4"/>
        <v>0</v>
      </c>
    </row>
    <row r="104" spans="1:11" s="342" customFormat="1">
      <c r="A104" s="37">
        <f t="shared" si="5"/>
        <v>99</v>
      </c>
      <c r="B104" s="345">
        <v>1</v>
      </c>
      <c r="C104" s="339" t="s">
        <v>798</v>
      </c>
      <c r="D104" s="218" t="s">
        <v>610</v>
      </c>
      <c r="E104" s="218" t="s">
        <v>50</v>
      </c>
      <c r="F104" s="37" t="s">
        <v>171</v>
      </c>
      <c r="G104" s="343">
        <v>1733</v>
      </c>
      <c r="H104" s="37" t="s">
        <v>15</v>
      </c>
      <c r="I104" s="219">
        <f t="shared" si="3"/>
        <v>1733</v>
      </c>
      <c r="J104" s="340">
        <v>1733</v>
      </c>
      <c r="K104" s="340">
        <f t="shared" si="4"/>
        <v>0</v>
      </c>
    </row>
    <row r="105" spans="1:11" s="342" customFormat="1">
      <c r="A105" s="37">
        <f t="shared" si="5"/>
        <v>100</v>
      </c>
      <c r="B105" s="345">
        <v>10</v>
      </c>
      <c r="C105" s="339" t="s">
        <v>172</v>
      </c>
      <c r="D105" s="218" t="s">
        <v>610</v>
      </c>
      <c r="E105" s="218" t="s">
        <v>50</v>
      </c>
      <c r="F105" s="37" t="s">
        <v>173</v>
      </c>
      <c r="G105" s="219">
        <v>116</v>
      </c>
      <c r="H105" s="37" t="s">
        <v>15</v>
      </c>
      <c r="I105" s="219">
        <f t="shared" si="3"/>
        <v>1160</v>
      </c>
      <c r="J105" s="340">
        <v>1160</v>
      </c>
      <c r="K105" s="340">
        <f t="shared" si="4"/>
        <v>0</v>
      </c>
    </row>
    <row r="106" spans="1:11" s="342" customFormat="1" ht="31.5">
      <c r="A106" s="37">
        <f t="shared" si="5"/>
        <v>101</v>
      </c>
      <c r="B106" s="345">
        <v>1</v>
      </c>
      <c r="C106" s="339" t="s">
        <v>830</v>
      </c>
      <c r="D106" s="218" t="s">
        <v>610</v>
      </c>
      <c r="E106" s="218" t="s">
        <v>50</v>
      </c>
      <c r="F106" s="37" t="s">
        <v>175</v>
      </c>
      <c r="G106" s="343">
        <v>10238</v>
      </c>
      <c r="H106" s="37" t="s">
        <v>15</v>
      </c>
      <c r="I106" s="219">
        <f t="shared" si="3"/>
        <v>10238</v>
      </c>
      <c r="J106" s="340">
        <v>10238</v>
      </c>
      <c r="K106" s="340">
        <f t="shared" si="4"/>
        <v>0</v>
      </c>
    </row>
    <row r="107" spans="1:11" s="342" customFormat="1">
      <c r="A107" s="37">
        <f t="shared" si="5"/>
        <v>102</v>
      </c>
      <c r="B107" s="345">
        <v>1</v>
      </c>
      <c r="C107" s="339" t="s">
        <v>176</v>
      </c>
      <c r="D107" s="218" t="s">
        <v>610</v>
      </c>
      <c r="E107" s="218" t="s">
        <v>50</v>
      </c>
      <c r="F107" s="830" t="s">
        <v>177</v>
      </c>
      <c r="G107" s="219">
        <v>578</v>
      </c>
      <c r="H107" s="37" t="s">
        <v>15</v>
      </c>
      <c r="I107" s="219">
        <f t="shared" si="3"/>
        <v>578</v>
      </c>
      <c r="J107" s="341">
        <v>578</v>
      </c>
      <c r="K107" s="340">
        <f t="shared" si="4"/>
        <v>0</v>
      </c>
    </row>
    <row r="108" spans="1:11" s="342" customFormat="1" ht="267.75">
      <c r="A108" s="37">
        <f t="shared" si="5"/>
        <v>103</v>
      </c>
      <c r="B108" s="345">
        <v>1</v>
      </c>
      <c r="C108" s="339" t="s">
        <v>1005</v>
      </c>
      <c r="D108" s="218" t="s">
        <v>610</v>
      </c>
      <c r="E108" s="218" t="s">
        <v>50</v>
      </c>
      <c r="F108" s="830" t="s">
        <v>179</v>
      </c>
      <c r="G108" s="343">
        <v>4925</v>
      </c>
      <c r="H108" s="37" t="s">
        <v>44</v>
      </c>
      <c r="I108" s="219">
        <f t="shared" si="3"/>
        <v>4925</v>
      </c>
      <c r="J108" s="1231">
        <v>4925</v>
      </c>
      <c r="K108" s="340">
        <f t="shared" si="4"/>
        <v>0</v>
      </c>
    </row>
    <row r="109" spans="1:11" s="342" customFormat="1">
      <c r="A109" s="37">
        <f t="shared" si="5"/>
        <v>104</v>
      </c>
      <c r="B109" s="345">
        <v>1</v>
      </c>
      <c r="C109" s="339" t="s">
        <v>824</v>
      </c>
      <c r="D109" s="218" t="s">
        <v>610</v>
      </c>
      <c r="E109" s="218" t="s">
        <v>50</v>
      </c>
      <c r="F109" s="830" t="s">
        <v>181</v>
      </c>
      <c r="G109" s="343">
        <v>1733</v>
      </c>
      <c r="H109" s="37" t="s">
        <v>15</v>
      </c>
      <c r="I109" s="219">
        <f t="shared" si="3"/>
        <v>1733</v>
      </c>
      <c r="J109" s="340">
        <v>1733</v>
      </c>
      <c r="K109" s="340">
        <f t="shared" si="4"/>
        <v>0</v>
      </c>
    </row>
    <row r="110" spans="1:11" s="1156" customFormat="1" ht="16.5">
      <c r="A110" s="37">
        <f t="shared" si="5"/>
        <v>105</v>
      </c>
      <c r="B110" s="1153">
        <v>1</v>
      </c>
      <c r="C110" s="339" t="s">
        <v>182</v>
      </c>
      <c r="D110" s="1154" t="s">
        <v>610</v>
      </c>
      <c r="E110" s="218" t="s">
        <v>50</v>
      </c>
      <c r="F110" s="1155" t="s">
        <v>183</v>
      </c>
      <c r="G110" s="351">
        <v>289</v>
      </c>
      <c r="H110" s="1155" t="s">
        <v>15</v>
      </c>
      <c r="I110" s="219">
        <f t="shared" si="3"/>
        <v>289</v>
      </c>
      <c r="J110" s="341">
        <v>289</v>
      </c>
      <c r="K110" s="340">
        <f t="shared" si="4"/>
        <v>0</v>
      </c>
    </row>
    <row r="111" spans="1:11" s="342" customFormat="1">
      <c r="A111" s="37">
        <f t="shared" si="5"/>
        <v>106</v>
      </c>
      <c r="B111" s="345">
        <v>8</v>
      </c>
      <c r="C111" s="339" t="s">
        <v>184</v>
      </c>
      <c r="D111" s="218" t="s">
        <v>610</v>
      </c>
      <c r="E111" s="218" t="s">
        <v>50</v>
      </c>
      <c r="F111" s="37" t="s">
        <v>185</v>
      </c>
      <c r="G111" s="219">
        <v>116</v>
      </c>
      <c r="H111" s="37" t="s">
        <v>15</v>
      </c>
      <c r="I111" s="219">
        <f t="shared" si="3"/>
        <v>928</v>
      </c>
      <c r="J111" s="341">
        <v>928</v>
      </c>
      <c r="K111" s="340">
        <f t="shared" si="4"/>
        <v>0</v>
      </c>
    </row>
    <row r="112" spans="1:11" s="342" customFormat="1">
      <c r="A112" s="37">
        <f t="shared" si="5"/>
        <v>107</v>
      </c>
      <c r="B112" s="345">
        <v>2</v>
      </c>
      <c r="C112" s="339" t="s">
        <v>186</v>
      </c>
      <c r="D112" s="218" t="s">
        <v>610</v>
      </c>
      <c r="E112" s="218" t="s">
        <v>50</v>
      </c>
      <c r="F112" s="37" t="s">
        <v>187</v>
      </c>
      <c r="G112" s="219">
        <v>693</v>
      </c>
      <c r="H112" s="37" t="s">
        <v>15</v>
      </c>
      <c r="I112" s="219">
        <f t="shared" si="3"/>
        <v>1386</v>
      </c>
      <c r="J112" s="340">
        <v>1386</v>
      </c>
      <c r="K112" s="340">
        <f t="shared" si="4"/>
        <v>0</v>
      </c>
    </row>
    <row r="113" spans="1:13" s="342" customFormat="1">
      <c r="A113" s="37">
        <f t="shared" si="5"/>
        <v>108</v>
      </c>
      <c r="B113" s="345">
        <v>1</v>
      </c>
      <c r="C113" s="339" t="s">
        <v>188</v>
      </c>
      <c r="D113" s="218" t="s">
        <v>610</v>
      </c>
      <c r="E113" s="218" t="s">
        <v>50</v>
      </c>
      <c r="F113" s="37" t="s">
        <v>189</v>
      </c>
      <c r="G113" s="343">
        <v>2888</v>
      </c>
      <c r="H113" s="37" t="s">
        <v>15</v>
      </c>
      <c r="I113" s="219">
        <f t="shared" si="3"/>
        <v>2888</v>
      </c>
      <c r="J113" s="340">
        <v>2888</v>
      </c>
      <c r="K113" s="340">
        <f t="shared" si="4"/>
        <v>0</v>
      </c>
    </row>
    <row r="114" spans="1:13" s="342" customFormat="1">
      <c r="A114" s="37">
        <f t="shared" si="5"/>
        <v>109</v>
      </c>
      <c r="B114" s="345">
        <v>1</v>
      </c>
      <c r="C114" s="339" t="s">
        <v>190</v>
      </c>
      <c r="D114" s="218" t="s">
        <v>610</v>
      </c>
      <c r="E114" s="218" t="s">
        <v>50</v>
      </c>
      <c r="F114" s="37" t="s">
        <v>191</v>
      </c>
      <c r="G114" s="343">
        <v>13860</v>
      </c>
      <c r="H114" s="37" t="s">
        <v>15</v>
      </c>
      <c r="I114" s="219">
        <f t="shared" si="3"/>
        <v>13860</v>
      </c>
      <c r="J114" s="340">
        <v>13860</v>
      </c>
      <c r="K114" s="340">
        <f t="shared" si="4"/>
        <v>0</v>
      </c>
    </row>
    <row r="115" spans="1:13" s="342" customFormat="1" ht="31.5">
      <c r="A115" s="37">
        <f t="shared" si="5"/>
        <v>110</v>
      </c>
      <c r="B115" s="345">
        <v>1</v>
      </c>
      <c r="C115" s="339" t="s">
        <v>822</v>
      </c>
      <c r="D115" s="218" t="s">
        <v>610</v>
      </c>
      <c r="E115" s="218" t="s">
        <v>13</v>
      </c>
      <c r="F115" s="37" t="s">
        <v>192</v>
      </c>
      <c r="G115" s="343">
        <v>1654</v>
      </c>
      <c r="H115" s="37" t="s">
        <v>15</v>
      </c>
      <c r="I115" s="219">
        <f t="shared" si="3"/>
        <v>1654</v>
      </c>
      <c r="J115" s="340">
        <v>1654</v>
      </c>
      <c r="K115" s="340">
        <f t="shared" si="4"/>
        <v>0</v>
      </c>
    </row>
    <row r="116" spans="1:13" s="342" customFormat="1" ht="31.5">
      <c r="A116" s="37">
        <f t="shared" si="5"/>
        <v>111</v>
      </c>
      <c r="B116" s="345">
        <v>1</v>
      </c>
      <c r="C116" s="339" t="s">
        <v>823</v>
      </c>
      <c r="D116" s="218" t="s">
        <v>610</v>
      </c>
      <c r="E116" s="218" t="s">
        <v>13</v>
      </c>
      <c r="F116" s="37" t="s">
        <v>193</v>
      </c>
      <c r="G116" s="343">
        <v>2205</v>
      </c>
      <c r="H116" s="37" t="s">
        <v>15</v>
      </c>
      <c r="I116" s="219">
        <f t="shared" si="3"/>
        <v>2205</v>
      </c>
      <c r="J116" s="340">
        <v>2205</v>
      </c>
      <c r="K116" s="340">
        <f t="shared" si="4"/>
        <v>0</v>
      </c>
    </row>
    <row r="117" spans="1:13" s="342" customFormat="1">
      <c r="A117" s="37">
        <f t="shared" si="5"/>
        <v>112</v>
      </c>
      <c r="B117" s="345">
        <v>1</v>
      </c>
      <c r="C117" s="339" t="s">
        <v>194</v>
      </c>
      <c r="D117" s="218" t="s">
        <v>610</v>
      </c>
      <c r="E117" s="218" t="s">
        <v>50</v>
      </c>
      <c r="F117" s="37" t="s">
        <v>195</v>
      </c>
      <c r="G117" s="343">
        <v>1654</v>
      </c>
      <c r="H117" s="37" t="s">
        <v>15</v>
      </c>
      <c r="I117" s="219">
        <f t="shared" si="3"/>
        <v>1654</v>
      </c>
      <c r="J117" s="340">
        <v>1654</v>
      </c>
      <c r="K117" s="340">
        <f t="shared" si="4"/>
        <v>0</v>
      </c>
      <c r="M117" s="341">
        <f>SUM(I6:I117)</f>
        <v>2093014.19869</v>
      </c>
    </row>
    <row r="118" spans="1:13" s="342" customFormat="1">
      <c r="A118" s="37">
        <f t="shared" si="5"/>
        <v>113</v>
      </c>
      <c r="B118" s="38">
        <v>3000</v>
      </c>
      <c r="C118" s="339" t="s">
        <v>196</v>
      </c>
      <c r="D118" s="218" t="s">
        <v>610</v>
      </c>
      <c r="E118" s="218" t="s">
        <v>50</v>
      </c>
      <c r="F118" s="37" t="s">
        <v>197</v>
      </c>
      <c r="G118" s="219">
        <v>59.25</v>
      </c>
      <c r="H118" s="37" t="s">
        <v>79</v>
      </c>
      <c r="I118" s="219">
        <f t="shared" si="3"/>
        <v>177750</v>
      </c>
      <c r="J118" s="340"/>
      <c r="K118" s="340"/>
      <c r="M118" s="341"/>
    </row>
    <row r="119" spans="1:13" s="342" customFormat="1">
      <c r="A119" s="37">
        <f t="shared" si="5"/>
        <v>114</v>
      </c>
      <c r="B119" s="38">
        <v>830</v>
      </c>
      <c r="C119" s="339" t="s">
        <v>833</v>
      </c>
      <c r="D119" s="218" t="s">
        <v>610</v>
      </c>
      <c r="E119" s="218" t="s">
        <v>50</v>
      </c>
      <c r="F119" s="37" t="s">
        <v>199</v>
      </c>
      <c r="G119" s="219">
        <v>57.45</v>
      </c>
      <c r="H119" s="37" t="s">
        <v>834</v>
      </c>
      <c r="I119" s="219">
        <f t="shared" si="3"/>
        <v>47683.5</v>
      </c>
      <c r="J119" s="340"/>
      <c r="K119" s="340"/>
      <c r="M119" s="341"/>
    </row>
    <row r="120" spans="1:13" s="342" customFormat="1">
      <c r="A120" s="37">
        <f t="shared" si="5"/>
        <v>115</v>
      </c>
      <c r="B120" s="38">
        <v>2500</v>
      </c>
      <c r="C120" s="339" t="s">
        <v>200</v>
      </c>
      <c r="D120" s="218" t="s">
        <v>610</v>
      </c>
      <c r="E120" s="218" t="s">
        <v>50</v>
      </c>
      <c r="F120" s="37" t="s">
        <v>201</v>
      </c>
      <c r="G120" s="219">
        <v>56.42</v>
      </c>
      <c r="H120" s="37" t="s">
        <v>79</v>
      </c>
      <c r="I120" s="219">
        <f t="shared" si="3"/>
        <v>141050</v>
      </c>
      <c r="J120" s="340"/>
      <c r="K120" s="340"/>
      <c r="M120" s="341"/>
    </row>
    <row r="121" spans="1:13" s="342" customFormat="1">
      <c r="A121" s="37">
        <f t="shared" si="5"/>
        <v>116</v>
      </c>
      <c r="B121" s="38">
        <v>500</v>
      </c>
      <c r="C121" s="339" t="s">
        <v>202</v>
      </c>
      <c r="D121" s="218" t="s">
        <v>610</v>
      </c>
      <c r="E121" s="218" t="s">
        <v>50</v>
      </c>
      <c r="F121" s="37" t="s">
        <v>203</v>
      </c>
      <c r="G121" s="219">
        <v>56.5</v>
      </c>
      <c r="H121" s="37" t="s">
        <v>79</v>
      </c>
      <c r="I121" s="219">
        <f t="shared" si="3"/>
        <v>28250</v>
      </c>
      <c r="J121" s="340"/>
      <c r="K121" s="340"/>
      <c r="M121" s="341"/>
    </row>
    <row r="122" spans="1:13" s="342" customFormat="1">
      <c r="A122" s="37">
        <f t="shared" si="5"/>
        <v>117</v>
      </c>
      <c r="B122" s="38">
        <v>400</v>
      </c>
      <c r="C122" s="339" t="s">
        <v>833</v>
      </c>
      <c r="D122" s="218" t="s">
        <v>610</v>
      </c>
      <c r="E122" s="218" t="s">
        <v>50</v>
      </c>
      <c r="F122" s="37" t="s">
        <v>199</v>
      </c>
      <c r="G122" s="219">
        <v>57.45</v>
      </c>
      <c r="H122" s="37" t="s">
        <v>834</v>
      </c>
      <c r="I122" s="219">
        <f t="shared" si="3"/>
        <v>22980</v>
      </c>
      <c r="J122" s="340"/>
      <c r="K122" s="340"/>
      <c r="M122" s="341"/>
    </row>
    <row r="123" spans="1:13" s="342" customFormat="1">
      <c r="A123" s="37">
        <f t="shared" si="5"/>
        <v>118</v>
      </c>
      <c r="B123" s="38">
        <v>2</v>
      </c>
      <c r="C123" s="339" t="s">
        <v>204</v>
      </c>
      <c r="D123" s="218" t="s">
        <v>610</v>
      </c>
      <c r="E123" s="218" t="s">
        <v>50</v>
      </c>
      <c r="F123" s="37" t="s">
        <v>205</v>
      </c>
      <c r="G123" s="219">
        <v>4554</v>
      </c>
      <c r="H123" s="37" t="s">
        <v>15</v>
      </c>
      <c r="I123" s="219">
        <f t="shared" si="3"/>
        <v>9108</v>
      </c>
      <c r="J123" s="340"/>
      <c r="K123" s="340"/>
      <c r="M123" s="341"/>
    </row>
    <row r="124" spans="1:13" s="342" customFormat="1">
      <c r="A124" s="37">
        <f t="shared" si="5"/>
        <v>119</v>
      </c>
      <c r="B124" s="38">
        <v>2</v>
      </c>
      <c r="C124" s="339" t="s">
        <v>206</v>
      </c>
      <c r="D124" s="218" t="s">
        <v>610</v>
      </c>
      <c r="E124" s="218" t="s">
        <v>50</v>
      </c>
      <c r="F124" s="37" t="s">
        <v>207</v>
      </c>
      <c r="G124" s="219">
        <v>3589.96</v>
      </c>
      <c r="H124" s="37" t="s">
        <v>15</v>
      </c>
      <c r="I124" s="219">
        <f t="shared" si="3"/>
        <v>7179.92</v>
      </c>
      <c r="J124" s="340"/>
      <c r="K124" s="340"/>
      <c r="M124" s="341"/>
    </row>
    <row r="125" spans="1:13" s="342" customFormat="1">
      <c r="A125" s="37">
        <f t="shared" si="5"/>
        <v>120</v>
      </c>
      <c r="B125" s="38">
        <v>1500</v>
      </c>
      <c r="C125" s="339" t="s">
        <v>216</v>
      </c>
      <c r="D125" s="218" t="s">
        <v>610</v>
      </c>
      <c r="E125" s="218" t="s">
        <v>50</v>
      </c>
      <c r="F125" s="37" t="s">
        <v>217</v>
      </c>
      <c r="G125" s="219">
        <v>60.75</v>
      </c>
      <c r="H125" s="37" t="s">
        <v>79</v>
      </c>
      <c r="I125" s="219">
        <f t="shared" si="3"/>
        <v>91125</v>
      </c>
      <c r="J125" s="340"/>
      <c r="K125" s="340"/>
      <c r="M125" s="341"/>
    </row>
    <row r="126" spans="1:13" s="342" customFormat="1">
      <c r="A126" s="37">
        <f t="shared" si="5"/>
        <v>121</v>
      </c>
      <c r="B126" s="38">
        <v>100</v>
      </c>
      <c r="C126" s="339" t="s">
        <v>214</v>
      </c>
      <c r="D126" s="218" t="s">
        <v>610</v>
      </c>
      <c r="E126" s="218" t="s">
        <v>50</v>
      </c>
      <c r="F126" s="37" t="s">
        <v>215</v>
      </c>
      <c r="G126" s="219">
        <v>58.45</v>
      </c>
      <c r="H126" s="37" t="s">
        <v>79</v>
      </c>
      <c r="I126" s="219">
        <f t="shared" si="3"/>
        <v>5845</v>
      </c>
      <c r="J126" s="340"/>
      <c r="K126" s="340"/>
      <c r="M126" s="341"/>
    </row>
    <row r="127" spans="1:13" s="342" customFormat="1">
      <c r="A127" s="37">
        <f t="shared" si="5"/>
        <v>122</v>
      </c>
      <c r="B127" s="38">
        <v>1</v>
      </c>
      <c r="C127" s="339" t="s">
        <v>1428</v>
      </c>
      <c r="D127" s="218" t="s">
        <v>610</v>
      </c>
      <c r="E127" s="218" t="s">
        <v>50</v>
      </c>
      <c r="F127" s="37" t="s">
        <v>219</v>
      </c>
      <c r="G127" s="219">
        <v>1974</v>
      </c>
      <c r="H127" s="37" t="s">
        <v>15</v>
      </c>
      <c r="I127" s="219">
        <f t="shared" si="3"/>
        <v>1974</v>
      </c>
      <c r="J127" s="340"/>
      <c r="K127" s="340"/>
      <c r="M127" s="341"/>
    </row>
    <row r="128" spans="1:13" s="342" customFormat="1">
      <c r="A128" s="37">
        <f t="shared" si="5"/>
        <v>123</v>
      </c>
      <c r="B128" s="344">
        <v>1</v>
      </c>
      <c r="C128" s="339" t="s">
        <v>220</v>
      </c>
      <c r="D128" s="218" t="s">
        <v>610</v>
      </c>
      <c r="E128" s="218" t="s">
        <v>50</v>
      </c>
      <c r="F128" s="37" t="s">
        <v>221</v>
      </c>
      <c r="G128" s="343">
        <v>8991</v>
      </c>
      <c r="H128" s="37" t="s">
        <v>15</v>
      </c>
      <c r="I128" s="219">
        <f t="shared" si="3"/>
        <v>8991</v>
      </c>
      <c r="J128" s="340"/>
      <c r="K128" s="340"/>
      <c r="M128" s="341"/>
    </row>
    <row r="129" spans="1:13" s="342" customFormat="1">
      <c r="A129" s="37">
        <f t="shared" si="5"/>
        <v>124</v>
      </c>
      <c r="B129" s="344">
        <v>1</v>
      </c>
      <c r="C129" s="339" t="s">
        <v>222</v>
      </c>
      <c r="D129" s="218" t="s">
        <v>610</v>
      </c>
      <c r="E129" s="218" t="s">
        <v>50</v>
      </c>
      <c r="F129" s="37" t="s">
        <v>223</v>
      </c>
      <c r="G129" s="343">
        <v>7797</v>
      </c>
      <c r="H129" s="37" t="s">
        <v>15</v>
      </c>
      <c r="I129" s="219">
        <f t="shared" si="3"/>
        <v>7797</v>
      </c>
      <c r="J129" s="340"/>
      <c r="K129" s="340"/>
      <c r="M129" s="341"/>
    </row>
    <row r="130" spans="1:13" s="342" customFormat="1">
      <c r="A130" s="37">
        <f t="shared" si="5"/>
        <v>125</v>
      </c>
      <c r="B130" s="344">
        <v>60</v>
      </c>
      <c r="C130" s="339" t="s">
        <v>224</v>
      </c>
      <c r="D130" s="218" t="s">
        <v>610</v>
      </c>
      <c r="E130" s="218" t="s">
        <v>50</v>
      </c>
      <c r="F130" s="37" t="s">
        <v>225</v>
      </c>
      <c r="G130" s="219">
        <v>114.83</v>
      </c>
      <c r="H130" s="37" t="s">
        <v>82</v>
      </c>
      <c r="I130" s="219">
        <f t="shared" si="3"/>
        <v>6889.8</v>
      </c>
      <c r="J130" s="340"/>
      <c r="K130" s="340"/>
      <c r="M130" s="341"/>
    </row>
    <row r="131" spans="1:13" s="342" customFormat="1">
      <c r="A131" s="37">
        <f t="shared" si="5"/>
        <v>126</v>
      </c>
      <c r="B131" s="344">
        <v>1</v>
      </c>
      <c r="C131" s="339" t="s">
        <v>208</v>
      </c>
      <c r="D131" s="218" t="s">
        <v>610</v>
      </c>
      <c r="E131" s="218" t="s">
        <v>50</v>
      </c>
      <c r="F131" s="37" t="s">
        <v>209</v>
      </c>
      <c r="G131" s="343">
        <v>1182.97</v>
      </c>
      <c r="H131" s="37" t="s">
        <v>15</v>
      </c>
      <c r="I131" s="219">
        <f t="shared" si="3"/>
        <v>1182.97</v>
      </c>
      <c r="J131" s="340"/>
      <c r="K131" s="340"/>
      <c r="M131" s="341"/>
    </row>
    <row r="132" spans="1:13" s="342" customFormat="1">
      <c r="A132" s="37">
        <f t="shared" si="5"/>
        <v>127</v>
      </c>
      <c r="B132" s="344">
        <v>1</v>
      </c>
      <c r="C132" s="339" t="s">
        <v>210</v>
      </c>
      <c r="D132" s="218" t="s">
        <v>610</v>
      </c>
      <c r="E132" s="218" t="s">
        <v>50</v>
      </c>
      <c r="F132" s="37" t="s">
        <v>211</v>
      </c>
      <c r="G132" s="343">
        <v>1085</v>
      </c>
      <c r="H132" s="37" t="s">
        <v>15</v>
      </c>
      <c r="I132" s="219">
        <f t="shared" si="3"/>
        <v>1085</v>
      </c>
      <c r="J132" s="340"/>
      <c r="K132" s="340"/>
      <c r="M132" s="341"/>
    </row>
    <row r="133" spans="1:13" s="342" customFormat="1">
      <c r="A133" s="37">
        <f t="shared" si="5"/>
        <v>128</v>
      </c>
      <c r="B133" s="344">
        <v>100</v>
      </c>
      <c r="C133" s="339" t="s">
        <v>212</v>
      </c>
      <c r="D133" s="218" t="s">
        <v>610</v>
      </c>
      <c r="E133" s="218" t="s">
        <v>50</v>
      </c>
      <c r="F133" s="37" t="s">
        <v>213</v>
      </c>
      <c r="G133" s="219">
        <v>547</v>
      </c>
      <c r="H133" s="37" t="s">
        <v>82</v>
      </c>
      <c r="I133" s="219">
        <f t="shared" si="3"/>
        <v>54700</v>
      </c>
      <c r="J133" s="340"/>
      <c r="K133" s="340"/>
      <c r="M133" s="341">
        <f>SUM(I6:I133)</f>
        <v>2706605.3886899999</v>
      </c>
    </row>
    <row r="134" spans="1:13" s="342" customFormat="1">
      <c r="A134" s="37">
        <f t="shared" si="5"/>
        <v>129</v>
      </c>
      <c r="B134" s="345">
        <v>1</v>
      </c>
      <c r="C134" s="339" t="s">
        <v>1429</v>
      </c>
      <c r="D134" s="218" t="s">
        <v>610</v>
      </c>
      <c r="E134" s="218" t="s">
        <v>13</v>
      </c>
      <c r="F134" s="37" t="s">
        <v>227</v>
      </c>
      <c r="G134" s="219">
        <v>765</v>
      </c>
      <c r="H134" s="37" t="s">
        <v>228</v>
      </c>
      <c r="I134" s="219">
        <f t="shared" ref="I134:I197" si="6">B134*G134</f>
        <v>765</v>
      </c>
      <c r="J134" s="341">
        <v>765</v>
      </c>
      <c r="K134" s="341">
        <f>I134-J134</f>
        <v>0</v>
      </c>
    </row>
    <row r="135" spans="1:13" s="342" customFormat="1">
      <c r="A135" s="37">
        <f t="shared" si="5"/>
        <v>130</v>
      </c>
      <c r="B135" s="345">
        <v>8</v>
      </c>
      <c r="C135" s="339" t="s">
        <v>1280</v>
      </c>
      <c r="D135" s="218" t="s">
        <v>610</v>
      </c>
      <c r="E135" s="218" t="s">
        <v>13</v>
      </c>
      <c r="F135" s="37" t="s">
        <v>130</v>
      </c>
      <c r="G135" s="343">
        <v>1024</v>
      </c>
      <c r="H135" s="37" t="s">
        <v>131</v>
      </c>
      <c r="I135" s="219">
        <f t="shared" si="6"/>
        <v>8192</v>
      </c>
      <c r="J135" s="340">
        <v>8192</v>
      </c>
      <c r="K135" s="341">
        <f t="shared" ref="K135:K198" si="7">I135-J135</f>
        <v>0</v>
      </c>
    </row>
    <row r="136" spans="1:13" s="342" customFormat="1" ht="80.25">
      <c r="A136" s="37">
        <f t="shared" ref="A136:A199" si="8">A135+1</f>
        <v>131</v>
      </c>
      <c r="B136" s="345">
        <v>4</v>
      </c>
      <c r="C136" s="339" t="s">
        <v>1281</v>
      </c>
      <c r="D136" s="218" t="s">
        <v>610</v>
      </c>
      <c r="E136" s="218" t="s">
        <v>13</v>
      </c>
      <c r="F136" s="37" t="s">
        <v>231</v>
      </c>
      <c r="G136" s="343">
        <v>2720.34</v>
      </c>
      <c r="H136" s="37" t="s">
        <v>15</v>
      </c>
      <c r="I136" s="219">
        <f t="shared" si="6"/>
        <v>10881.36</v>
      </c>
      <c r="J136" s="340">
        <v>10881.36</v>
      </c>
      <c r="K136" s="341">
        <f t="shared" si="7"/>
        <v>0</v>
      </c>
    </row>
    <row r="137" spans="1:13" s="342" customFormat="1">
      <c r="A137" s="37">
        <f t="shared" si="8"/>
        <v>132</v>
      </c>
      <c r="B137" s="345">
        <v>8</v>
      </c>
      <c r="C137" s="339" t="s">
        <v>1051</v>
      </c>
      <c r="D137" s="218" t="s">
        <v>610</v>
      </c>
      <c r="E137" s="218" t="s">
        <v>13</v>
      </c>
      <c r="F137" s="37" t="s">
        <v>133</v>
      </c>
      <c r="G137" s="343">
        <v>1024</v>
      </c>
      <c r="H137" s="37" t="s">
        <v>131</v>
      </c>
      <c r="I137" s="219">
        <f t="shared" si="6"/>
        <v>8192</v>
      </c>
      <c r="J137" s="340">
        <v>8192</v>
      </c>
      <c r="K137" s="341">
        <f t="shared" si="7"/>
        <v>0</v>
      </c>
    </row>
    <row r="138" spans="1:13" s="342" customFormat="1" ht="223.5">
      <c r="A138" s="37">
        <f t="shared" si="8"/>
        <v>133</v>
      </c>
      <c r="B138" s="345">
        <v>1100</v>
      </c>
      <c r="C138" s="339" t="s">
        <v>1282</v>
      </c>
      <c r="D138" s="218" t="s">
        <v>610</v>
      </c>
      <c r="E138" s="218" t="s">
        <v>13</v>
      </c>
      <c r="F138" s="37" t="s">
        <v>232</v>
      </c>
      <c r="G138" s="343">
        <v>1388.84</v>
      </c>
      <c r="H138" s="37" t="s">
        <v>82</v>
      </c>
      <c r="I138" s="219">
        <f t="shared" si="6"/>
        <v>1527724</v>
      </c>
      <c r="J138" s="340">
        <v>1527724</v>
      </c>
      <c r="K138" s="341">
        <f t="shared" si="7"/>
        <v>0</v>
      </c>
    </row>
    <row r="139" spans="1:13" s="342" customFormat="1">
      <c r="A139" s="37">
        <f t="shared" si="8"/>
        <v>134</v>
      </c>
      <c r="B139" s="345">
        <v>1100</v>
      </c>
      <c r="C139" s="339" t="s">
        <v>233</v>
      </c>
      <c r="D139" s="218" t="s">
        <v>610</v>
      </c>
      <c r="E139" s="218" t="s">
        <v>13</v>
      </c>
      <c r="F139" s="37" t="s">
        <v>234</v>
      </c>
      <c r="G139" s="219">
        <v>204.1</v>
      </c>
      <c r="H139" s="37" t="s">
        <v>82</v>
      </c>
      <c r="I139" s="219">
        <f t="shared" si="6"/>
        <v>224510</v>
      </c>
      <c r="J139" s="340">
        <v>224510</v>
      </c>
      <c r="K139" s="341">
        <f t="shared" si="7"/>
        <v>0</v>
      </c>
    </row>
    <row r="140" spans="1:13" s="342" customFormat="1">
      <c r="A140" s="37">
        <f t="shared" si="8"/>
        <v>135</v>
      </c>
      <c r="B140" s="345">
        <v>12</v>
      </c>
      <c r="C140" s="339" t="s">
        <v>235</v>
      </c>
      <c r="D140" s="218" t="s">
        <v>610</v>
      </c>
      <c r="E140" s="218" t="s">
        <v>13</v>
      </c>
      <c r="F140" s="37" t="s">
        <v>236</v>
      </c>
      <c r="G140" s="343">
        <v>2745</v>
      </c>
      <c r="H140" s="37" t="s">
        <v>15</v>
      </c>
      <c r="I140" s="219">
        <f t="shared" si="6"/>
        <v>32940</v>
      </c>
      <c r="J140" s="340">
        <v>32940</v>
      </c>
      <c r="K140" s="341">
        <f t="shared" si="7"/>
        <v>0</v>
      </c>
    </row>
    <row r="141" spans="1:13" s="342" customFormat="1" ht="31.5">
      <c r="A141" s="37">
        <f t="shared" si="8"/>
        <v>136</v>
      </c>
      <c r="B141" s="345">
        <v>8</v>
      </c>
      <c r="C141" s="339" t="s">
        <v>1064</v>
      </c>
      <c r="D141" s="218" t="s">
        <v>610</v>
      </c>
      <c r="E141" s="218" t="s">
        <v>13</v>
      </c>
      <c r="F141" s="37" t="s">
        <v>238</v>
      </c>
      <c r="G141" s="343">
        <v>5700.78</v>
      </c>
      <c r="H141" s="37" t="s">
        <v>15</v>
      </c>
      <c r="I141" s="219">
        <f t="shared" si="6"/>
        <v>45606.239999999998</v>
      </c>
      <c r="J141" s="340">
        <v>45606.239999999998</v>
      </c>
      <c r="K141" s="341">
        <f t="shared" si="7"/>
        <v>0</v>
      </c>
    </row>
    <row r="142" spans="1:13" s="342" customFormat="1">
      <c r="A142" s="37">
        <f t="shared" si="8"/>
        <v>137</v>
      </c>
      <c r="B142" s="345">
        <v>766.67</v>
      </c>
      <c r="C142" s="339" t="s">
        <v>837</v>
      </c>
      <c r="D142" s="218" t="s">
        <v>610</v>
      </c>
      <c r="E142" s="218" t="s">
        <v>50</v>
      </c>
      <c r="F142" s="37" t="s">
        <v>240</v>
      </c>
      <c r="G142" s="343">
        <v>1044</v>
      </c>
      <c r="H142" s="37" t="s">
        <v>82</v>
      </c>
      <c r="I142" s="219">
        <f t="shared" si="6"/>
        <v>800403.48</v>
      </c>
      <c r="J142" s="340">
        <v>800403.48</v>
      </c>
      <c r="K142" s="341">
        <f t="shared" si="7"/>
        <v>0</v>
      </c>
    </row>
    <row r="143" spans="1:13" s="342" customFormat="1">
      <c r="A143" s="37">
        <f t="shared" si="8"/>
        <v>138</v>
      </c>
      <c r="B143" s="345">
        <v>50</v>
      </c>
      <c r="C143" s="339" t="s">
        <v>1068</v>
      </c>
      <c r="D143" s="218" t="s">
        <v>610</v>
      </c>
      <c r="E143" s="218" t="s">
        <v>50</v>
      </c>
      <c r="F143" s="37" t="s">
        <v>242</v>
      </c>
      <c r="G143" s="343">
        <v>1012</v>
      </c>
      <c r="H143" s="37" t="s">
        <v>82</v>
      </c>
      <c r="I143" s="219">
        <f t="shared" si="6"/>
        <v>50600</v>
      </c>
      <c r="J143" s="340">
        <v>50600</v>
      </c>
      <c r="K143" s="341">
        <f t="shared" si="7"/>
        <v>0</v>
      </c>
    </row>
    <row r="144" spans="1:13" s="342" customFormat="1">
      <c r="A144" s="37">
        <f t="shared" si="8"/>
        <v>139</v>
      </c>
      <c r="B144" s="345">
        <v>50</v>
      </c>
      <c r="C144" s="339" t="s">
        <v>1070</v>
      </c>
      <c r="D144" s="218" t="s">
        <v>610</v>
      </c>
      <c r="E144" s="218" t="s">
        <v>50</v>
      </c>
      <c r="F144" s="37" t="s">
        <v>244</v>
      </c>
      <c r="G144" s="219">
        <v>125</v>
      </c>
      <c r="H144" s="37" t="s">
        <v>82</v>
      </c>
      <c r="I144" s="219">
        <f t="shared" si="6"/>
        <v>6250</v>
      </c>
      <c r="J144" s="340">
        <v>6250</v>
      </c>
      <c r="K144" s="341">
        <f t="shared" si="7"/>
        <v>0</v>
      </c>
    </row>
    <row r="145" spans="1:11" s="342" customFormat="1" ht="31.5">
      <c r="A145" s="37">
        <f t="shared" si="8"/>
        <v>140</v>
      </c>
      <c r="B145" s="345">
        <v>5</v>
      </c>
      <c r="C145" s="339" t="s">
        <v>836</v>
      </c>
      <c r="D145" s="218" t="s">
        <v>610</v>
      </c>
      <c r="E145" s="218" t="s">
        <v>13</v>
      </c>
      <c r="F145" s="37" t="s">
        <v>97</v>
      </c>
      <c r="G145" s="343">
        <v>2764.76</v>
      </c>
      <c r="H145" s="37" t="s">
        <v>15</v>
      </c>
      <c r="I145" s="219">
        <f t="shared" si="6"/>
        <v>13823.800000000001</v>
      </c>
      <c r="J145" s="340">
        <v>13823.8</v>
      </c>
      <c r="K145" s="341">
        <f t="shared" si="7"/>
        <v>0</v>
      </c>
    </row>
    <row r="146" spans="1:11" s="342" customFormat="1" ht="79.5">
      <c r="A146" s="37">
        <f t="shared" si="8"/>
        <v>141</v>
      </c>
      <c r="B146" s="345">
        <v>50</v>
      </c>
      <c r="C146" s="339" t="s">
        <v>1283</v>
      </c>
      <c r="D146" s="218" t="s">
        <v>610</v>
      </c>
      <c r="E146" s="218" t="s">
        <v>13</v>
      </c>
      <c r="F146" s="37" t="s">
        <v>1221</v>
      </c>
      <c r="G146" s="219">
        <v>323.85000000000002</v>
      </c>
      <c r="H146" s="37" t="s">
        <v>82</v>
      </c>
      <c r="I146" s="219">
        <f t="shared" si="6"/>
        <v>16192.500000000002</v>
      </c>
      <c r="J146" s="340">
        <v>16192.5</v>
      </c>
      <c r="K146" s="341">
        <f t="shared" si="7"/>
        <v>0</v>
      </c>
    </row>
    <row r="147" spans="1:11" s="342" customFormat="1" ht="47.25">
      <c r="A147" s="37">
        <f t="shared" si="8"/>
        <v>142</v>
      </c>
      <c r="B147" s="345">
        <v>1100</v>
      </c>
      <c r="C147" s="339" t="s">
        <v>838</v>
      </c>
      <c r="D147" s="218" t="s">
        <v>610</v>
      </c>
      <c r="E147" s="218" t="s">
        <v>13</v>
      </c>
      <c r="F147" s="37" t="s">
        <v>247</v>
      </c>
      <c r="G147" s="219">
        <v>30</v>
      </c>
      <c r="H147" s="37" t="s">
        <v>82</v>
      </c>
      <c r="I147" s="219">
        <f t="shared" si="6"/>
        <v>33000</v>
      </c>
      <c r="J147" s="340">
        <v>33000</v>
      </c>
      <c r="K147" s="341">
        <f t="shared" si="7"/>
        <v>0</v>
      </c>
    </row>
    <row r="148" spans="1:11" s="342" customFormat="1" ht="47.25">
      <c r="A148" s="37">
        <f t="shared" si="8"/>
        <v>143</v>
      </c>
      <c r="B148" s="345">
        <v>12</v>
      </c>
      <c r="C148" s="339" t="s">
        <v>1076</v>
      </c>
      <c r="D148" s="218" t="s">
        <v>610</v>
      </c>
      <c r="E148" s="218" t="s">
        <v>13</v>
      </c>
      <c r="F148" s="37" t="s">
        <v>249</v>
      </c>
      <c r="G148" s="219">
        <v>512.54999999999995</v>
      </c>
      <c r="H148" s="37" t="s">
        <v>15</v>
      </c>
      <c r="I148" s="219">
        <f t="shared" si="6"/>
        <v>6150.5999999999995</v>
      </c>
      <c r="J148" s="340">
        <v>6150.6</v>
      </c>
      <c r="K148" s="341">
        <f t="shared" si="7"/>
        <v>0</v>
      </c>
    </row>
    <row r="149" spans="1:11" s="342" customFormat="1" ht="47.25">
      <c r="A149" s="37">
        <f t="shared" si="8"/>
        <v>144</v>
      </c>
      <c r="B149" s="345">
        <v>12</v>
      </c>
      <c r="C149" s="339" t="s">
        <v>1284</v>
      </c>
      <c r="D149" s="218" t="s">
        <v>610</v>
      </c>
      <c r="E149" s="218" t="s">
        <v>13</v>
      </c>
      <c r="F149" s="37" t="s">
        <v>251</v>
      </c>
      <c r="G149" s="343">
        <v>1132</v>
      </c>
      <c r="H149" s="37" t="s">
        <v>15</v>
      </c>
      <c r="I149" s="219">
        <f t="shared" si="6"/>
        <v>13584</v>
      </c>
      <c r="J149" s="340">
        <v>13584</v>
      </c>
      <c r="K149" s="341">
        <f t="shared" si="7"/>
        <v>0</v>
      </c>
    </row>
    <row r="150" spans="1:11" s="342" customFormat="1" ht="31.5">
      <c r="A150" s="37">
        <f t="shared" si="8"/>
        <v>145</v>
      </c>
      <c r="B150" s="345">
        <v>6</v>
      </c>
      <c r="C150" s="339" t="s">
        <v>1160</v>
      </c>
      <c r="D150" s="218" t="s">
        <v>610</v>
      </c>
      <c r="E150" s="218" t="s">
        <v>13</v>
      </c>
      <c r="F150" s="37" t="s">
        <v>110</v>
      </c>
      <c r="G150" s="219">
        <v>990.68</v>
      </c>
      <c r="H150" s="37" t="s">
        <v>15</v>
      </c>
      <c r="I150" s="219">
        <f t="shared" si="6"/>
        <v>5944.08</v>
      </c>
      <c r="J150" s="340">
        <v>5944.08</v>
      </c>
      <c r="K150" s="341">
        <f t="shared" si="7"/>
        <v>0</v>
      </c>
    </row>
    <row r="151" spans="1:11" s="342" customFormat="1" ht="78.75">
      <c r="A151" s="37">
        <f t="shared" si="8"/>
        <v>146</v>
      </c>
      <c r="B151" s="345">
        <v>3</v>
      </c>
      <c r="C151" s="339" t="s">
        <v>1430</v>
      </c>
      <c r="D151" s="218" t="s">
        <v>610</v>
      </c>
      <c r="E151" s="218" t="s">
        <v>13</v>
      </c>
      <c r="F151" s="37" t="s">
        <v>269</v>
      </c>
      <c r="G151" s="343">
        <v>5670</v>
      </c>
      <c r="H151" s="37" t="s">
        <v>15</v>
      </c>
      <c r="I151" s="219">
        <f t="shared" si="6"/>
        <v>17010</v>
      </c>
      <c r="J151" s="340">
        <v>17010</v>
      </c>
      <c r="K151" s="341">
        <f t="shared" si="7"/>
        <v>0</v>
      </c>
    </row>
    <row r="152" spans="1:11" s="1230" customFormat="1" ht="47.25">
      <c r="A152" s="1226">
        <f t="shared" si="8"/>
        <v>147</v>
      </c>
      <c r="B152" s="1223">
        <v>208.33</v>
      </c>
      <c r="C152" s="1232" t="s">
        <v>75</v>
      </c>
      <c r="D152" s="1225" t="s">
        <v>610</v>
      </c>
      <c r="E152" s="1225" t="s">
        <v>13</v>
      </c>
      <c r="F152" s="1226" t="s">
        <v>76</v>
      </c>
      <c r="G152" s="1228">
        <v>41</v>
      </c>
      <c r="H152" s="1226" t="s">
        <v>74</v>
      </c>
      <c r="I152" s="1228">
        <f t="shared" si="6"/>
        <v>8541.5300000000007</v>
      </c>
      <c r="J152" s="1229">
        <v>8541.5300000000007</v>
      </c>
      <c r="K152" s="349">
        <f t="shared" si="7"/>
        <v>0</v>
      </c>
    </row>
    <row r="153" spans="1:11" s="342" customFormat="1" ht="47.25">
      <c r="A153" s="37">
        <f t="shared" si="8"/>
        <v>148</v>
      </c>
      <c r="B153" s="345">
        <v>5.6420000000000003</v>
      </c>
      <c r="C153" s="339" t="s">
        <v>112</v>
      </c>
      <c r="D153" s="218" t="s">
        <v>610</v>
      </c>
      <c r="E153" s="218" t="s">
        <v>13</v>
      </c>
      <c r="F153" s="37" t="s">
        <v>113</v>
      </c>
      <c r="G153" s="343">
        <v>6579</v>
      </c>
      <c r="H153" s="37" t="s">
        <v>114</v>
      </c>
      <c r="I153" s="219">
        <f t="shared" si="6"/>
        <v>37118.718000000001</v>
      </c>
      <c r="J153" s="340">
        <v>37118.720000000001</v>
      </c>
      <c r="K153" s="341">
        <f t="shared" si="7"/>
        <v>-2.0000000004074536E-3</v>
      </c>
    </row>
    <row r="154" spans="1:11" s="342" customFormat="1">
      <c r="A154" s="37">
        <f t="shared" si="8"/>
        <v>149</v>
      </c>
      <c r="B154" s="345">
        <v>0.186</v>
      </c>
      <c r="C154" s="339" t="s">
        <v>718</v>
      </c>
      <c r="D154" s="218" t="s">
        <v>610</v>
      </c>
      <c r="E154" s="218" t="s">
        <v>13</v>
      </c>
      <c r="F154" s="218" t="s">
        <v>116</v>
      </c>
      <c r="G154" s="343">
        <v>3893</v>
      </c>
      <c r="H154" s="37" t="s">
        <v>114</v>
      </c>
      <c r="I154" s="219">
        <f t="shared" si="6"/>
        <v>724.09799999999996</v>
      </c>
      <c r="J154" s="341">
        <v>724.1</v>
      </c>
      <c r="K154" s="341">
        <f t="shared" si="7"/>
        <v>-2.0000000000663931E-3</v>
      </c>
    </row>
    <row r="155" spans="1:11" s="342" customFormat="1" ht="78.75">
      <c r="A155" s="37">
        <f t="shared" si="8"/>
        <v>150</v>
      </c>
      <c r="B155" s="345">
        <v>0.6</v>
      </c>
      <c r="C155" s="339" t="s">
        <v>634</v>
      </c>
      <c r="D155" s="218" t="s">
        <v>610</v>
      </c>
      <c r="E155" s="218" t="s">
        <v>13</v>
      </c>
      <c r="F155" s="218" t="s">
        <v>57</v>
      </c>
      <c r="G155" s="343">
        <v>3426</v>
      </c>
      <c r="H155" s="37" t="s">
        <v>58</v>
      </c>
      <c r="I155" s="219">
        <f t="shared" si="6"/>
        <v>2055.6</v>
      </c>
      <c r="J155" s="340">
        <v>2055.6</v>
      </c>
      <c r="K155" s="341">
        <f t="shared" si="7"/>
        <v>0</v>
      </c>
    </row>
    <row r="156" spans="1:11" s="342" customFormat="1">
      <c r="A156" s="37">
        <f t="shared" si="8"/>
        <v>151</v>
      </c>
      <c r="B156" s="345">
        <v>3</v>
      </c>
      <c r="C156" s="339" t="s">
        <v>256</v>
      </c>
      <c r="D156" s="218" t="s">
        <v>610</v>
      </c>
      <c r="E156" s="218" t="s">
        <v>13</v>
      </c>
      <c r="F156" s="218" t="s">
        <v>257</v>
      </c>
      <c r="G156" s="219">
        <v>880</v>
      </c>
      <c r="H156" s="37" t="s">
        <v>44</v>
      </c>
      <c r="I156" s="219">
        <f t="shared" si="6"/>
        <v>2640</v>
      </c>
      <c r="J156" s="340">
        <v>2640</v>
      </c>
      <c r="K156" s="341">
        <f t="shared" si="7"/>
        <v>0</v>
      </c>
    </row>
    <row r="157" spans="1:11" s="342" customFormat="1">
      <c r="A157" s="37">
        <f t="shared" si="8"/>
        <v>152</v>
      </c>
      <c r="B157" s="345">
        <v>3</v>
      </c>
      <c r="C157" s="339" t="s">
        <v>258</v>
      </c>
      <c r="D157" s="218" t="s">
        <v>610</v>
      </c>
      <c r="E157" s="218" t="s">
        <v>13</v>
      </c>
      <c r="F157" s="37" t="s">
        <v>259</v>
      </c>
      <c r="G157" s="343">
        <v>4500</v>
      </c>
      <c r="H157" s="37" t="s">
        <v>15</v>
      </c>
      <c r="I157" s="219">
        <f t="shared" si="6"/>
        <v>13500</v>
      </c>
      <c r="J157" s="340">
        <v>13500</v>
      </c>
      <c r="K157" s="341">
        <f t="shared" si="7"/>
        <v>0</v>
      </c>
    </row>
    <row r="158" spans="1:11" s="342" customFormat="1">
      <c r="A158" s="37">
        <f t="shared" si="8"/>
        <v>153</v>
      </c>
      <c r="B158" s="345">
        <v>6</v>
      </c>
      <c r="C158" s="339" t="s">
        <v>1287</v>
      </c>
      <c r="D158" s="218" t="s">
        <v>610</v>
      </c>
      <c r="E158" s="218" t="s">
        <v>50</v>
      </c>
      <c r="F158" s="37" t="s">
        <v>260</v>
      </c>
      <c r="G158" s="343">
        <v>2789</v>
      </c>
      <c r="H158" s="37" t="s">
        <v>15</v>
      </c>
      <c r="I158" s="219">
        <f t="shared" si="6"/>
        <v>16734</v>
      </c>
      <c r="J158" s="340">
        <v>16734</v>
      </c>
      <c r="K158" s="341">
        <f t="shared" si="7"/>
        <v>0</v>
      </c>
    </row>
    <row r="159" spans="1:11" s="342" customFormat="1" ht="63">
      <c r="A159" s="37">
        <f t="shared" si="8"/>
        <v>154</v>
      </c>
      <c r="B159" s="345">
        <v>6</v>
      </c>
      <c r="C159" s="339" t="s">
        <v>68</v>
      </c>
      <c r="D159" s="218" t="s">
        <v>610</v>
      </c>
      <c r="E159" s="218" t="s">
        <v>13</v>
      </c>
      <c r="F159" s="37" t="s">
        <v>69</v>
      </c>
      <c r="G159" s="343">
        <v>1234.2</v>
      </c>
      <c r="H159" s="37" t="s">
        <v>15</v>
      </c>
      <c r="I159" s="219">
        <f t="shared" si="6"/>
        <v>7405.2000000000007</v>
      </c>
      <c r="J159" s="340">
        <v>7405.2</v>
      </c>
      <c r="K159" s="341">
        <f t="shared" si="7"/>
        <v>0</v>
      </c>
    </row>
    <row r="160" spans="1:11" s="342" customFormat="1" ht="63">
      <c r="A160" s="37">
        <f t="shared" si="8"/>
        <v>155</v>
      </c>
      <c r="B160" s="345">
        <v>6</v>
      </c>
      <c r="C160" s="339" t="s">
        <v>70</v>
      </c>
      <c r="D160" s="218" t="s">
        <v>610</v>
      </c>
      <c r="E160" s="218" t="s">
        <v>13</v>
      </c>
      <c r="F160" s="37" t="s">
        <v>71</v>
      </c>
      <c r="G160" s="219">
        <v>386</v>
      </c>
      <c r="H160" s="37" t="s">
        <v>15</v>
      </c>
      <c r="I160" s="219">
        <f t="shared" si="6"/>
        <v>2316</v>
      </c>
      <c r="J160" s="340">
        <v>2316</v>
      </c>
      <c r="K160" s="341">
        <f t="shared" si="7"/>
        <v>0</v>
      </c>
    </row>
    <row r="161" spans="1:13" s="342" customFormat="1" ht="94.5">
      <c r="A161" s="37">
        <f t="shared" si="8"/>
        <v>156</v>
      </c>
      <c r="B161" s="345">
        <v>12</v>
      </c>
      <c r="C161" s="339" t="s">
        <v>1083</v>
      </c>
      <c r="D161" s="218" t="s">
        <v>610</v>
      </c>
      <c r="E161" s="218" t="s">
        <v>50</v>
      </c>
      <c r="F161" s="37" t="s">
        <v>264</v>
      </c>
      <c r="G161" s="219">
        <v>484</v>
      </c>
      <c r="H161" s="37" t="s">
        <v>15</v>
      </c>
      <c r="I161" s="219">
        <f t="shared" si="6"/>
        <v>5808</v>
      </c>
      <c r="J161" s="340">
        <v>5808</v>
      </c>
      <c r="K161" s="341">
        <f t="shared" si="7"/>
        <v>0</v>
      </c>
    </row>
    <row r="162" spans="1:13" s="342" customFormat="1">
      <c r="A162" s="37">
        <f t="shared" si="8"/>
        <v>157</v>
      </c>
      <c r="B162" s="350">
        <v>3</v>
      </c>
      <c r="C162" s="339" t="s">
        <v>265</v>
      </c>
      <c r="D162" s="218" t="s">
        <v>610</v>
      </c>
      <c r="E162" s="218" t="s">
        <v>13</v>
      </c>
      <c r="F162" s="830" t="s">
        <v>266</v>
      </c>
      <c r="G162" s="348">
        <v>53</v>
      </c>
      <c r="H162" s="218" t="s">
        <v>15</v>
      </c>
      <c r="I162" s="219">
        <f t="shared" si="6"/>
        <v>159</v>
      </c>
      <c r="J162" s="341">
        <v>159</v>
      </c>
      <c r="K162" s="341">
        <f t="shared" si="7"/>
        <v>0</v>
      </c>
    </row>
    <row r="163" spans="1:13" s="342" customFormat="1">
      <c r="A163" s="37">
        <f t="shared" si="8"/>
        <v>158</v>
      </c>
      <c r="B163" s="350">
        <v>36</v>
      </c>
      <c r="C163" s="339" t="s">
        <v>377</v>
      </c>
      <c r="D163" s="218" t="s">
        <v>610</v>
      </c>
      <c r="E163" s="218" t="s">
        <v>50</v>
      </c>
      <c r="F163" s="218" t="s">
        <v>78</v>
      </c>
      <c r="G163" s="348">
        <v>117.5</v>
      </c>
      <c r="H163" s="218" t="s">
        <v>79</v>
      </c>
      <c r="I163" s="219">
        <f t="shared" si="6"/>
        <v>4230</v>
      </c>
      <c r="J163" s="340">
        <v>4230</v>
      </c>
      <c r="K163" s="341">
        <f t="shared" si="7"/>
        <v>0</v>
      </c>
    </row>
    <row r="164" spans="1:13" s="342" customFormat="1" ht="31.5">
      <c r="A164" s="37">
        <f t="shared" si="8"/>
        <v>159</v>
      </c>
      <c r="B164" s="350">
        <v>3</v>
      </c>
      <c r="C164" s="339" t="s">
        <v>1432</v>
      </c>
      <c r="D164" s="218" t="s">
        <v>610</v>
      </c>
      <c r="E164" s="218" t="s">
        <v>13</v>
      </c>
      <c r="F164" s="218" t="s">
        <v>275</v>
      </c>
      <c r="G164" s="348">
        <v>146.63</v>
      </c>
      <c r="H164" s="218" t="s">
        <v>15</v>
      </c>
      <c r="I164" s="219">
        <f t="shared" si="6"/>
        <v>439.89</v>
      </c>
      <c r="J164" s="341">
        <v>439.89</v>
      </c>
      <c r="K164" s="341">
        <f t="shared" si="7"/>
        <v>0</v>
      </c>
    </row>
    <row r="165" spans="1:13" s="342" customFormat="1" ht="31.5">
      <c r="A165" s="37">
        <f t="shared" si="8"/>
        <v>160</v>
      </c>
      <c r="B165" s="350">
        <v>3</v>
      </c>
      <c r="C165" s="339" t="s">
        <v>276</v>
      </c>
      <c r="D165" s="218" t="s">
        <v>610</v>
      </c>
      <c r="E165" s="218" t="s">
        <v>13</v>
      </c>
      <c r="F165" s="218" t="s">
        <v>123</v>
      </c>
      <c r="G165" s="348">
        <v>142</v>
      </c>
      <c r="H165" s="218" t="s">
        <v>15</v>
      </c>
      <c r="I165" s="219">
        <f t="shared" si="6"/>
        <v>426</v>
      </c>
      <c r="J165" s="341">
        <v>426</v>
      </c>
      <c r="K165" s="341">
        <f t="shared" si="7"/>
        <v>0</v>
      </c>
    </row>
    <row r="166" spans="1:13" s="342" customFormat="1">
      <c r="A166" s="37">
        <f t="shared" si="8"/>
        <v>161</v>
      </c>
      <c r="B166" s="350">
        <v>9</v>
      </c>
      <c r="C166" s="339" t="s">
        <v>1433</v>
      </c>
      <c r="D166" s="218" t="s">
        <v>610</v>
      </c>
      <c r="E166" s="218" t="s">
        <v>13</v>
      </c>
      <c r="F166" s="218" t="s">
        <v>271</v>
      </c>
      <c r="G166" s="348">
        <v>41</v>
      </c>
      <c r="H166" s="218" t="s">
        <v>15</v>
      </c>
      <c r="I166" s="219">
        <f t="shared" si="6"/>
        <v>369</v>
      </c>
      <c r="J166" s="341">
        <v>369</v>
      </c>
      <c r="K166" s="341">
        <f t="shared" si="7"/>
        <v>0</v>
      </c>
    </row>
    <row r="167" spans="1:13" s="342" customFormat="1">
      <c r="A167" s="37">
        <f t="shared" si="8"/>
        <v>162</v>
      </c>
      <c r="B167" s="350">
        <v>9</v>
      </c>
      <c r="C167" s="339" t="s">
        <v>1434</v>
      </c>
      <c r="D167" s="218" t="s">
        <v>610</v>
      </c>
      <c r="E167" s="218" t="s">
        <v>13</v>
      </c>
      <c r="F167" s="218" t="s">
        <v>273</v>
      </c>
      <c r="G167" s="348">
        <v>35</v>
      </c>
      <c r="H167" s="218" t="s">
        <v>15</v>
      </c>
      <c r="I167" s="219">
        <f t="shared" si="6"/>
        <v>315</v>
      </c>
      <c r="J167" s="341">
        <v>315</v>
      </c>
      <c r="K167" s="341">
        <f t="shared" si="7"/>
        <v>0</v>
      </c>
    </row>
    <row r="168" spans="1:13" s="342" customFormat="1">
      <c r="A168" s="37">
        <f t="shared" si="8"/>
        <v>163</v>
      </c>
      <c r="B168" s="350">
        <v>5</v>
      </c>
      <c r="C168" s="339" t="s">
        <v>204</v>
      </c>
      <c r="D168" s="218" t="s">
        <v>610</v>
      </c>
      <c r="E168" s="218" t="s">
        <v>50</v>
      </c>
      <c r="F168" s="218" t="s">
        <v>205</v>
      </c>
      <c r="G168" s="347">
        <v>4554</v>
      </c>
      <c r="H168" s="218" t="s">
        <v>15</v>
      </c>
      <c r="I168" s="219">
        <f t="shared" si="6"/>
        <v>22770</v>
      </c>
      <c r="J168" s="340">
        <v>22770</v>
      </c>
      <c r="K168" s="341">
        <f t="shared" si="7"/>
        <v>0</v>
      </c>
    </row>
    <row r="169" spans="1:13" s="342" customFormat="1">
      <c r="A169" s="37">
        <f t="shared" si="8"/>
        <v>164</v>
      </c>
      <c r="B169" s="350">
        <v>8</v>
      </c>
      <c r="C169" s="339" t="s">
        <v>277</v>
      </c>
      <c r="D169" s="218" t="s">
        <v>610</v>
      </c>
      <c r="E169" s="218" t="s">
        <v>50</v>
      </c>
      <c r="F169" s="218" t="s">
        <v>278</v>
      </c>
      <c r="G169" s="347">
        <v>24151</v>
      </c>
      <c r="H169" s="218" t="s">
        <v>15</v>
      </c>
      <c r="I169" s="219">
        <f t="shared" si="6"/>
        <v>193208</v>
      </c>
      <c r="J169" s="340">
        <v>193208</v>
      </c>
      <c r="K169" s="341">
        <f t="shared" si="7"/>
        <v>0</v>
      </c>
    </row>
    <row r="170" spans="1:13" s="342" customFormat="1">
      <c r="A170" s="37">
        <f t="shared" si="8"/>
        <v>165</v>
      </c>
      <c r="B170" s="350">
        <v>3</v>
      </c>
      <c r="C170" s="339" t="s">
        <v>280</v>
      </c>
      <c r="D170" s="218" t="s">
        <v>610</v>
      </c>
      <c r="E170" s="218" t="s">
        <v>50</v>
      </c>
      <c r="F170" s="218" t="s">
        <v>281</v>
      </c>
      <c r="G170" s="347">
        <v>40658.78</v>
      </c>
      <c r="H170" s="218" t="s">
        <v>79</v>
      </c>
      <c r="I170" s="219">
        <f t="shared" si="6"/>
        <v>121976.34</v>
      </c>
      <c r="J170" s="340">
        <v>121976.34</v>
      </c>
      <c r="K170" s="341">
        <f t="shared" si="7"/>
        <v>0</v>
      </c>
    </row>
    <row r="171" spans="1:13" s="342" customFormat="1">
      <c r="A171" s="37">
        <f t="shared" si="8"/>
        <v>166</v>
      </c>
      <c r="B171" s="350">
        <v>3000</v>
      </c>
      <c r="C171" s="339" t="s">
        <v>216</v>
      </c>
      <c r="D171" s="218" t="s">
        <v>610</v>
      </c>
      <c r="E171" s="218" t="s">
        <v>50</v>
      </c>
      <c r="F171" s="218" t="s">
        <v>217</v>
      </c>
      <c r="G171" s="348">
        <v>60.75</v>
      </c>
      <c r="H171" s="218" t="s">
        <v>79</v>
      </c>
      <c r="I171" s="219">
        <f t="shared" si="6"/>
        <v>182250</v>
      </c>
      <c r="J171" s="340">
        <v>182250</v>
      </c>
      <c r="K171" s="341">
        <f t="shared" si="7"/>
        <v>0</v>
      </c>
    </row>
    <row r="172" spans="1:13" s="342" customFormat="1">
      <c r="A172" s="37">
        <f t="shared" si="8"/>
        <v>167</v>
      </c>
      <c r="B172" s="350">
        <v>500</v>
      </c>
      <c r="C172" s="339" t="s">
        <v>202</v>
      </c>
      <c r="D172" s="218" t="s">
        <v>610</v>
      </c>
      <c r="E172" s="218" t="s">
        <v>50</v>
      </c>
      <c r="F172" s="218" t="s">
        <v>203</v>
      </c>
      <c r="G172" s="348">
        <v>56.5</v>
      </c>
      <c r="H172" s="218" t="s">
        <v>834</v>
      </c>
      <c r="I172" s="219">
        <f t="shared" si="6"/>
        <v>28250</v>
      </c>
      <c r="J172" s="340">
        <v>28250</v>
      </c>
      <c r="K172" s="341">
        <f t="shared" si="7"/>
        <v>0</v>
      </c>
    </row>
    <row r="173" spans="1:13" s="342" customFormat="1">
      <c r="A173" s="37">
        <f t="shared" si="8"/>
        <v>168</v>
      </c>
      <c r="B173" s="350">
        <v>600</v>
      </c>
      <c r="C173" s="339" t="s">
        <v>833</v>
      </c>
      <c r="D173" s="218" t="s">
        <v>610</v>
      </c>
      <c r="E173" s="218" t="s">
        <v>50</v>
      </c>
      <c r="F173" s="218" t="s">
        <v>199</v>
      </c>
      <c r="G173" s="348">
        <v>57.45</v>
      </c>
      <c r="H173" s="218" t="s">
        <v>15</v>
      </c>
      <c r="I173" s="219">
        <f t="shared" si="6"/>
        <v>34470</v>
      </c>
      <c r="J173" s="340">
        <v>34470</v>
      </c>
      <c r="K173" s="341">
        <f t="shared" si="7"/>
        <v>0</v>
      </c>
      <c r="M173" s="341">
        <f>SUM(I134:I173)</f>
        <v>3507475.4360000002</v>
      </c>
    </row>
    <row r="174" spans="1:13" s="342" customFormat="1">
      <c r="A174" s="37">
        <f t="shared" si="8"/>
        <v>169</v>
      </c>
      <c r="B174" s="350">
        <v>1</v>
      </c>
      <c r="C174" s="339" t="s">
        <v>282</v>
      </c>
      <c r="D174" s="218" t="s">
        <v>610</v>
      </c>
      <c r="E174" s="218" t="s">
        <v>13</v>
      </c>
      <c r="F174" s="218" t="s">
        <v>227</v>
      </c>
      <c r="G174" s="348">
        <v>765</v>
      </c>
      <c r="H174" s="218" t="s">
        <v>228</v>
      </c>
      <c r="I174" s="219">
        <f t="shared" si="6"/>
        <v>765</v>
      </c>
      <c r="J174" s="341">
        <v>765</v>
      </c>
      <c r="K174" s="341">
        <f t="shared" si="7"/>
        <v>0</v>
      </c>
    </row>
    <row r="175" spans="1:13" s="342" customFormat="1">
      <c r="A175" s="37">
        <f t="shared" si="8"/>
        <v>170</v>
      </c>
      <c r="B175" s="350">
        <v>24</v>
      </c>
      <c r="C175" s="339" t="s">
        <v>129</v>
      </c>
      <c r="D175" s="218" t="s">
        <v>610</v>
      </c>
      <c r="E175" s="218" t="s">
        <v>13</v>
      </c>
      <c r="F175" s="218" t="s">
        <v>130</v>
      </c>
      <c r="G175" s="347">
        <v>1024</v>
      </c>
      <c r="H175" s="218" t="s">
        <v>131</v>
      </c>
      <c r="I175" s="219">
        <f t="shared" si="6"/>
        <v>24576</v>
      </c>
      <c r="J175" s="340">
        <v>24576</v>
      </c>
      <c r="K175" s="341">
        <f t="shared" si="7"/>
        <v>0</v>
      </c>
    </row>
    <row r="176" spans="1:13" s="342" customFormat="1" ht="79.5">
      <c r="A176" s="37">
        <f t="shared" si="8"/>
        <v>171</v>
      </c>
      <c r="B176" s="350">
        <v>12</v>
      </c>
      <c r="C176" s="339" t="s">
        <v>843</v>
      </c>
      <c r="D176" s="218" t="s">
        <v>610</v>
      </c>
      <c r="E176" s="218" t="s">
        <v>13</v>
      </c>
      <c r="F176" s="218" t="s">
        <v>24</v>
      </c>
      <c r="G176" s="347">
        <v>3299.7</v>
      </c>
      <c r="H176" s="218" t="s">
        <v>15</v>
      </c>
      <c r="I176" s="219">
        <f t="shared" si="6"/>
        <v>39596.399999999994</v>
      </c>
      <c r="J176" s="340">
        <v>39596.400000000001</v>
      </c>
      <c r="K176" s="341">
        <f t="shared" si="7"/>
        <v>0</v>
      </c>
    </row>
    <row r="177" spans="1:11" s="342" customFormat="1">
      <c r="A177" s="37">
        <f t="shared" si="8"/>
        <v>172</v>
      </c>
      <c r="B177" s="350">
        <v>24</v>
      </c>
      <c r="C177" s="339" t="s">
        <v>132</v>
      </c>
      <c r="D177" s="218" t="s">
        <v>610</v>
      </c>
      <c r="E177" s="218" t="s">
        <v>13</v>
      </c>
      <c r="F177" s="218" t="s">
        <v>133</v>
      </c>
      <c r="G177" s="347">
        <v>1024</v>
      </c>
      <c r="H177" s="218" t="s">
        <v>131</v>
      </c>
      <c r="I177" s="219">
        <f t="shared" si="6"/>
        <v>24576</v>
      </c>
      <c r="J177" s="340">
        <v>24576</v>
      </c>
      <c r="K177" s="341">
        <f t="shared" si="7"/>
        <v>0</v>
      </c>
    </row>
    <row r="178" spans="1:11" s="342" customFormat="1" ht="191.25">
      <c r="A178" s="37">
        <f t="shared" si="8"/>
        <v>173</v>
      </c>
      <c r="B178" s="350">
        <v>7000</v>
      </c>
      <c r="C178" s="339" t="s">
        <v>1289</v>
      </c>
      <c r="D178" s="218" t="s">
        <v>610</v>
      </c>
      <c r="E178" s="218" t="s">
        <v>13</v>
      </c>
      <c r="F178" s="218" t="s">
        <v>284</v>
      </c>
      <c r="G178" s="347">
        <v>1073.94</v>
      </c>
      <c r="H178" s="218" t="s">
        <v>82</v>
      </c>
      <c r="I178" s="219">
        <f t="shared" si="6"/>
        <v>7517580</v>
      </c>
      <c r="J178" s="340">
        <v>7517580</v>
      </c>
      <c r="K178" s="341">
        <f t="shared" si="7"/>
        <v>0</v>
      </c>
    </row>
    <row r="179" spans="1:11" s="342" customFormat="1">
      <c r="A179" s="37">
        <f t="shared" si="8"/>
        <v>174</v>
      </c>
      <c r="B179" s="350">
        <v>70</v>
      </c>
      <c r="C179" s="339" t="s">
        <v>235</v>
      </c>
      <c r="D179" s="218" t="s">
        <v>610</v>
      </c>
      <c r="E179" s="218" t="s">
        <v>13</v>
      </c>
      <c r="F179" s="218" t="s">
        <v>236</v>
      </c>
      <c r="G179" s="347">
        <v>2745</v>
      </c>
      <c r="H179" s="218" t="s">
        <v>15</v>
      </c>
      <c r="I179" s="219">
        <f t="shared" si="6"/>
        <v>192150</v>
      </c>
      <c r="J179" s="340">
        <v>192150</v>
      </c>
      <c r="K179" s="341">
        <f t="shared" si="7"/>
        <v>0</v>
      </c>
    </row>
    <row r="180" spans="1:11" s="342" customFormat="1">
      <c r="A180" s="37">
        <f t="shared" si="8"/>
        <v>175</v>
      </c>
      <c r="B180" s="350">
        <v>24</v>
      </c>
      <c r="C180" s="339" t="s">
        <v>1290</v>
      </c>
      <c r="D180" s="218" t="s">
        <v>610</v>
      </c>
      <c r="E180" s="218" t="s">
        <v>13</v>
      </c>
      <c r="F180" s="218" t="s">
        <v>287</v>
      </c>
      <c r="G180" s="347">
        <v>3725.45</v>
      </c>
      <c r="H180" s="218" t="s">
        <v>15</v>
      </c>
      <c r="I180" s="219">
        <f t="shared" si="6"/>
        <v>89410.799999999988</v>
      </c>
      <c r="J180" s="340">
        <v>89410.8</v>
      </c>
      <c r="K180" s="341">
        <f t="shared" si="7"/>
        <v>0</v>
      </c>
    </row>
    <row r="181" spans="1:11" s="342" customFormat="1">
      <c r="A181" s="37">
        <f t="shared" si="8"/>
        <v>176</v>
      </c>
      <c r="B181" s="350">
        <v>2387</v>
      </c>
      <c r="C181" s="339" t="s">
        <v>1291</v>
      </c>
      <c r="D181" s="218" t="s">
        <v>610</v>
      </c>
      <c r="E181" s="218" t="s">
        <v>50</v>
      </c>
      <c r="F181" s="218" t="s">
        <v>289</v>
      </c>
      <c r="G181" s="348">
        <v>740</v>
      </c>
      <c r="H181" s="218" t="s">
        <v>82</v>
      </c>
      <c r="I181" s="219">
        <f t="shared" si="6"/>
        <v>1766380</v>
      </c>
      <c r="J181" s="340">
        <v>1766380</v>
      </c>
      <c r="K181" s="341">
        <f t="shared" si="7"/>
        <v>0</v>
      </c>
    </row>
    <row r="182" spans="1:11" s="342" customFormat="1">
      <c r="A182" s="37">
        <f t="shared" si="8"/>
        <v>177</v>
      </c>
      <c r="B182" s="350">
        <v>50</v>
      </c>
      <c r="C182" s="339" t="s">
        <v>844</v>
      </c>
      <c r="D182" s="218" t="s">
        <v>610</v>
      </c>
      <c r="E182" s="218" t="s">
        <v>50</v>
      </c>
      <c r="F182" s="218" t="s">
        <v>291</v>
      </c>
      <c r="G182" s="348">
        <v>759</v>
      </c>
      <c r="H182" s="218" t="s">
        <v>82</v>
      </c>
      <c r="I182" s="219">
        <f t="shared" si="6"/>
        <v>37950</v>
      </c>
      <c r="J182" s="340">
        <v>37950</v>
      </c>
      <c r="K182" s="341">
        <f t="shared" si="7"/>
        <v>0</v>
      </c>
    </row>
    <row r="183" spans="1:11" s="342" customFormat="1">
      <c r="A183" s="37">
        <f t="shared" si="8"/>
        <v>178</v>
      </c>
      <c r="B183" s="350">
        <v>50</v>
      </c>
      <c r="C183" s="339" t="s">
        <v>1292</v>
      </c>
      <c r="D183" s="218" t="s">
        <v>610</v>
      </c>
      <c r="E183" s="218" t="s">
        <v>50</v>
      </c>
      <c r="F183" s="218" t="s">
        <v>293</v>
      </c>
      <c r="G183" s="348">
        <v>80</v>
      </c>
      <c r="H183" s="218" t="s">
        <v>82</v>
      </c>
      <c r="I183" s="219">
        <f t="shared" si="6"/>
        <v>4000</v>
      </c>
      <c r="J183" s="340">
        <v>4000</v>
      </c>
      <c r="K183" s="341">
        <f t="shared" si="7"/>
        <v>0</v>
      </c>
    </row>
    <row r="184" spans="1:11" s="342" customFormat="1" ht="31.5">
      <c r="A184" s="37">
        <f t="shared" si="8"/>
        <v>179</v>
      </c>
      <c r="B184" s="350">
        <v>16</v>
      </c>
      <c r="C184" s="339" t="s">
        <v>294</v>
      </c>
      <c r="D184" s="218" t="s">
        <v>610</v>
      </c>
      <c r="E184" s="218" t="s">
        <v>13</v>
      </c>
      <c r="F184" s="218" t="s">
        <v>295</v>
      </c>
      <c r="G184" s="347">
        <v>2370.63</v>
      </c>
      <c r="H184" s="218" t="s">
        <v>15</v>
      </c>
      <c r="I184" s="219">
        <f t="shared" si="6"/>
        <v>37930.080000000002</v>
      </c>
      <c r="J184" s="340">
        <v>37930.080000000002</v>
      </c>
      <c r="K184" s="341">
        <f t="shared" si="7"/>
        <v>0</v>
      </c>
    </row>
    <row r="185" spans="1:11" s="342" customFormat="1" ht="81">
      <c r="A185" s="37">
        <f t="shared" si="8"/>
        <v>180</v>
      </c>
      <c r="B185" s="350">
        <v>160</v>
      </c>
      <c r="C185" s="339" t="s">
        <v>1435</v>
      </c>
      <c r="D185" s="218" t="s">
        <v>610</v>
      </c>
      <c r="E185" s="218" t="s">
        <v>13</v>
      </c>
      <c r="F185" s="218" t="s">
        <v>285</v>
      </c>
      <c r="G185" s="348">
        <v>144.08000000000001</v>
      </c>
      <c r="H185" s="218" t="s">
        <v>82</v>
      </c>
      <c r="I185" s="219">
        <f t="shared" si="6"/>
        <v>23052.800000000003</v>
      </c>
      <c r="J185" s="340">
        <v>23052.799999999999</v>
      </c>
      <c r="K185" s="341">
        <f t="shared" si="7"/>
        <v>0</v>
      </c>
    </row>
    <row r="186" spans="1:11" s="342" customFormat="1" ht="47.25">
      <c r="A186" s="37">
        <f t="shared" si="8"/>
        <v>181</v>
      </c>
      <c r="B186" s="350">
        <v>7000</v>
      </c>
      <c r="C186" s="339" t="s">
        <v>838</v>
      </c>
      <c r="D186" s="218" t="s">
        <v>610</v>
      </c>
      <c r="E186" s="218" t="s">
        <v>13</v>
      </c>
      <c r="F186" s="218" t="s">
        <v>247</v>
      </c>
      <c r="G186" s="348">
        <v>30</v>
      </c>
      <c r="H186" s="218" t="s">
        <v>82</v>
      </c>
      <c r="I186" s="219">
        <f t="shared" si="6"/>
        <v>210000</v>
      </c>
      <c r="J186" s="340">
        <v>210000</v>
      </c>
      <c r="K186" s="341">
        <f t="shared" si="7"/>
        <v>0</v>
      </c>
    </row>
    <row r="187" spans="1:11" s="342" customFormat="1" ht="47.25">
      <c r="A187" s="37">
        <f t="shared" si="8"/>
        <v>182</v>
      </c>
      <c r="B187" s="350">
        <v>20</v>
      </c>
      <c r="C187" s="339" t="s">
        <v>839</v>
      </c>
      <c r="D187" s="218" t="s">
        <v>610</v>
      </c>
      <c r="E187" s="218" t="s">
        <v>13</v>
      </c>
      <c r="F187" s="218" t="s">
        <v>249</v>
      </c>
      <c r="G187" s="348">
        <v>512.54999999999995</v>
      </c>
      <c r="H187" s="218" t="s">
        <v>15</v>
      </c>
      <c r="I187" s="219">
        <f t="shared" si="6"/>
        <v>10251</v>
      </c>
      <c r="J187" s="340">
        <v>10251</v>
      </c>
      <c r="K187" s="341">
        <f t="shared" si="7"/>
        <v>0</v>
      </c>
    </row>
    <row r="188" spans="1:11" s="342" customFormat="1" ht="47.25">
      <c r="A188" s="37">
        <f t="shared" si="8"/>
        <v>183</v>
      </c>
      <c r="B188" s="350">
        <v>20</v>
      </c>
      <c r="C188" s="339" t="s">
        <v>1119</v>
      </c>
      <c r="D188" s="218" t="s">
        <v>610</v>
      </c>
      <c r="E188" s="218" t="s">
        <v>13</v>
      </c>
      <c r="F188" s="218" t="s">
        <v>251</v>
      </c>
      <c r="G188" s="347">
        <v>1132</v>
      </c>
      <c r="H188" s="218" t="s">
        <v>15</v>
      </c>
      <c r="I188" s="219">
        <f t="shared" si="6"/>
        <v>22640</v>
      </c>
      <c r="J188" s="340">
        <v>22640</v>
      </c>
      <c r="K188" s="341">
        <f t="shared" si="7"/>
        <v>0</v>
      </c>
    </row>
    <row r="189" spans="1:11" s="342" customFormat="1" ht="33">
      <c r="A189" s="37">
        <f t="shared" si="8"/>
        <v>184</v>
      </c>
      <c r="B189" s="350">
        <v>10</v>
      </c>
      <c r="C189" s="339" t="s">
        <v>1296</v>
      </c>
      <c r="D189" s="218" t="s">
        <v>610</v>
      </c>
      <c r="E189" s="218" t="s">
        <v>13</v>
      </c>
      <c r="F189" s="218" t="s">
        <v>110</v>
      </c>
      <c r="G189" s="348">
        <v>990.68</v>
      </c>
      <c r="H189" s="218" t="s">
        <v>15</v>
      </c>
      <c r="I189" s="219">
        <f t="shared" si="6"/>
        <v>9906.7999999999993</v>
      </c>
      <c r="J189" s="340">
        <v>9906.7999999999993</v>
      </c>
      <c r="K189" s="341">
        <f t="shared" si="7"/>
        <v>0</v>
      </c>
    </row>
    <row r="190" spans="1:11" s="342" customFormat="1" ht="80.25">
      <c r="A190" s="37">
        <f t="shared" si="8"/>
        <v>185</v>
      </c>
      <c r="B190" s="350">
        <v>10</v>
      </c>
      <c r="C190" s="339" t="s">
        <v>637</v>
      </c>
      <c r="D190" s="218" t="s">
        <v>610</v>
      </c>
      <c r="E190" s="218" t="s">
        <v>13</v>
      </c>
      <c r="F190" s="218" t="s">
        <v>111</v>
      </c>
      <c r="G190" s="347">
        <v>2643.83</v>
      </c>
      <c r="H190" s="218" t="s">
        <v>15</v>
      </c>
      <c r="I190" s="219">
        <f t="shared" si="6"/>
        <v>26438.3</v>
      </c>
      <c r="J190" s="340">
        <v>26438.3</v>
      </c>
      <c r="K190" s="341">
        <f t="shared" si="7"/>
        <v>0</v>
      </c>
    </row>
    <row r="191" spans="1:11" s="1230" customFormat="1" ht="47.25">
      <c r="A191" s="1226">
        <f t="shared" si="8"/>
        <v>186</v>
      </c>
      <c r="B191" s="1233">
        <v>233.33</v>
      </c>
      <c r="C191" s="1232" t="s">
        <v>75</v>
      </c>
      <c r="D191" s="1225" t="s">
        <v>610</v>
      </c>
      <c r="E191" s="1225" t="s">
        <v>13</v>
      </c>
      <c r="F191" s="1225" t="s">
        <v>76</v>
      </c>
      <c r="G191" s="1234">
        <v>41</v>
      </c>
      <c r="H191" s="1225" t="s">
        <v>1467</v>
      </c>
      <c r="I191" s="1228">
        <f t="shared" si="6"/>
        <v>9566.5300000000007</v>
      </c>
      <c r="J191" s="1229">
        <v>9566.5300000000007</v>
      </c>
      <c r="K191" s="349">
        <f t="shared" si="7"/>
        <v>0</v>
      </c>
    </row>
    <row r="192" spans="1:11" s="342" customFormat="1" ht="47.25">
      <c r="A192" s="37">
        <f t="shared" si="8"/>
        <v>187</v>
      </c>
      <c r="B192" s="350">
        <v>9.4</v>
      </c>
      <c r="C192" s="339" t="s">
        <v>112</v>
      </c>
      <c r="D192" s="218" t="s">
        <v>610</v>
      </c>
      <c r="E192" s="218" t="s">
        <v>13</v>
      </c>
      <c r="F192" s="218" t="s">
        <v>113</v>
      </c>
      <c r="G192" s="347">
        <v>6579</v>
      </c>
      <c r="H192" s="218" t="s">
        <v>831</v>
      </c>
      <c r="I192" s="219">
        <f t="shared" si="6"/>
        <v>61842.600000000006</v>
      </c>
      <c r="J192" s="340">
        <v>61842.6</v>
      </c>
      <c r="K192" s="341">
        <f t="shared" si="7"/>
        <v>0</v>
      </c>
    </row>
    <row r="193" spans="1:11" s="342" customFormat="1" ht="31.5">
      <c r="A193" s="37">
        <f t="shared" si="8"/>
        <v>188</v>
      </c>
      <c r="B193" s="350">
        <v>0.31</v>
      </c>
      <c r="C193" s="339" t="s">
        <v>115</v>
      </c>
      <c r="D193" s="218" t="s">
        <v>610</v>
      </c>
      <c r="E193" s="218" t="s">
        <v>13</v>
      </c>
      <c r="F193" s="218" t="s">
        <v>116</v>
      </c>
      <c r="G193" s="347">
        <v>3893</v>
      </c>
      <c r="H193" s="218" t="s">
        <v>831</v>
      </c>
      <c r="I193" s="219">
        <f t="shared" si="6"/>
        <v>1206.83</v>
      </c>
      <c r="J193" s="340">
        <v>1206.83</v>
      </c>
      <c r="K193" s="341">
        <f t="shared" si="7"/>
        <v>0</v>
      </c>
    </row>
    <row r="194" spans="1:11" s="342" customFormat="1" ht="78.75">
      <c r="A194" s="37">
        <f t="shared" si="8"/>
        <v>189</v>
      </c>
      <c r="B194" s="350">
        <v>0.86</v>
      </c>
      <c r="C194" s="339" t="s">
        <v>634</v>
      </c>
      <c r="D194" s="218" t="s">
        <v>610</v>
      </c>
      <c r="E194" s="218" t="s">
        <v>13</v>
      </c>
      <c r="F194" s="218" t="s">
        <v>57</v>
      </c>
      <c r="G194" s="347">
        <v>3426</v>
      </c>
      <c r="H194" s="218" t="s">
        <v>1468</v>
      </c>
      <c r="I194" s="219">
        <f t="shared" si="6"/>
        <v>2946.36</v>
      </c>
      <c r="J194" s="340">
        <v>2946.36</v>
      </c>
      <c r="K194" s="341">
        <f t="shared" si="7"/>
        <v>0</v>
      </c>
    </row>
    <row r="195" spans="1:11" s="342" customFormat="1" ht="31.5">
      <c r="A195" s="37">
        <f t="shared" si="8"/>
        <v>190</v>
      </c>
      <c r="B195" s="350">
        <v>8</v>
      </c>
      <c r="C195" s="339" t="s">
        <v>300</v>
      </c>
      <c r="D195" s="218" t="s">
        <v>610</v>
      </c>
      <c r="E195" s="218" t="s">
        <v>13</v>
      </c>
      <c r="F195" s="218" t="s">
        <v>301</v>
      </c>
      <c r="G195" s="347">
        <v>3200</v>
      </c>
      <c r="H195" s="218" t="s">
        <v>835</v>
      </c>
      <c r="I195" s="219">
        <f t="shared" si="6"/>
        <v>25600</v>
      </c>
      <c r="J195" s="340">
        <v>25600</v>
      </c>
      <c r="K195" s="341">
        <f t="shared" si="7"/>
        <v>0</v>
      </c>
    </row>
    <row r="196" spans="1:11" s="342" customFormat="1">
      <c r="A196" s="37">
        <f t="shared" si="8"/>
        <v>191</v>
      </c>
      <c r="B196" s="350">
        <v>16</v>
      </c>
      <c r="C196" s="339" t="s">
        <v>1287</v>
      </c>
      <c r="D196" s="218" t="s">
        <v>610</v>
      </c>
      <c r="E196" s="218" t="s">
        <v>50</v>
      </c>
      <c r="F196" s="218" t="s">
        <v>260</v>
      </c>
      <c r="G196" s="347">
        <v>2789</v>
      </c>
      <c r="H196" s="218" t="s">
        <v>835</v>
      </c>
      <c r="I196" s="219">
        <f t="shared" si="6"/>
        <v>44624</v>
      </c>
      <c r="J196" s="340">
        <v>44624</v>
      </c>
      <c r="K196" s="341">
        <f t="shared" si="7"/>
        <v>0</v>
      </c>
    </row>
    <row r="197" spans="1:11" s="342" customFormat="1" ht="63">
      <c r="A197" s="37">
        <f t="shared" si="8"/>
        <v>192</v>
      </c>
      <c r="B197" s="350">
        <v>16</v>
      </c>
      <c r="C197" s="339" t="s">
        <v>672</v>
      </c>
      <c r="D197" s="218" t="s">
        <v>610</v>
      </c>
      <c r="E197" s="218" t="s">
        <v>13</v>
      </c>
      <c r="F197" s="218" t="s">
        <v>69</v>
      </c>
      <c r="G197" s="347">
        <v>1234.2</v>
      </c>
      <c r="H197" s="218" t="s">
        <v>835</v>
      </c>
      <c r="I197" s="219">
        <f t="shared" si="6"/>
        <v>19747.2</v>
      </c>
      <c r="J197" s="340">
        <v>19747.2</v>
      </c>
      <c r="K197" s="341">
        <f t="shared" si="7"/>
        <v>0</v>
      </c>
    </row>
    <row r="198" spans="1:11" s="342" customFormat="1" ht="63">
      <c r="A198" s="37">
        <f t="shared" si="8"/>
        <v>193</v>
      </c>
      <c r="B198" s="350">
        <v>16</v>
      </c>
      <c r="C198" s="339" t="s">
        <v>262</v>
      </c>
      <c r="D198" s="218" t="s">
        <v>610</v>
      </c>
      <c r="E198" s="218" t="s">
        <v>13</v>
      </c>
      <c r="F198" s="218" t="s">
        <v>71</v>
      </c>
      <c r="G198" s="347">
        <v>386</v>
      </c>
      <c r="H198" s="218" t="s">
        <v>835</v>
      </c>
      <c r="I198" s="219">
        <f t="shared" ref="I198:I256" si="9">B198*G198</f>
        <v>6176</v>
      </c>
      <c r="J198" s="340">
        <v>6176</v>
      </c>
      <c r="K198" s="341">
        <f t="shared" si="7"/>
        <v>0</v>
      </c>
    </row>
    <row r="199" spans="1:11" s="342" customFormat="1" ht="78.75">
      <c r="A199" s="37">
        <f t="shared" si="8"/>
        <v>194</v>
      </c>
      <c r="B199" s="350">
        <v>70</v>
      </c>
      <c r="C199" s="339" t="s">
        <v>304</v>
      </c>
      <c r="D199" s="218" t="s">
        <v>610</v>
      </c>
      <c r="E199" s="218" t="s">
        <v>50</v>
      </c>
      <c r="F199" s="218" t="s">
        <v>264</v>
      </c>
      <c r="G199" s="347">
        <v>484</v>
      </c>
      <c r="H199" s="218" t="s">
        <v>835</v>
      </c>
      <c r="I199" s="219">
        <f t="shared" si="9"/>
        <v>33880</v>
      </c>
      <c r="J199" s="340">
        <v>33880</v>
      </c>
      <c r="K199" s="341">
        <f t="shared" ref="K199:K256" si="10">I199-J199</f>
        <v>0</v>
      </c>
    </row>
    <row r="200" spans="1:11" s="342" customFormat="1">
      <c r="A200" s="37">
        <f t="shared" ref="A200:A256" si="11">A199+1</f>
        <v>195</v>
      </c>
      <c r="B200" s="350">
        <v>8</v>
      </c>
      <c r="C200" s="339" t="s">
        <v>265</v>
      </c>
      <c r="D200" s="218" t="s">
        <v>610</v>
      </c>
      <c r="E200" s="218" t="s">
        <v>13</v>
      </c>
      <c r="F200" s="218" t="s">
        <v>266</v>
      </c>
      <c r="G200" s="347">
        <v>53</v>
      </c>
      <c r="H200" s="218" t="s">
        <v>835</v>
      </c>
      <c r="I200" s="219">
        <f t="shared" si="9"/>
        <v>424</v>
      </c>
      <c r="J200" s="341">
        <v>424</v>
      </c>
      <c r="K200" s="341">
        <f t="shared" si="10"/>
        <v>0</v>
      </c>
    </row>
    <row r="201" spans="1:11" s="342" customFormat="1">
      <c r="A201" s="37">
        <f t="shared" si="11"/>
        <v>196</v>
      </c>
      <c r="B201" s="350">
        <v>80</v>
      </c>
      <c r="C201" s="339" t="s">
        <v>1299</v>
      </c>
      <c r="D201" s="218" t="s">
        <v>610</v>
      </c>
      <c r="E201" s="218" t="s">
        <v>50</v>
      </c>
      <c r="F201" s="218" t="s">
        <v>78</v>
      </c>
      <c r="G201" s="347">
        <v>117.5</v>
      </c>
      <c r="H201" s="218" t="s">
        <v>842</v>
      </c>
      <c r="I201" s="219">
        <f t="shared" si="9"/>
        <v>9400</v>
      </c>
      <c r="J201" s="340">
        <v>9400</v>
      </c>
      <c r="K201" s="341">
        <f t="shared" si="10"/>
        <v>0</v>
      </c>
    </row>
    <row r="202" spans="1:11" s="342" customFormat="1" ht="31.5">
      <c r="A202" s="37">
        <f t="shared" si="11"/>
        <v>197</v>
      </c>
      <c r="B202" s="350">
        <v>8</v>
      </c>
      <c r="C202" s="339" t="s">
        <v>1441</v>
      </c>
      <c r="D202" s="218" t="s">
        <v>610</v>
      </c>
      <c r="E202" s="218" t="s">
        <v>13</v>
      </c>
      <c r="F202" s="218" t="s">
        <v>275</v>
      </c>
      <c r="G202" s="347">
        <v>146.63</v>
      </c>
      <c r="H202" s="218" t="s">
        <v>15</v>
      </c>
      <c r="I202" s="219">
        <f t="shared" si="9"/>
        <v>1173.04</v>
      </c>
      <c r="J202" s="340">
        <v>1173.04</v>
      </c>
      <c r="K202" s="341">
        <f t="shared" si="10"/>
        <v>0</v>
      </c>
    </row>
    <row r="203" spans="1:11" s="342" customFormat="1" ht="31.5">
      <c r="A203" s="37">
        <f t="shared" si="11"/>
        <v>198</v>
      </c>
      <c r="B203" s="350">
        <v>8</v>
      </c>
      <c r="C203" s="339" t="s">
        <v>276</v>
      </c>
      <c r="D203" s="218" t="s">
        <v>610</v>
      </c>
      <c r="E203" s="218" t="s">
        <v>13</v>
      </c>
      <c r="F203" s="218" t="s">
        <v>123</v>
      </c>
      <c r="G203" s="347">
        <v>142</v>
      </c>
      <c r="H203" s="218" t="s">
        <v>15</v>
      </c>
      <c r="I203" s="219">
        <f t="shared" si="9"/>
        <v>1136</v>
      </c>
      <c r="J203" s="340">
        <v>1136</v>
      </c>
      <c r="K203" s="341">
        <f t="shared" si="10"/>
        <v>0</v>
      </c>
    </row>
    <row r="204" spans="1:11" s="342" customFormat="1">
      <c r="A204" s="37">
        <f t="shared" si="11"/>
        <v>199</v>
      </c>
      <c r="B204" s="350">
        <v>8</v>
      </c>
      <c r="C204" s="339" t="s">
        <v>307</v>
      </c>
      <c r="D204" s="218" t="s">
        <v>610</v>
      </c>
      <c r="E204" s="218" t="s">
        <v>50</v>
      </c>
      <c r="F204" s="218" t="s">
        <v>308</v>
      </c>
      <c r="G204" s="347">
        <v>1372.88</v>
      </c>
      <c r="H204" s="218" t="s">
        <v>15</v>
      </c>
      <c r="I204" s="219">
        <f t="shared" si="9"/>
        <v>10983.04</v>
      </c>
      <c r="J204" s="1158">
        <v>10983.04</v>
      </c>
      <c r="K204" s="341">
        <f t="shared" si="10"/>
        <v>0</v>
      </c>
    </row>
    <row r="205" spans="1:11" s="342" customFormat="1">
      <c r="A205" s="37">
        <f t="shared" si="11"/>
        <v>200</v>
      </c>
      <c r="B205" s="350">
        <v>24</v>
      </c>
      <c r="C205" s="339" t="s">
        <v>305</v>
      </c>
      <c r="D205" s="218" t="s">
        <v>610</v>
      </c>
      <c r="E205" s="218" t="s">
        <v>50</v>
      </c>
      <c r="F205" s="218" t="s">
        <v>306</v>
      </c>
      <c r="G205" s="347">
        <v>4110.17</v>
      </c>
      <c r="H205" s="218" t="s">
        <v>15</v>
      </c>
      <c r="I205" s="219">
        <f t="shared" si="9"/>
        <v>98644.08</v>
      </c>
      <c r="J205" s="1158">
        <v>98644.08</v>
      </c>
      <c r="K205" s="341">
        <f t="shared" si="10"/>
        <v>0</v>
      </c>
    </row>
    <row r="206" spans="1:11" s="342" customFormat="1">
      <c r="A206" s="37">
        <f t="shared" si="11"/>
        <v>201</v>
      </c>
      <c r="B206" s="350">
        <v>8</v>
      </c>
      <c r="C206" s="339" t="s">
        <v>845</v>
      </c>
      <c r="D206" s="218" t="s">
        <v>610</v>
      </c>
      <c r="E206" s="218" t="s">
        <v>50</v>
      </c>
      <c r="F206" s="218" t="s">
        <v>846</v>
      </c>
      <c r="G206" s="347">
        <v>18150</v>
      </c>
      <c r="H206" s="218" t="s">
        <v>15</v>
      </c>
      <c r="I206" s="219">
        <f t="shared" si="9"/>
        <v>145200</v>
      </c>
      <c r="J206" s="1158">
        <v>145200</v>
      </c>
      <c r="K206" s="341">
        <f t="shared" si="10"/>
        <v>0</v>
      </c>
    </row>
    <row r="207" spans="1:11" s="342" customFormat="1">
      <c r="A207" s="37">
        <f t="shared" si="11"/>
        <v>202</v>
      </c>
      <c r="B207" s="350">
        <v>5000</v>
      </c>
      <c r="C207" s="339" t="s">
        <v>216</v>
      </c>
      <c r="D207" s="218" t="s">
        <v>610</v>
      </c>
      <c r="E207" s="218" t="s">
        <v>50</v>
      </c>
      <c r="F207" s="218" t="s">
        <v>217</v>
      </c>
      <c r="G207" s="348">
        <v>60.75</v>
      </c>
      <c r="H207" s="218" t="s">
        <v>79</v>
      </c>
      <c r="I207" s="219">
        <f t="shared" si="9"/>
        <v>303750</v>
      </c>
      <c r="J207" s="1158">
        <v>303750</v>
      </c>
      <c r="K207" s="341">
        <f t="shared" si="10"/>
        <v>0</v>
      </c>
    </row>
    <row r="208" spans="1:11" s="342" customFormat="1">
      <c r="A208" s="37">
        <f t="shared" si="11"/>
        <v>203</v>
      </c>
      <c r="B208" s="350">
        <v>560</v>
      </c>
      <c r="C208" s="339" t="s">
        <v>202</v>
      </c>
      <c r="D208" s="218" t="s">
        <v>610</v>
      </c>
      <c r="E208" s="218" t="s">
        <v>50</v>
      </c>
      <c r="F208" s="218" t="s">
        <v>203</v>
      </c>
      <c r="G208" s="348">
        <v>56.5</v>
      </c>
      <c r="H208" s="218" t="s">
        <v>79</v>
      </c>
      <c r="I208" s="219">
        <f t="shared" si="9"/>
        <v>31640</v>
      </c>
      <c r="J208" s="1158">
        <v>31640</v>
      </c>
      <c r="K208" s="341">
        <f t="shared" si="10"/>
        <v>0</v>
      </c>
    </row>
    <row r="209" spans="1:12" s="342" customFormat="1">
      <c r="A209" s="37">
        <f t="shared" si="11"/>
        <v>204</v>
      </c>
      <c r="B209" s="350">
        <v>560</v>
      </c>
      <c r="C209" s="339" t="s">
        <v>214</v>
      </c>
      <c r="D209" s="218" t="s">
        <v>610</v>
      </c>
      <c r="E209" s="218" t="s">
        <v>50</v>
      </c>
      <c r="F209" s="218" t="s">
        <v>215</v>
      </c>
      <c r="G209" s="348">
        <v>58.45</v>
      </c>
      <c r="H209" s="218" t="s">
        <v>79</v>
      </c>
      <c r="I209" s="219">
        <f t="shared" si="9"/>
        <v>32732</v>
      </c>
      <c r="J209" s="1158">
        <v>32732</v>
      </c>
      <c r="K209" s="341">
        <f t="shared" si="10"/>
        <v>0</v>
      </c>
    </row>
    <row r="210" spans="1:12" s="342" customFormat="1">
      <c r="A210" s="37">
        <f t="shared" si="11"/>
        <v>205</v>
      </c>
      <c r="B210" s="350">
        <v>300</v>
      </c>
      <c r="C210" s="339" t="s">
        <v>847</v>
      </c>
      <c r="D210" s="218" t="s">
        <v>610</v>
      </c>
      <c r="E210" s="218" t="s">
        <v>50</v>
      </c>
      <c r="F210" s="218" t="s">
        <v>848</v>
      </c>
      <c r="G210" s="348">
        <v>58.15</v>
      </c>
      <c r="H210" s="218" t="s">
        <v>79</v>
      </c>
      <c r="I210" s="219">
        <f t="shared" si="9"/>
        <v>17445</v>
      </c>
      <c r="J210" s="1158">
        <v>17445</v>
      </c>
      <c r="K210" s="341">
        <f t="shared" si="10"/>
        <v>0</v>
      </c>
    </row>
    <row r="211" spans="1:12" s="342" customFormat="1">
      <c r="A211" s="37">
        <f t="shared" si="11"/>
        <v>206</v>
      </c>
      <c r="B211" s="350">
        <v>8</v>
      </c>
      <c r="C211" s="339" t="s">
        <v>309</v>
      </c>
      <c r="D211" s="218" t="s">
        <v>610</v>
      </c>
      <c r="E211" s="218" t="s">
        <v>50</v>
      </c>
      <c r="F211" s="218" t="s">
        <v>310</v>
      </c>
      <c r="G211" s="347">
        <v>1459.83</v>
      </c>
      <c r="H211" s="218" t="s">
        <v>15</v>
      </c>
      <c r="I211" s="219">
        <f t="shared" si="9"/>
        <v>11678.64</v>
      </c>
      <c r="J211" s="1158">
        <v>11678.64</v>
      </c>
      <c r="K211" s="341">
        <f t="shared" si="10"/>
        <v>0</v>
      </c>
      <c r="L211" s="341">
        <f>SUM(I174:I211)</f>
        <v>10906998.499999998</v>
      </c>
    </row>
    <row r="212" spans="1:12" s="342" customFormat="1">
      <c r="A212" s="37">
        <f t="shared" si="11"/>
        <v>207</v>
      </c>
      <c r="B212" s="350">
        <v>3</v>
      </c>
      <c r="C212" s="217" t="s">
        <v>258</v>
      </c>
      <c r="D212" s="218" t="s">
        <v>610</v>
      </c>
      <c r="E212" s="218" t="s">
        <v>13</v>
      </c>
      <c r="F212" s="218" t="s">
        <v>259</v>
      </c>
      <c r="G212" s="347">
        <v>4500</v>
      </c>
      <c r="H212" s="218" t="s">
        <v>15</v>
      </c>
      <c r="I212" s="219">
        <f t="shared" si="9"/>
        <v>13500</v>
      </c>
      <c r="J212" s="1158">
        <v>13500</v>
      </c>
      <c r="K212" s="341">
        <f t="shared" si="10"/>
        <v>0</v>
      </c>
    </row>
    <row r="213" spans="1:12" s="342" customFormat="1">
      <c r="A213" s="37">
        <f t="shared" si="11"/>
        <v>208</v>
      </c>
      <c r="B213" s="350">
        <v>1</v>
      </c>
      <c r="C213" s="217" t="s">
        <v>256</v>
      </c>
      <c r="D213" s="218" t="s">
        <v>610</v>
      </c>
      <c r="E213" s="218" t="s">
        <v>13</v>
      </c>
      <c r="F213" s="218" t="s">
        <v>257</v>
      </c>
      <c r="G213" s="348">
        <v>880</v>
      </c>
      <c r="H213" s="218" t="s">
        <v>44</v>
      </c>
      <c r="I213" s="219">
        <f t="shared" si="9"/>
        <v>880</v>
      </c>
      <c r="J213" s="1161">
        <v>880</v>
      </c>
      <c r="K213" s="341">
        <f t="shared" si="10"/>
        <v>0</v>
      </c>
    </row>
    <row r="214" spans="1:12" s="342" customFormat="1" ht="207.75">
      <c r="A214" s="37">
        <f t="shared" si="11"/>
        <v>209</v>
      </c>
      <c r="B214" s="350">
        <v>100</v>
      </c>
      <c r="C214" s="339" t="s">
        <v>1455</v>
      </c>
      <c r="D214" s="218" t="s">
        <v>610</v>
      </c>
      <c r="E214" s="218" t="s">
        <v>13</v>
      </c>
      <c r="F214" s="218" t="s">
        <v>819</v>
      </c>
      <c r="G214" s="348">
        <v>572.1</v>
      </c>
      <c r="H214" s="218" t="s">
        <v>82</v>
      </c>
      <c r="I214" s="219">
        <f t="shared" si="9"/>
        <v>57210</v>
      </c>
      <c r="J214" s="1158">
        <v>57210</v>
      </c>
      <c r="K214" s="341">
        <f t="shared" si="10"/>
        <v>0</v>
      </c>
    </row>
    <row r="215" spans="1:12" s="342" customFormat="1" ht="63.75">
      <c r="A215" s="37">
        <f t="shared" si="11"/>
        <v>210</v>
      </c>
      <c r="B215" s="350">
        <v>50</v>
      </c>
      <c r="C215" s="339" t="s">
        <v>1456</v>
      </c>
      <c r="D215" s="218" t="s">
        <v>610</v>
      </c>
      <c r="E215" s="218" t="s">
        <v>13</v>
      </c>
      <c r="F215" s="218" t="s">
        <v>91</v>
      </c>
      <c r="G215" s="348">
        <v>135.66</v>
      </c>
      <c r="H215" s="218" t="s">
        <v>82</v>
      </c>
      <c r="I215" s="219">
        <f t="shared" si="9"/>
        <v>6783</v>
      </c>
      <c r="J215" s="1158">
        <v>6783</v>
      </c>
      <c r="K215" s="341">
        <f t="shared" si="10"/>
        <v>0</v>
      </c>
    </row>
    <row r="216" spans="1:12" s="342" customFormat="1">
      <c r="A216" s="37">
        <f t="shared" si="11"/>
        <v>211</v>
      </c>
      <c r="B216" s="350">
        <v>4</v>
      </c>
      <c r="C216" s="217" t="s">
        <v>96</v>
      </c>
      <c r="D216" s="218" t="s">
        <v>610</v>
      </c>
      <c r="E216" s="218" t="s">
        <v>13</v>
      </c>
      <c r="F216" s="218" t="s">
        <v>97</v>
      </c>
      <c r="G216" s="347">
        <v>2764.76</v>
      </c>
      <c r="H216" s="218" t="s">
        <v>15</v>
      </c>
      <c r="I216" s="219">
        <f t="shared" si="9"/>
        <v>11059.04</v>
      </c>
      <c r="J216" s="1158">
        <v>11059.04</v>
      </c>
      <c r="K216" s="341">
        <f t="shared" si="10"/>
        <v>0</v>
      </c>
    </row>
    <row r="217" spans="1:12" s="342" customFormat="1">
      <c r="A217" s="37">
        <f t="shared" si="11"/>
        <v>212</v>
      </c>
      <c r="B217" s="350">
        <v>1</v>
      </c>
      <c r="C217" s="339" t="s">
        <v>1442</v>
      </c>
      <c r="D217" s="218" t="s">
        <v>610</v>
      </c>
      <c r="E217" s="218" t="s">
        <v>13</v>
      </c>
      <c r="F217" s="218" t="s">
        <v>37</v>
      </c>
      <c r="G217" s="347">
        <v>1024</v>
      </c>
      <c r="H217" s="218" t="s">
        <v>15</v>
      </c>
      <c r="I217" s="219">
        <f t="shared" si="9"/>
        <v>1024</v>
      </c>
      <c r="J217" s="1158">
        <v>1024</v>
      </c>
      <c r="K217" s="341">
        <f t="shared" si="10"/>
        <v>0</v>
      </c>
    </row>
    <row r="218" spans="1:12" s="342" customFormat="1">
      <c r="A218" s="37">
        <f t="shared" si="11"/>
        <v>213</v>
      </c>
      <c r="B218" s="350">
        <v>1</v>
      </c>
      <c r="C218" s="339" t="s">
        <v>1418</v>
      </c>
      <c r="D218" s="218" t="s">
        <v>610</v>
      </c>
      <c r="E218" s="218" t="s">
        <v>13</v>
      </c>
      <c r="F218" s="218" t="s">
        <v>39</v>
      </c>
      <c r="G218" s="347">
        <v>1044.48</v>
      </c>
      <c r="H218" s="218" t="s">
        <v>15</v>
      </c>
      <c r="I218" s="219">
        <f t="shared" si="9"/>
        <v>1044.48</v>
      </c>
      <c r="J218" s="1158">
        <v>1044.48</v>
      </c>
      <c r="K218" s="341">
        <f t="shared" si="10"/>
        <v>0</v>
      </c>
    </row>
    <row r="219" spans="1:12" s="342" customFormat="1" ht="79.5">
      <c r="A219" s="37">
        <f t="shared" si="11"/>
        <v>214</v>
      </c>
      <c r="B219" s="350">
        <v>1</v>
      </c>
      <c r="C219" s="217" t="s">
        <v>641</v>
      </c>
      <c r="D219" s="218" t="s">
        <v>610</v>
      </c>
      <c r="E219" s="218" t="s">
        <v>13</v>
      </c>
      <c r="F219" s="218" t="s">
        <v>24</v>
      </c>
      <c r="G219" s="347">
        <v>3299.7</v>
      </c>
      <c r="H219" s="218" t="s">
        <v>15</v>
      </c>
      <c r="I219" s="219">
        <f t="shared" si="9"/>
        <v>3299.7</v>
      </c>
      <c r="J219" s="1158">
        <v>3299.7</v>
      </c>
      <c r="K219" s="341">
        <f t="shared" si="10"/>
        <v>0</v>
      </c>
    </row>
    <row r="220" spans="1:12" s="342" customFormat="1">
      <c r="A220" s="37">
        <f t="shared" si="11"/>
        <v>215</v>
      </c>
      <c r="B220" s="350">
        <v>1</v>
      </c>
      <c r="C220" s="217" t="s">
        <v>325</v>
      </c>
      <c r="D220" s="218" t="s">
        <v>610</v>
      </c>
      <c r="E220" s="218" t="s">
        <v>13</v>
      </c>
      <c r="F220" s="218" t="s">
        <v>326</v>
      </c>
      <c r="G220" s="347">
        <v>12500</v>
      </c>
      <c r="H220" s="218" t="s">
        <v>15</v>
      </c>
      <c r="I220" s="219">
        <f t="shared" si="9"/>
        <v>12500</v>
      </c>
      <c r="J220" s="1158">
        <v>12500</v>
      </c>
      <c r="K220" s="341">
        <f t="shared" si="10"/>
        <v>0</v>
      </c>
    </row>
    <row r="221" spans="1:12" s="342" customFormat="1">
      <c r="A221" s="37">
        <f t="shared" si="11"/>
        <v>216</v>
      </c>
      <c r="B221" s="350">
        <v>1</v>
      </c>
      <c r="C221" s="217" t="s">
        <v>327</v>
      </c>
      <c r="D221" s="218" t="s">
        <v>610</v>
      </c>
      <c r="E221" s="218" t="s">
        <v>13</v>
      </c>
      <c r="F221" s="218" t="s">
        <v>328</v>
      </c>
      <c r="G221" s="347">
        <v>1079</v>
      </c>
      <c r="H221" s="218" t="s">
        <v>44</v>
      </c>
      <c r="I221" s="219">
        <f t="shared" si="9"/>
        <v>1079</v>
      </c>
      <c r="J221" s="1158">
        <v>1079</v>
      </c>
      <c r="K221" s="341">
        <f t="shared" si="10"/>
        <v>0</v>
      </c>
    </row>
    <row r="222" spans="1:12" s="342" customFormat="1">
      <c r="A222" s="37">
        <f t="shared" si="11"/>
        <v>217</v>
      </c>
      <c r="B222" s="350">
        <v>4.8</v>
      </c>
      <c r="C222" s="217" t="s">
        <v>714</v>
      </c>
      <c r="D222" s="218" t="s">
        <v>610</v>
      </c>
      <c r="E222" s="218" t="s">
        <v>13</v>
      </c>
      <c r="F222" s="218" t="s">
        <v>317</v>
      </c>
      <c r="G222" s="348">
        <v>331</v>
      </c>
      <c r="H222" s="218" t="s">
        <v>114</v>
      </c>
      <c r="I222" s="219">
        <f t="shared" si="9"/>
        <v>1588.8</v>
      </c>
      <c r="J222" s="1158">
        <v>1588.8</v>
      </c>
      <c r="K222" s="341">
        <f t="shared" si="10"/>
        <v>0</v>
      </c>
    </row>
    <row r="223" spans="1:12" s="342" customFormat="1" ht="94.5">
      <c r="A223" s="37">
        <f t="shared" si="11"/>
        <v>218</v>
      </c>
      <c r="B223" s="350">
        <v>3</v>
      </c>
      <c r="C223" s="217" t="s">
        <v>134</v>
      </c>
      <c r="D223" s="218" t="s">
        <v>610</v>
      </c>
      <c r="E223" s="218" t="s">
        <v>50</v>
      </c>
      <c r="F223" s="218" t="s">
        <v>135</v>
      </c>
      <c r="G223" s="347">
        <v>13913</v>
      </c>
      <c r="H223" s="218" t="s">
        <v>15</v>
      </c>
      <c r="I223" s="219">
        <f t="shared" si="9"/>
        <v>41739</v>
      </c>
      <c r="J223" s="1158">
        <v>41739</v>
      </c>
      <c r="K223" s="341">
        <f t="shared" si="10"/>
        <v>0</v>
      </c>
    </row>
    <row r="224" spans="1:12" s="342" customFormat="1">
      <c r="A224" s="37">
        <f t="shared" si="11"/>
        <v>219</v>
      </c>
      <c r="B224" s="350">
        <v>3</v>
      </c>
      <c r="C224" s="217" t="s">
        <v>137</v>
      </c>
      <c r="D224" s="218" t="s">
        <v>610</v>
      </c>
      <c r="E224" s="218" t="s">
        <v>13</v>
      </c>
      <c r="F224" s="218" t="s">
        <v>138</v>
      </c>
      <c r="G224" s="347">
        <v>1379</v>
      </c>
      <c r="H224" s="218" t="s">
        <v>15</v>
      </c>
      <c r="I224" s="219">
        <f t="shared" si="9"/>
        <v>4137</v>
      </c>
      <c r="J224" s="1158">
        <v>4137</v>
      </c>
      <c r="K224" s="341">
        <f t="shared" si="10"/>
        <v>0</v>
      </c>
    </row>
    <row r="225" spans="1:11" s="342" customFormat="1" ht="284.25">
      <c r="A225" s="37">
        <f t="shared" si="11"/>
        <v>220</v>
      </c>
      <c r="B225" s="350">
        <v>3</v>
      </c>
      <c r="C225" s="217" t="s">
        <v>1444</v>
      </c>
      <c r="D225" s="218" t="s">
        <v>610</v>
      </c>
      <c r="E225" s="218" t="s">
        <v>50</v>
      </c>
      <c r="F225" s="218" t="s">
        <v>335</v>
      </c>
      <c r="G225" s="347">
        <v>8200</v>
      </c>
      <c r="H225" s="218" t="s">
        <v>15</v>
      </c>
      <c r="I225" s="219">
        <f t="shared" si="9"/>
        <v>24600</v>
      </c>
      <c r="J225" s="1158">
        <v>24600</v>
      </c>
      <c r="K225" s="341">
        <f t="shared" si="10"/>
        <v>0</v>
      </c>
    </row>
    <row r="226" spans="1:11" s="342" customFormat="1" ht="47.25">
      <c r="A226" s="37">
        <f t="shared" si="11"/>
        <v>221</v>
      </c>
      <c r="B226" s="350">
        <v>3</v>
      </c>
      <c r="C226" s="217" t="s">
        <v>716</v>
      </c>
      <c r="D226" s="218" t="s">
        <v>610</v>
      </c>
      <c r="E226" s="218" t="s">
        <v>13</v>
      </c>
      <c r="F226" s="218" t="s">
        <v>143</v>
      </c>
      <c r="G226" s="347">
        <v>1268</v>
      </c>
      <c r="H226" s="218" t="s">
        <v>15</v>
      </c>
      <c r="I226" s="219">
        <f t="shared" si="9"/>
        <v>3804</v>
      </c>
      <c r="J226" s="1158">
        <v>3804</v>
      </c>
      <c r="K226" s="341">
        <f t="shared" si="10"/>
        <v>0</v>
      </c>
    </row>
    <row r="227" spans="1:11" s="342" customFormat="1">
      <c r="A227" s="37">
        <f t="shared" si="11"/>
        <v>222</v>
      </c>
      <c r="B227" s="350">
        <v>60</v>
      </c>
      <c r="C227" s="217" t="s">
        <v>337</v>
      </c>
      <c r="D227" s="218" t="s">
        <v>610</v>
      </c>
      <c r="E227" s="218" t="s">
        <v>13</v>
      </c>
      <c r="F227" s="218" t="s">
        <v>338</v>
      </c>
      <c r="G227" s="348">
        <v>65</v>
      </c>
      <c r="H227" s="218" t="s">
        <v>15</v>
      </c>
      <c r="I227" s="219">
        <f t="shared" si="9"/>
        <v>3900</v>
      </c>
      <c r="J227" s="1158">
        <v>3900</v>
      </c>
      <c r="K227" s="341">
        <f t="shared" si="10"/>
        <v>0</v>
      </c>
    </row>
    <row r="228" spans="1:11" s="342" customFormat="1" ht="47.25">
      <c r="A228" s="37">
        <f t="shared" si="11"/>
        <v>223</v>
      </c>
      <c r="B228" s="350">
        <v>1100</v>
      </c>
      <c r="C228" s="217" t="s">
        <v>106</v>
      </c>
      <c r="D228" s="218" t="s">
        <v>610</v>
      </c>
      <c r="E228" s="218" t="s">
        <v>13</v>
      </c>
      <c r="F228" s="218" t="s">
        <v>107</v>
      </c>
      <c r="G228" s="348">
        <v>27</v>
      </c>
      <c r="H228" s="218" t="s">
        <v>82</v>
      </c>
      <c r="I228" s="219">
        <f t="shared" si="9"/>
        <v>29700</v>
      </c>
      <c r="J228" s="1158">
        <v>29700</v>
      </c>
      <c r="K228" s="341">
        <f t="shared" si="10"/>
        <v>0</v>
      </c>
    </row>
    <row r="229" spans="1:11" s="342" customFormat="1" ht="47.25">
      <c r="A229" s="37">
        <f t="shared" si="11"/>
        <v>224</v>
      </c>
      <c r="B229" s="350">
        <v>7.93</v>
      </c>
      <c r="C229" s="217" t="s">
        <v>717</v>
      </c>
      <c r="D229" s="218" t="s">
        <v>610</v>
      </c>
      <c r="E229" s="218" t="s">
        <v>13</v>
      </c>
      <c r="F229" s="218" t="s">
        <v>113</v>
      </c>
      <c r="G229" s="347">
        <v>6579</v>
      </c>
      <c r="H229" s="218" t="s">
        <v>114</v>
      </c>
      <c r="I229" s="219">
        <f t="shared" si="9"/>
        <v>52171.47</v>
      </c>
      <c r="J229" s="1158">
        <v>52171.47</v>
      </c>
      <c r="K229" s="341">
        <f t="shared" si="10"/>
        <v>0</v>
      </c>
    </row>
    <row r="230" spans="1:11" s="342" customFormat="1">
      <c r="A230" s="37">
        <f t="shared" si="11"/>
        <v>225</v>
      </c>
      <c r="B230" s="350">
        <v>0.27900000000000003</v>
      </c>
      <c r="C230" s="217" t="s">
        <v>718</v>
      </c>
      <c r="D230" s="218" t="s">
        <v>610</v>
      </c>
      <c r="E230" s="218" t="s">
        <v>13</v>
      </c>
      <c r="F230" s="218" t="s">
        <v>116</v>
      </c>
      <c r="G230" s="347">
        <v>3893.01</v>
      </c>
      <c r="H230" s="218" t="s">
        <v>114</v>
      </c>
      <c r="I230" s="219">
        <f t="shared" si="9"/>
        <v>1086.1497900000002</v>
      </c>
      <c r="J230" s="1158">
        <v>1086.1500000000001</v>
      </c>
      <c r="K230" s="341">
        <f t="shared" si="10"/>
        <v>-2.0999999992454832E-4</v>
      </c>
    </row>
    <row r="231" spans="1:11" s="342" customFormat="1" ht="47.25">
      <c r="A231" s="37">
        <f t="shared" si="11"/>
        <v>226</v>
      </c>
      <c r="B231" s="350">
        <v>3</v>
      </c>
      <c r="C231" s="217" t="s">
        <v>807</v>
      </c>
      <c r="D231" s="218" t="s">
        <v>610</v>
      </c>
      <c r="E231" s="218" t="s">
        <v>13</v>
      </c>
      <c r="F231" s="218" t="s">
        <v>732</v>
      </c>
      <c r="G231" s="348">
        <v>700</v>
      </c>
      <c r="H231" s="218" t="s">
        <v>15</v>
      </c>
      <c r="I231" s="219">
        <f t="shared" si="9"/>
        <v>2100</v>
      </c>
      <c r="J231" s="1158">
        <v>2100</v>
      </c>
      <c r="K231" s="341">
        <f t="shared" si="10"/>
        <v>0</v>
      </c>
    </row>
    <row r="232" spans="1:11" s="342" customFormat="1" ht="47.25">
      <c r="A232" s="37">
        <f t="shared" si="11"/>
        <v>227</v>
      </c>
      <c r="B232" s="350">
        <v>12</v>
      </c>
      <c r="C232" s="217" t="s">
        <v>248</v>
      </c>
      <c r="D232" s="218" t="s">
        <v>610</v>
      </c>
      <c r="E232" s="218" t="s">
        <v>13</v>
      </c>
      <c r="F232" s="218" t="s">
        <v>249</v>
      </c>
      <c r="G232" s="348">
        <v>512.54999999999995</v>
      </c>
      <c r="H232" s="218" t="s">
        <v>15</v>
      </c>
      <c r="I232" s="219">
        <f t="shared" si="9"/>
        <v>6150.5999999999995</v>
      </c>
      <c r="J232" s="1158">
        <v>6150.6</v>
      </c>
      <c r="K232" s="341">
        <f t="shared" si="10"/>
        <v>0</v>
      </c>
    </row>
    <row r="233" spans="1:11" s="342" customFormat="1" ht="80.25">
      <c r="A233" s="37">
        <f t="shared" si="11"/>
        <v>228</v>
      </c>
      <c r="B233" s="350">
        <v>6</v>
      </c>
      <c r="C233" s="217" t="s">
        <v>1457</v>
      </c>
      <c r="D233" s="218" t="s">
        <v>610</v>
      </c>
      <c r="E233" s="218" t="s">
        <v>13</v>
      </c>
      <c r="F233" s="218" t="s">
        <v>111</v>
      </c>
      <c r="G233" s="347">
        <v>2643.83</v>
      </c>
      <c r="H233" s="218" t="s">
        <v>15</v>
      </c>
      <c r="I233" s="219">
        <f t="shared" si="9"/>
        <v>15862.98</v>
      </c>
      <c r="J233" s="1158">
        <v>15862.98</v>
      </c>
      <c r="K233" s="341">
        <f t="shared" si="10"/>
        <v>0</v>
      </c>
    </row>
    <row r="234" spans="1:11" s="342" customFormat="1" ht="47.25">
      <c r="A234" s="37">
        <f t="shared" si="11"/>
        <v>229</v>
      </c>
      <c r="B234" s="350">
        <v>12</v>
      </c>
      <c r="C234" s="217" t="s">
        <v>250</v>
      </c>
      <c r="D234" s="218" t="s">
        <v>610</v>
      </c>
      <c r="E234" s="218" t="s">
        <v>13</v>
      </c>
      <c r="F234" s="218" t="s">
        <v>251</v>
      </c>
      <c r="G234" s="347">
        <v>1132</v>
      </c>
      <c r="H234" s="218" t="s">
        <v>15</v>
      </c>
      <c r="I234" s="219">
        <f t="shared" si="9"/>
        <v>13584</v>
      </c>
      <c r="J234" s="1158">
        <v>13584</v>
      </c>
      <c r="K234" s="341">
        <f t="shared" si="10"/>
        <v>0</v>
      </c>
    </row>
    <row r="235" spans="1:11" s="342" customFormat="1" ht="31.5">
      <c r="A235" s="37">
        <f t="shared" si="11"/>
        <v>230</v>
      </c>
      <c r="B235" s="350">
        <v>0.04</v>
      </c>
      <c r="C235" s="217" t="s">
        <v>720</v>
      </c>
      <c r="D235" s="218" t="s">
        <v>610</v>
      </c>
      <c r="E235" s="218" t="s">
        <v>50</v>
      </c>
      <c r="F235" s="218" t="s">
        <v>341</v>
      </c>
      <c r="G235" s="347">
        <v>299369</v>
      </c>
      <c r="H235" s="218" t="s">
        <v>228</v>
      </c>
      <c r="I235" s="219">
        <f t="shared" si="9"/>
        <v>11974.76</v>
      </c>
      <c r="J235" s="1158">
        <v>11974.76</v>
      </c>
      <c r="K235" s="341">
        <f t="shared" si="10"/>
        <v>0</v>
      </c>
    </row>
    <row r="236" spans="1:11" s="342" customFormat="1" ht="63">
      <c r="A236" s="37">
        <f t="shared" si="11"/>
        <v>231</v>
      </c>
      <c r="B236" s="350">
        <v>9</v>
      </c>
      <c r="C236" s="217" t="s">
        <v>342</v>
      </c>
      <c r="D236" s="218" t="s">
        <v>610</v>
      </c>
      <c r="E236" s="218" t="s">
        <v>13</v>
      </c>
      <c r="F236" s="218" t="s">
        <v>343</v>
      </c>
      <c r="G236" s="348">
        <v>224</v>
      </c>
      <c r="H236" s="218" t="s">
        <v>15</v>
      </c>
      <c r="I236" s="219">
        <f t="shared" si="9"/>
        <v>2016</v>
      </c>
      <c r="J236" s="1158">
        <v>2016</v>
      </c>
      <c r="K236" s="341">
        <f t="shared" si="10"/>
        <v>0</v>
      </c>
    </row>
    <row r="237" spans="1:11" s="342" customFormat="1" ht="31.5">
      <c r="A237" s="37">
        <f t="shared" si="11"/>
        <v>232</v>
      </c>
      <c r="B237" s="350">
        <v>7</v>
      </c>
      <c r="C237" s="217" t="s">
        <v>682</v>
      </c>
      <c r="D237" s="218" t="s">
        <v>610</v>
      </c>
      <c r="E237" s="218" t="s">
        <v>50</v>
      </c>
      <c r="F237" s="218" t="s">
        <v>67</v>
      </c>
      <c r="G237" s="347">
        <v>3486</v>
      </c>
      <c r="H237" s="218" t="s">
        <v>15</v>
      </c>
      <c r="I237" s="219">
        <f t="shared" si="9"/>
        <v>24402</v>
      </c>
      <c r="J237" s="1158">
        <v>24402</v>
      </c>
      <c r="K237" s="341">
        <f t="shared" si="10"/>
        <v>0</v>
      </c>
    </row>
    <row r="238" spans="1:11" s="342" customFormat="1">
      <c r="A238" s="37">
        <f t="shared" si="11"/>
        <v>233</v>
      </c>
      <c r="B238" s="350">
        <v>18</v>
      </c>
      <c r="C238" s="217" t="s">
        <v>721</v>
      </c>
      <c r="D238" s="218" t="s">
        <v>610</v>
      </c>
      <c r="E238" s="218" t="s">
        <v>50</v>
      </c>
      <c r="F238" s="218" t="s">
        <v>722</v>
      </c>
      <c r="G238" s="348">
        <v>500</v>
      </c>
      <c r="H238" s="218" t="s">
        <v>15</v>
      </c>
      <c r="I238" s="219">
        <f t="shared" si="9"/>
        <v>9000</v>
      </c>
      <c r="J238" s="1158">
        <v>9000</v>
      </c>
      <c r="K238" s="341">
        <f t="shared" si="10"/>
        <v>0</v>
      </c>
    </row>
    <row r="239" spans="1:11" s="342" customFormat="1">
      <c r="A239" s="37">
        <f t="shared" si="11"/>
        <v>234</v>
      </c>
      <c r="B239" s="350">
        <v>9</v>
      </c>
      <c r="C239" s="217" t="s">
        <v>723</v>
      </c>
      <c r="D239" s="218" t="s">
        <v>610</v>
      </c>
      <c r="E239" s="218" t="s">
        <v>50</v>
      </c>
      <c r="F239" s="218" t="s">
        <v>724</v>
      </c>
      <c r="G239" s="348">
        <v>600</v>
      </c>
      <c r="H239" s="218" t="s">
        <v>15</v>
      </c>
      <c r="I239" s="219">
        <f t="shared" si="9"/>
        <v>5400</v>
      </c>
      <c r="J239" s="1158">
        <v>5400</v>
      </c>
      <c r="K239" s="341">
        <f t="shared" si="10"/>
        <v>0</v>
      </c>
    </row>
    <row r="240" spans="1:11" s="342" customFormat="1" ht="63">
      <c r="A240" s="37">
        <f t="shared" si="11"/>
        <v>235</v>
      </c>
      <c r="B240" s="350">
        <v>10</v>
      </c>
      <c r="C240" s="217" t="s">
        <v>360</v>
      </c>
      <c r="D240" s="218" t="s">
        <v>610</v>
      </c>
      <c r="E240" s="218" t="s">
        <v>13</v>
      </c>
      <c r="F240" s="218" t="s">
        <v>361</v>
      </c>
      <c r="G240" s="347">
        <v>2113</v>
      </c>
      <c r="H240" s="218" t="s">
        <v>114</v>
      </c>
      <c r="I240" s="219">
        <f t="shared" si="9"/>
        <v>21130</v>
      </c>
      <c r="J240" s="1158">
        <v>21130</v>
      </c>
      <c r="K240" s="341">
        <f t="shared" si="10"/>
        <v>0</v>
      </c>
    </row>
    <row r="241" spans="1:11" s="342" customFormat="1" ht="63">
      <c r="A241" s="37">
        <f t="shared" si="11"/>
        <v>236</v>
      </c>
      <c r="B241" s="350">
        <v>7</v>
      </c>
      <c r="C241" s="217" t="s">
        <v>725</v>
      </c>
      <c r="D241" s="218" t="s">
        <v>610</v>
      </c>
      <c r="E241" s="218" t="s">
        <v>13</v>
      </c>
      <c r="F241" s="218" t="s">
        <v>69</v>
      </c>
      <c r="G241" s="347">
        <v>1234.2</v>
      </c>
      <c r="H241" s="218" t="s">
        <v>15</v>
      </c>
      <c r="I241" s="219">
        <f t="shared" si="9"/>
        <v>8639.4</v>
      </c>
      <c r="J241" s="1158">
        <v>8639.4</v>
      </c>
      <c r="K241" s="341">
        <f t="shared" si="10"/>
        <v>0</v>
      </c>
    </row>
    <row r="242" spans="1:11" s="342" customFormat="1" ht="63">
      <c r="A242" s="37">
        <f t="shared" si="11"/>
        <v>237</v>
      </c>
      <c r="B242" s="350">
        <v>7</v>
      </c>
      <c r="C242" s="217" t="s">
        <v>262</v>
      </c>
      <c r="D242" s="218" t="s">
        <v>610</v>
      </c>
      <c r="E242" s="218" t="s">
        <v>13</v>
      </c>
      <c r="F242" s="218" t="s">
        <v>71</v>
      </c>
      <c r="G242" s="348">
        <v>386</v>
      </c>
      <c r="H242" s="218" t="s">
        <v>15</v>
      </c>
      <c r="I242" s="219">
        <f t="shared" si="9"/>
        <v>2702</v>
      </c>
      <c r="J242" s="1158">
        <v>2702</v>
      </c>
      <c r="K242" s="341">
        <f t="shared" si="10"/>
        <v>0</v>
      </c>
    </row>
    <row r="243" spans="1:11" s="342" customFormat="1" ht="31.5">
      <c r="A243" s="37">
        <f t="shared" si="11"/>
        <v>238</v>
      </c>
      <c r="B243" s="350">
        <v>3</v>
      </c>
      <c r="C243" s="217" t="s">
        <v>727</v>
      </c>
      <c r="D243" s="218" t="s">
        <v>610</v>
      </c>
      <c r="E243" s="218" t="s">
        <v>13</v>
      </c>
      <c r="F243" s="218" t="s">
        <v>275</v>
      </c>
      <c r="G243" s="348">
        <v>146.63</v>
      </c>
      <c r="H243" s="218" t="s">
        <v>15</v>
      </c>
      <c r="I243" s="219">
        <f t="shared" si="9"/>
        <v>439.89</v>
      </c>
      <c r="J243" s="1161">
        <v>439.89</v>
      </c>
      <c r="K243" s="341">
        <f t="shared" si="10"/>
        <v>0</v>
      </c>
    </row>
    <row r="244" spans="1:11" s="342" customFormat="1" ht="31.5">
      <c r="A244" s="37">
        <f t="shared" si="11"/>
        <v>239</v>
      </c>
      <c r="B244" s="350">
        <v>3</v>
      </c>
      <c r="C244" s="217" t="s">
        <v>674</v>
      </c>
      <c r="D244" s="218" t="s">
        <v>610</v>
      </c>
      <c r="E244" s="218" t="s">
        <v>13</v>
      </c>
      <c r="F244" s="218" t="s">
        <v>123</v>
      </c>
      <c r="G244" s="348">
        <v>142</v>
      </c>
      <c r="H244" s="218" t="s">
        <v>15</v>
      </c>
      <c r="I244" s="219">
        <f t="shared" si="9"/>
        <v>426</v>
      </c>
      <c r="J244" s="1161">
        <v>426</v>
      </c>
      <c r="K244" s="341">
        <f t="shared" si="10"/>
        <v>0</v>
      </c>
    </row>
    <row r="245" spans="1:11" s="342" customFormat="1" ht="47.25">
      <c r="A245" s="37">
        <f t="shared" si="11"/>
        <v>240</v>
      </c>
      <c r="B245" s="350">
        <v>6</v>
      </c>
      <c r="C245" s="217" t="s">
        <v>726</v>
      </c>
      <c r="D245" s="218" t="s">
        <v>610</v>
      </c>
      <c r="E245" s="218" t="s">
        <v>13</v>
      </c>
      <c r="F245" s="218" t="s">
        <v>319</v>
      </c>
      <c r="G245" s="347">
        <v>5160</v>
      </c>
      <c r="H245" s="218" t="s">
        <v>114</v>
      </c>
      <c r="I245" s="219">
        <f t="shared" si="9"/>
        <v>30960</v>
      </c>
      <c r="J245" s="1158">
        <v>30960</v>
      </c>
      <c r="K245" s="341">
        <f t="shared" si="10"/>
        <v>0</v>
      </c>
    </row>
    <row r="246" spans="1:11" s="342" customFormat="1">
      <c r="A246" s="37">
        <f t="shared" si="11"/>
        <v>241</v>
      </c>
      <c r="B246" s="350">
        <v>6.4</v>
      </c>
      <c r="C246" s="217" t="s">
        <v>320</v>
      </c>
      <c r="D246" s="218" t="s">
        <v>610</v>
      </c>
      <c r="E246" s="218" t="s">
        <v>13</v>
      </c>
      <c r="F246" s="218" t="s">
        <v>321</v>
      </c>
      <c r="G246" s="348">
        <v>373</v>
      </c>
      <c r="H246" s="218" t="s">
        <v>322</v>
      </c>
      <c r="I246" s="219">
        <f t="shared" si="9"/>
        <v>2387.2000000000003</v>
      </c>
      <c r="J246" s="1158">
        <v>2387.1999999999998</v>
      </c>
      <c r="K246" s="341">
        <f t="shared" si="10"/>
        <v>0</v>
      </c>
    </row>
    <row r="247" spans="1:11" s="342" customFormat="1">
      <c r="A247" s="37">
        <f t="shared" si="11"/>
        <v>242</v>
      </c>
      <c r="B247" s="350">
        <v>1</v>
      </c>
      <c r="C247" s="339" t="s">
        <v>698</v>
      </c>
      <c r="D247" s="218" t="s">
        <v>610</v>
      </c>
      <c r="E247" s="218" t="s">
        <v>13</v>
      </c>
      <c r="F247" s="218" t="s">
        <v>133</v>
      </c>
      <c r="G247" s="347">
        <v>1024</v>
      </c>
      <c r="H247" s="218" t="s">
        <v>131</v>
      </c>
      <c r="I247" s="219">
        <f t="shared" si="9"/>
        <v>1024</v>
      </c>
      <c r="J247" s="1158">
        <v>1024</v>
      </c>
      <c r="K247" s="341">
        <f t="shared" si="10"/>
        <v>0</v>
      </c>
    </row>
    <row r="248" spans="1:11" s="342" customFormat="1">
      <c r="A248" s="37">
        <f t="shared" si="11"/>
        <v>243</v>
      </c>
      <c r="B248" s="350">
        <v>1</v>
      </c>
      <c r="C248" s="339" t="s">
        <v>697</v>
      </c>
      <c r="D248" s="218" t="s">
        <v>610</v>
      </c>
      <c r="E248" s="218" t="s">
        <v>13</v>
      </c>
      <c r="F248" s="218" t="s">
        <v>130</v>
      </c>
      <c r="G248" s="347">
        <v>1024</v>
      </c>
      <c r="H248" s="218" t="s">
        <v>131</v>
      </c>
      <c r="I248" s="219">
        <f t="shared" si="9"/>
        <v>1024</v>
      </c>
      <c r="J248" s="1158">
        <v>1024</v>
      </c>
      <c r="K248" s="341">
        <f t="shared" si="10"/>
        <v>0</v>
      </c>
    </row>
    <row r="249" spans="1:11" s="342" customFormat="1">
      <c r="A249" s="37">
        <f t="shared" si="11"/>
        <v>244</v>
      </c>
      <c r="B249" s="350">
        <v>6</v>
      </c>
      <c r="C249" s="217" t="s">
        <v>728</v>
      </c>
      <c r="D249" s="218" t="s">
        <v>610</v>
      </c>
      <c r="E249" s="218" t="s">
        <v>13</v>
      </c>
      <c r="F249" s="218" t="s">
        <v>729</v>
      </c>
      <c r="G249" s="348">
        <v>629.85</v>
      </c>
      <c r="H249" s="218" t="s">
        <v>15</v>
      </c>
      <c r="I249" s="219">
        <f t="shared" si="9"/>
        <v>3779.1000000000004</v>
      </c>
      <c r="J249" s="1158">
        <v>3779.1</v>
      </c>
      <c r="K249" s="341">
        <f t="shared" si="10"/>
        <v>0</v>
      </c>
    </row>
    <row r="250" spans="1:11" s="342" customFormat="1" ht="63">
      <c r="A250" s="37">
        <f t="shared" si="11"/>
        <v>245</v>
      </c>
      <c r="B250" s="350">
        <v>83.33</v>
      </c>
      <c r="C250" s="217" t="s">
        <v>670</v>
      </c>
      <c r="D250" s="218" t="s">
        <v>610</v>
      </c>
      <c r="E250" s="218" t="s">
        <v>13</v>
      </c>
      <c r="F250" s="218" t="s">
        <v>76</v>
      </c>
      <c r="G250" s="348">
        <v>41</v>
      </c>
      <c r="H250" s="218" t="s">
        <v>74</v>
      </c>
      <c r="I250" s="219">
        <f t="shared" si="9"/>
        <v>3416.5299999999997</v>
      </c>
      <c r="J250" s="1158">
        <v>3416.53</v>
      </c>
      <c r="K250" s="341">
        <f t="shared" si="10"/>
        <v>0</v>
      </c>
    </row>
    <row r="251" spans="1:11" s="342" customFormat="1" ht="78.75">
      <c r="A251" s="37">
        <f t="shared" si="11"/>
        <v>246</v>
      </c>
      <c r="B251" s="350">
        <v>2</v>
      </c>
      <c r="C251" s="217" t="s">
        <v>605</v>
      </c>
      <c r="D251" s="218" t="s">
        <v>610</v>
      </c>
      <c r="E251" s="218" t="s">
        <v>13</v>
      </c>
      <c r="F251" s="218" t="s">
        <v>57</v>
      </c>
      <c r="G251" s="347">
        <v>3426</v>
      </c>
      <c r="H251" s="218" t="s">
        <v>58</v>
      </c>
      <c r="I251" s="219">
        <f t="shared" si="9"/>
        <v>6852</v>
      </c>
      <c r="J251" s="1158">
        <v>6852</v>
      </c>
      <c r="K251" s="341">
        <f t="shared" si="10"/>
        <v>0</v>
      </c>
    </row>
    <row r="252" spans="1:11" s="342" customFormat="1">
      <c r="A252" s="37">
        <f t="shared" si="11"/>
        <v>247</v>
      </c>
      <c r="B252" s="350">
        <v>3000</v>
      </c>
      <c r="C252" s="339" t="s">
        <v>216</v>
      </c>
      <c r="D252" s="218" t="s">
        <v>610</v>
      </c>
      <c r="E252" s="218" t="s">
        <v>50</v>
      </c>
      <c r="F252" s="218" t="s">
        <v>217</v>
      </c>
      <c r="G252" s="348">
        <v>60.75</v>
      </c>
      <c r="H252" s="218" t="s">
        <v>79</v>
      </c>
      <c r="I252" s="219">
        <f t="shared" si="9"/>
        <v>182250</v>
      </c>
      <c r="J252" s="1158">
        <v>182250</v>
      </c>
      <c r="K252" s="341">
        <f t="shared" si="10"/>
        <v>0</v>
      </c>
    </row>
    <row r="253" spans="1:11" s="342" customFormat="1">
      <c r="A253" s="37">
        <f t="shared" si="11"/>
        <v>248</v>
      </c>
      <c r="B253" s="350">
        <v>2000</v>
      </c>
      <c r="C253" s="339" t="s">
        <v>833</v>
      </c>
      <c r="D253" s="218" t="s">
        <v>610</v>
      </c>
      <c r="E253" s="218" t="s">
        <v>50</v>
      </c>
      <c r="F253" s="218" t="s">
        <v>199</v>
      </c>
      <c r="G253" s="348">
        <v>57.45</v>
      </c>
      <c r="H253" s="218" t="s">
        <v>834</v>
      </c>
      <c r="I253" s="219">
        <f t="shared" si="9"/>
        <v>114900</v>
      </c>
      <c r="J253" s="1158">
        <v>114900</v>
      </c>
      <c r="K253" s="341">
        <f t="shared" si="10"/>
        <v>0</v>
      </c>
    </row>
    <row r="254" spans="1:11" s="342" customFormat="1">
      <c r="A254" s="37">
        <f t="shared" si="11"/>
        <v>249</v>
      </c>
      <c r="B254" s="350">
        <v>4</v>
      </c>
      <c r="C254" s="339" t="s">
        <v>204</v>
      </c>
      <c r="D254" s="218" t="s">
        <v>610</v>
      </c>
      <c r="E254" s="218" t="s">
        <v>50</v>
      </c>
      <c r="F254" s="218" t="s">
        <v>205</v>
      </c>
      <c r="G254" s="347">
        <v>4554</v>
      </c>
      <c r="H254" s="218" t="s">
        <v>15</v>
      </c>
      <c r="I254" s="219">
        <f t="shared" si="9"/>
        <v>18216</v>
      </c>
      <c r="J254" s="1158">
        <v>18216</v>
      </c>
      <c r="K254" s="341">
        <f t="shared" si="10"/>
        <v>0</v>
      </c>
    </row>
    <row r="255" spans="1:11" s="342" customFormat="1">
      <c r="A255" s="37">
        <f t="shared" si="11"/>
        <v>250</v>
      </c>
      <c r="B255" s="350">
        <v>200</v>
      </c>
      <c r="C255" s="339" t="s">
        <v>202</v>
      </c>
      <c r="D255" s="218" t="s">
        <v>610</v>
      </c>
      <c r="E255" s="218" t="s">
        <v>50</v>
      </c>
      <c r="F255" s="218" t="s">
        <v>203</v>
      </c>
      <c r="G255" s="348">
        <v>56.5</v>
      </c>
      <c r="H255" s="218" t="s">
        <v>79</v>
      </c>
      <c r="I255" s="219">
        <f t="shared" si="9"/>
        <v>11300</v>
      </c>
      <c r="J255" s="1158">
        <v>11300</v>
      </c>
      <c r="K255" s="341">
        <f t="shared" si="10"/>
        <v>0</v>
      </c>
    </row>
    <row r="256" spans="1:11" s="342" customFormat="1">
      <c r="A256" s="37">
        <f t="shared" si="11"/>
        <v>251</v>
      </c>
      <c r="B256" s="350">
        <v>3</v>
      </c>
      <c r="C256" s="339" t="s">
        <v>280</v>
      </c>
      <c r="D256" s="218" t="s">
        <v>610</v>
      </c>
      <c r="E256" s="218" t="s">
        <v>50</v>
      </c>
      <c r="F256" s="218" t="s">
        <v>281</v>
      </c>
      <c r="G256" s="347">
        <v>40658.78</v>
      </c>
      <c r="H256" s="218" t="s">
        <v>15</v>
      </c>
      <c r="I256" s="219">
        <f t="shared" si="9"/>
        <v>121976.34</v>
      </c>
      <c r="J256" s="1158">
        <v>121976.34</v>
      </c>
      <c r="K256" s="341">
        <f t="shared" si="10"/>
        <v>0</v>
      </c>
    </row>
    <row r="257" spans="1:12" s="1239" customFormat="1" ht="18.75">
      <c r="A257" s="37"/>
      <c r="B257" s="1422" t="s">
        <v>849</v>
      </c>
      <c r="C257" s="1423"/>
      <c r="D257" s="1423"/>
      <c r="E257" s="1423"/>
      <c r="F257" s="1423"/>
      <c r="G257" s="1423"/>
      <c r="H257" s="1424"/>
      <c r="I257" s="351">
        <f>SUM(I6:I256)</f>
        <v>18014097.764480002</v>
      </c>
      <c r="K257" s="1238"/>
      <c r="L257" s="1160">
        <f>SUM(I212:I256)</f>
        <v>893018.43978999997</v>
      </c>
    </row>
    <row r="258" spans="1:12" ht="16.5">
      <c r="B258" s="1425" t="s">
        <v>676</v>
      </c>
      <c r="C258" s="1425"/>
      <c r="G258" s="1221"/>
      <c r="H258" s="342"/>
      <c r="I258" s="341"/>
      <c r="K258" s="341"/>
    </row>
    <row r="259" spans="1:12" ht="31.5">
      <c r="A259" s="1167">
        <v>252</v>
      </c>
      <c r="B259" s="1212">
        <v>24</v>
      </c>
      <c r="C259" s="1134" t="s">
        <v>401</v>
      </c>
      <c r="D259" s="1169" t="s">
        <v>365</v>
      </c>
      <c r="E259" s="1170" t="s">
        <v>402</v>
      </c>
      <c r="F259" s="1213" t="s">
        <v>403</v>
      </c>
      <c r="G259" s="1214">
        <v>2165</v>
      </c>
      <c r="H259" s="1215" t="s">
        <v>404</v>
      </c>
      <c r="I259" s="1216">
        <f>B259*G259</f>
        <v>51960</v>
      </c>
      <c r="K259" s="341"/>
    </row>
    <row r="260" spans="1:12" ht="47.25">
      <c r="A260" s="1167">
        <v>253</v>
      </c>
      <c r="B260" s="1212">
        <v>2</v>
      </c>
      <c r="C260" s="1134" t="s">
        <v>405</v>
      </c>
      <c r="D260" s="1169" t="s">
        <v>365</v>
      </c>
      <c r="E260" s="1170" t="s">
        <v>402</v>
      </c>
      <c r="F260" s="1213" t="s">
        <v>406</v>
      </c>
      <c r="G260" s="1214">
        <v>5665</v>
      </c>
      <c r="H260" s="1215" t="s">
        <v>15</v>
      </c>
      <c r="I260" s="1216">
        <f t="shared" ref="I260:I323" si="12">B260*G260</f>
        <v>11330</v>
      </c>
      <c r="K260" s="341"/>
    </row>
    <row r="261" spans="1:12" ht="16.5">
      <c r="A261" s="1167">
        <v>254</v>
      </c>
      <c r="B261" s="1212">
        <v>2</v>
      </c>
      <c r="C261" s="1175" t="s">
        <v>407</v>
      </c>
      <c r="D261" s="1169" t="s">
        <v>365</v>
      </c>
      <c r="E261" s="1170" t="s">
        <v>402</v>
      </c>
      <c r="F261" s="1213" t="s">
        <v>408</v>
      </c>
      <c r="G261" s="1214">
        <v>4500</v>
      </c>
      <c r="H261" s="1215" t="s">
        <v>15</v>
      </c>
      <c r="I261" s="1216">
        <f t="shared" si="12"/>
        <v>9000</v>
      </c>
      <c r="K261" s="341"/>
    </row>
    <row r="262" spans="1:12" ht="31.5">
      <c r="A262" s="1167">
        <v>255</v>
      </c>
      <c r="B262" s="1212">
        <v>7500</v>
      </c>
      <c r="C262" s="1134" t="s">
        <v>409</v>
      </c>
      <c r="D262" s="1169" t="s">
        <v>365</v>
      </c>
      <c r="E262" s="1170" t="s">
        <v>402</v>
      </c>
      <c r="F262" s="1213" t="s">
        <v>410</v>
      </c>
      <c r="G262" s="1214">
        <v>5</v>
      </c>
      <c r="H262" s="1215" t="s">
        <v>411</v>
      </c>
      <c r="I262" s="1216">
        <f t="shared" si="12"/>
        <v>37500</v>
      </c>
    </row>
    <row r="263" spans="1:12" ht="94.5">
      <c r="A263" s="1167">
        <v>256</v>
      </c>
      <c r="B263" s="1212">
        <v>27.65</v>
      </c>
      <c r="C263" s="1176" t="s">
        <v>412</v>
      </c>
      <c r="D263" s="1169" t="s">
        <v>365</v>
      </c>
      <c r="E263" s="1170" t="s">
        <v>402</v>
      </c>
      <c r="F263" s="1213" t="s">
        <v>413</v>
      </c>
      <c r="G263" s="1214">
        <v>1440</v>
      </c>
      <c r="H263" s="1215" t="s">
        <v>414</v>
      </c>
      <c r="I263" s="1216">
        <f t="shared" si="12"/>
        <v>39816</v>
      </c>
    </row>
    <row r="264" spans="1:12" ht="78.75">
      <c r="A264" s="1167">
        <v>257</v>
      </c>
      <c r="B264" s="1212">
        <v>771.84</v>
      </c>
      <c r="C264" s="1177" t="s">
        <v>415</v>
      </c>
      <c r="D264" s="1169" t="s">
        <v>365</v>
      </c>
      <c r="E264" s="1170" t="s">
        <v>402</v>
      </c>
      <c r="F264" s="1213" t="s">
        <v>368</v>
      </c>
      <c r="G264" s="1214">
        <v>486</v>
      </c>
      <c r="H264" s="1215" t="s">
        <v>414</v>
      </c>
      <c r="I264" s="1216">
        <f t="shared" si="12"/>
        <v>375114.23999999999</v>
      </c>
    </row>
    <row r="265" spans="1:12" ht="31.5">
      <c r="A265" s="1167">
        <v>258</v>
      </c>
      <c r="B265" s="1212">
        <v>144</v>
      </c>
      <c r="C265" s="1134" t="s">
        <v>416</v>
      </c>
      <c r="D265" s="1169" t="s">
        <v>365</v>
      </c>
      <c r="E265" s="1169" t="s">
        <v>402</v>
      </c>
      <c r="F265" s="1213" t="s">
        <v>417</v>
      </c>
      <c r="G265" s="1214">
        <v>144</v>
      </c>
      <c r="H265" s="1215" t="s">
        <v>418</v>
      </c>
      <c r="I265" s="1216">
        <f t="shared" si="12"/>
        <v>20736</v>
      </c>
    </row>
    <row r="266" spans="1:12" ht="63">
      <c r="A266" s="1167">
        <v>259</v>
      </c>
      <c r="B266" s="1212">
        <v>144</v>
      </c>
      <c r="C266" s="1134" t="s">
        <v>419</v>
      </c>
      <c r="D266" s="1169" t="s">
        <v>365</v>
      </c>
      <c r="E266" s="1169" t="s">
        <v>402</v>
      </c>
      <c r="F266" s="1213" t="s">
        <v>420</v>
      </c>
      <c r="G266" s="1214">
        <v>93</v>
      </c>
      <c r="H266" s="1215" t="s">
        <v>15</v>
      </c>
      <c r="I266" s="1216">
        <f t="shared" si="12"/>
        <v>13392</v>
      </c>
    </row>
    <row r="267" spans="1:12" ht="47.25">
      <c r="A267" s="1167">
        <v>260</v>
      </c>
      <c r="B267" s="1212">
        <v>211.23</v>
      </c>
      <c r="C267" s="1177" t="s">
        <v>421</v>
      </c>
      <c r="D267" s="1169" t="s">
        <v>365</v>
      </c>
      <c r="E267" s="1169" t="s">
        <v>402</v>
      </c>
      <c r="F267" s="1213" t="s">
        <v>422</v>
      </c>
      <c r="G267" s="1214">
        <v>202</v>
      </c>
      <c r="H267" s="1215" t="s">
        <v>414</v>
      </c>
      <c r="I267" s="1216">
        <f t="shared" si="12"/>
        <v>42668.46</v>
      </c>
    </row>
    <row r="268" spans="1:12" ht="126">
      <c r="A268" s="1167">
        <v>261</v>
      </c>
      <c r="B268" s="1212">
        <v>90.38000000000001</v>
      </c>
      <c r="C268" s="1134" t="s">
        <v>423</v>
      </c>
      <c r="D268" s="1169" t="s">
        <v>365</v>
      </c>
      <c r="E268" s="1169" t="s">
        <v>402</v>
      </c>
      <c r="F268" s="1213" t="s">
        <v>424</v>
      </c>
      <c r="G268" s="1214">
        <v>4918</v>
      </c>
      <c r="H268" s="1215" t="s">
        <v>414</v>
      </c>
      <c r="I268" s="1216">
        <f t="shared" si="12"/>
        <v>444488.84</v>
      </c>
    </row>
    <row r="269" spans="1:12" ht="189">
      <c r="A269" s="1167">
        <v>262</v>
      </c>
      <c r="B269" s="1212">
        <v>74.89</v>
      </c>
      <c r="C269" s="1134" t="s">
        <v>425</v>
      </c>
      <c r="D269" s="1169" t="s">
        <v>365</v>
      </c>
      <c r="E269" s="1169" t="s">
        <v>402</v>
      </c>
      <c r="F269" s="1213" t="s">
        <v>426</v>
      </c>
      <c r="G269" s="1214">
        <v>9669</v>
      </c>
      <c r="H269" s="1215" t="s">
        <v>414</v>
      </c>
      <c r="I269" s="1216">
        <f t="shared" si="12"/>
        <v>724111.41</v>
      </c>
    </row>
    <row r="270" spans="1:12" ht="94.5">
      <c r="A270" s="1167">
        <v>263</v>
      </c>
      <c r="B270" s="1212">
        <v>21</v>
      </c>
      <c r="C270" s="1177" t="s">
        <v>427</v>
      </c>
      <c r="D270" s="1169" t="s">
        <v>365</v>
      </c>
      <c r="E270" s="1169" t="s">
        <v>402</v>
      </c>
      <c r="F270" s="1213" t="s">
        <v>428</v>
      </c>
      <c r="G270" s="1214">
        <v>13418</v>
      </c>
      <c r="H270" s="1215" t="s">
        <v>414</v>
      </c>
      <c r="I270" s="1216">
        <f t="shared" si="12"/>
        <v>281778</v>
      </c>
    </row>
    <row r="271" spans="1:12" ht="189">
      <c r="A271" s="1167">
        <v>264</v>
      </c>
      <c r="B271" s="1212">
        <v>5.37</v>
      </c>
      <c r="C271" s="1134" t="s">
        <v>429</v>
      </c>
      <c r="D271" s="1169" t="s">
        <v>365</v>
      </c>
      <c r="E271" s="1169" t="s">
        <v>402</v>
      </c>
      <c r="F271" s="1213" t="s">
        <v>430</v>
      </c>
      <c r="G271" s="1214">
        <v>12540</v>
      </c>
      <c r="H271" s="1215" t="s">
        <v>414</v>
      </c>
      <c r="I271" s="1216">
        <f t="shared" si="12"/>
        <v>67339.8</v>
      </c>
    </row>
    <row r="272" spans="1:12" ht="94.5">
      <c r="A272" s="1167">
        <v>265</v>
      </c>
      <c r="B272" s="1212">
        <v>18.400000000000002</v>
      </c>
      <c r="C272" s="1177" t="s">
        <v>431</v>
      </c>
      <c r="D272" s="1169" t="s">
        <v>365</v>
      </c>
      <c r="E272" s="1169" t="s">
        <v>402</v>
      </c>
      <c r="F272" s="1213" t="s">
        <v>432</v>
      </c>
      <c r="G272" s="1214">
        <v>12456</v>
      </c>
      <c r="H272" s="1215" t="s">
        <v>414</v>
      </c>
      <c r="I272" s="1216">
        <f t="shared" si="12"/>
        <v>229190.40000000002</v>
      </c>
    </row>
    <row r="273" spans="1:9" ht="204.75">
      <c r="A273" s="1167">
        <v>266</v>
      </c>
      <c r="B273" s="1212">
        <v>1.82</v>
      </c>
      <c r="C273" s="1177" t="s">
        <v>433</v>
      </c>
      <c r="D273" s="1169" t="s">
        <v>365</v>
      </c>
      <c r="E273" s="1169" t="s">
        <v>402</v>
      </c>
      <c r="F273" s="1213" t="s">
        <v>434</v>
      </c>
      <c r="G273" s="1214">
        <v>13248</v>
      </c>
      <c r="H273" s="1215" t="s">
        <v>414</v>
      </c>
      <c r="I273" s="1216">
        <f t="shared" si="12"/>
        <v>24111.360000000001</v>
      </c>
    </row>
    <row r="274" spans="1:9" ht="94.5">
      <c r="A274" s="1167">
        <v>267</v>
      </c>
      <c r="B274" s="1212">
        <v>43.83</v>
      </c>
      <c r="C274" s="1177" t="s">
        <v>435</v>
      </c>
      <c r="D274" s="1169" t="s">
        <v>365</v>
      </c>
      <c r="E274" s="1169" t="s">
        <v>402</v>
      </c>
      <c r="F274" s="1213" t="s">
        <v>436</v>
      </c>
      <c r="G274" s="1214">
        <v>11044</v>
      </c>
      <c r="H274" s="1217" t="s">
        <v>414</v>
      </c>
      <c r="I274" s="1216">
        <f t="shared" si="12"/>
        <v>484058.51999999996</v>
      </c>
    </row>
    <row r="275" spans="1:9" ht="78.75">
      <c r="A275" s="1167">
        <v>268</v>
      </c>
      <c r="B275" s="1212">
        <v>17.5</v>
      </c>
      <c r="C275" s="1134" t="s">
        <v>437</v>
      </c>
      <c r="D275" s="1169" t="s">
        <v>365</v>
      </c>
      <c r="E275" s="1169" t="s">
        <v>402</v>
      </c>
      <c r="F275" s="1213" t="s">
        <v>438</v>
      </c>
      <c r="G275" s="1214">
        <v>75636</v>
      </c>
      <c r="H275" s="1215" t="s">
        <v>439</v>
      </c>
      <c r="I275" s="1216">
        <f t="shared" si="12"/>
        <v>1323630</v>
      </c>
    </row>
    <row r="276" spans="1:9" ht="78.75">
      <c r="A276" s="1167">
        <v>269</v>
      </c>
      <c r="B276" s="1212">
        <v>232</v>
      </c>
      <c r="C276" s="1134" t="s">
        <v>440</v>
      </c>
      <c r="D276" s="1169" t="s">
        <v>365</v>
      </c>
      <c r="E276" s="1169" t="s">
        <v>402</v>
      </c>
      <c r="F276" s="1213" t="s">
        <v>441</v>
      </c>
      <c r="G276" s="1214">
        <v>4998</v>
      </c>
      <c r="H276" s="1215" t="s">
        <v>414</v>
      </c>
      <c r="I276" s="1216">
        <f t="shared" si="12"/>
        <v>1159536</v>
      </c>
    </row>
    <row r="277" spans="1:9" ht="63">
      <c r="A277" s="1167">
        <v>270</v>
      </c>
      <c r="B277" s="1212">
        <v>80.460000000000008</v>
      </c>
      <c r="C277" s="1134" t="s">
        <v>442</v>
      </c>
      <c r="D277" s="1169" t="s">
        <v>365</v>
      </c>
      <c r="E277" s="1169" t="s">
        <v>402</v>
      </c>
      <c r="F277" s="1213" t="s">
        <v>443</v>
      </c>
      <c r="G277" s="1214">
        <v>124</v>
      </c>
      <c r="H277" s="1215" t="s">
        <v>444</v>
      </c>
      <c r="I277" s="1216">
        <f t="shared" si="12"/>
        <v>9977.0400000000009</v>
      </c>
    </row>
    <row r="278" spans="1:9" ht="78.75">
      <c r="A278" s="1167">
        <v>271</v>
      </c>
      <c r="B278" s="1212">
        <v>95.54</v>
      </c>
      <c r="C278" s="1177" t="s">
        <v>445</v>
      </c>
      <c r="D278" s="1169" t="s">
        <v>365</v>
      </c>
      <c r="E278" s="1169" t="s">
        <v>402</v>
      </c>
      <c r="F278" s="1213" t="s">
        <v>366</v>
      </c>
      <c r="G278" s="1214">
        <v>8346</v>
      </c>
      <c r="H278" s="1215" t="s">
        <v>414</v>
      </c>
      <c r="I278" s="1216">
        <f t="shared" si="12"/>
        <v>797376.84000000008</v>
      </c>
    </row>
    <row r="279" spans="1:9" ht="47.25">
      <c r="A279" s="1167">
        <v>272</v>
      </c>
      <c r="B279" s="1212">
        <v>372.29999999999995</v>
      </c>
      <c r="C279" s="1134" t="s">
        <v>446</v>
      </c>
      <c r="D279" s="1169" t="s">
        <v>365</v>
      </c>
      <c r="E279" s="1169" t="s">
        <v>402</v>
      </c>
      <c r="F279" s="1213" t="s">
        <v>447</v>
      </c>
      <c r="G279" s="1214">
        <v>493</v>
      </c>
      <c r="H279" s="1215" t="s">
        <v>414</v>
      </c>
      <c r="I279" s="1216">
        <f t="shared" si="12"/>
        <v>183543.89999999997</v>
      </c>
    </row>
    <row r="280" spans="1:9" ht="126">
      <c r="A280" s="1167">
        <v>273</v>
      </c>
      <c r="B280" s="1212">
        <v>1738.39</v>
      </c>
      <c r="C280" s="1134" t="s">
        <v>448</v>
      </c>
      <c r="D280" s="1169" t="s">
        <v>365</v>
      </c>
      <c r="E280" s="1169" t="s">
        <v>402</v>
      </c>
      <c r="F280" s="1213" t="s">
        <v>449</v>
      </c>
      <c r="G280" s="1214">
        <v>560</v>
      </c>
      <c r="H280" s="1215" t="s">
        <v>444</v>
      </c>
      <c r="I280" s="1216">
        <f t="shared" si="12"/>
        <v>973498.4</v>
      </c>
    </row>
    <row r="281" spans="1:9" ht="141.75">
      <c r="A281" s="1167">
        <v>274</v>
      </c>
      <c r="B281" s="1212">
        <v>266.18</v>
      </c>
      <c r="C281" s="1134" t="s">
        <v>450</v>
      </c>
      <c r="D281" s="1169" t="s">
        <v>365</v>
      </c>
      <c r="E281" s="1169" t="s">
        <v>50</v>
      </c>
      <c r="F281" s="1213" t="s">
        <v>451</v>
      </c>
      <c r="G281" s="1214">
        <v>582</v>
      </c>
      <c r="H281" s="1215" t="s">
        <v>444</v>
      </c>
      <c r="I281" s="1216">
        <f t="shared" si="12"/>
        <v>154916.76</v>
      </c>
    </row>
    <row r="282" spans="1:9" ht="141.75">
      <c r="A282" s="1167">
        <v>275</v>
      </c>
      <c r="B282" s="1212">
        <v>86.69</v>
      </c>
      <c r="C282" s="1177" t="s">
        <v>452</v>
      </c>
      <c r="D282" s="1169" t="s">
        <v>365</v>
      </c>
      <c r="E282" s="1169" t="s">
        <v>402</v>
      </c>
      <c r="F282" s="1213" t="s">
        <v>453</v>
      </c>
      <c r="G282" s="1214">
        <v>3040</v>
      </c>
      <c r="H282" s="1215" t="s">
        <v>444</v>
      </c>
      <c r="I282" s="1216">
        <f t="shared" si="12"/>
        <v>263537.59999999998</v>
      </c>
    </row>
    <row r="283" spans="1:9" ht="204.75">
      <c r="A283" s="1167">
        <v>276</v>
      </c>
      <c r="B283" s="1212">
        <v>23.400000000000002</v>
      </c>
      <c r="C283" s="1134" t="s">
        <v>454</v>
      </c>
      <c r="D283" s="1169" t="s">
        <v>365</v>
      </c>
      <c r="E283" s="1169" t="s">
        <v>50</v>
      </c>
      <c r="F283" s="1213" t="s">
        <v>455</v>
      </c>
      <c r="G283" s="1214">
        <v>3623</v>
      </c>
      <c r="H283" s="1215" t="s">
        <v>444</v>
      </c>
      <c r="I283" s="1216">
        <f t="shared" si="12"/>
        <v>84778.200000000012</v>
      </c>
    </row>
    <row r="284" spans="1:9" ht="63">
      <c r="A284" s="1167">
        <v>277</v>
      </c>
      <c r="B284" s="1212">
        <v>27.750000000000004</v>
      </c>
      <c r="C284" s="1134" t="s">
        <v>456</v>
      </c>
      <c r="D284" s="1169" t="s">
        <v>365</v>
      </c>
      <c r="E284" s="1169" t="s">
        <v>50</v>
      </c>
      <c r="F284" s="1213" t="s">
        <v>457</v>
      </c>
      <c r="G284" s="1214">
        <v>2990</v>
      </c>
      <c r="H284" s="1215" t="s">
        <v>458</v>
      </c>
      <c r="I284" s="1216">
        <f t="shared" si="12"/>
        <v>82972.500000000015</v>
      </c>
    </row>
    <row r="285" spans="1:9" ht="157.5">
      <c r="A285" s="1167">
        <v>278</v>
      </c>
      <c r="B285" s="1212">
        <v>8.6999999999999993</v>
      </c>
      <c r="C285" s="1134" t="s">
        <v>459</v>
      </c>
      <c r="D285" s="1169" t="s">
        <v>365</v>
      </c>
      <c r="E285" s="1169" t="s">
        <v>50</v>
      </c>
      <c r="F285" s="1213" t="s">
        <v>460</v>
      </c>
      <c r="G285" s="1214">
        <v>4017</v>
      </c>
      <c r="H285" s="1215" t="s">
        <v>444</v>
      </c>
      <c r="I285" s="1216">
        <f t="shared" si="12"/>
        <v>34947.899999999994</v>
      </c>
    </row>
    <row r="286" spans="1:9" ht="63">
      <c r="A286" s="1167">
        <v>279</v>
      </c>
      <c r="B286" s="1212">
        <v>3.8499999999999996</v>
      </c>
      <c r="C286" s="1134" t="s">
        <v>461</v>
      </c>
      <c r="D286" s="1169" t="s">
        <v>365</v>
      </c>
      <c r="E286" s="1169" t="s">
        <v>402</v>
      </c>
      <c r="F286" s="1213" t="s">
        <v>462</v>
      </c>
      <c r="G286" s="1214">
        <v>4371</v>
      </c>
      <c r="H286" s="1215" t="s">
        <v>444</v>
      </c>
      <c r="I286" s="1216">
        <f t="shared" si="12"/>
        <v>16828.349999999999</v>
      </c>
    </row>
    <row r="287" spans="1:9" ht="126">
      <c r="A287" s="1167">
        <v>280</v>
      </c>
      <c r="B287" s="1212">
        <v>3.2</v>
      </c>
      <c r="C287" s="1177" t="s">
        <v>463</v>
      </c>
      <c r="D287" s="1169" t="s">
        <v>365</v>
      </c>
      <c r="E287" s="1169" t="s">
        <v>402</v>
      </c>
      <c r="F287" s="1213" t="s">
        <v>464</v>
      </c>
      <c r="G287" s="1214">
        <v>913</v>
      </c>
      <c r="H287" s="1215" t="s">
        <v>444</v>
      </c>
      <c r="I287" s="1216">
        <f t="shared" si="12"/>
        <v>2921.6000000000004</v>
      </c>
    </row>
    <row r="288" spans="1:9" ht="126">
      <c r="A288" s="1167">
        <v>281</v>
      </c>
      <c r="B288" s="1212">
        <v>224.7</v>
      </c>
      <c r="C288" s="1177" t="s">
        <v>465</v>
      </c>
      <c r="D288" s="1169" t="s">
        <v>365</v>
      </c>
      <c r="E288" s="1169" t="s">
        <v>402</v>
      </c>
      <c r="F288" s="1213" t="s">
        <v>466</v>
      </c>
      <c r="G288" s="1214">
        <v>785</v>
      </c>
      <c r="H288" s="1215" t="s">
        <v>444</v>
      </c>
      <c r="I288" s="1216">
        <f t="shared" si="12"/>
        <v>176389.5</v>
      </c>
    </row>
    <row r="289" spans="1:9" ht="141.75">
      <c r="A289" s="1167">
        <v>282</v>
      </c>
      <c r="B289" s="1212">
        <v>12.459999999999999</v>
      </c>
      <c r="C289" s="1177" t="s">
        <v>467</v>
      </c>
      <c r="D289" s="1169" t="s">
        <v>365</v>
      </c>
      <c r="E289" s="1169" t="s">
        <v>50</v>
      </c>
      <c r="F289" s="1213" t="s">
        <v>468</v>
      </c>
      <c r="G289" s="1214">
        <v>882</v>
      </c>
      <c r="H289" s="1215" t="s">
        <v>444</v>
      </c>
      <c r="I289" s="1216">
        <f t="shared" si="12"/>
        <v>10989.72</v>
      </c>
    </row>
    <row r="290" spans="1:9" ht="157.5">
      <c r="A290" s="1167">
        <v>283</v>
      </c>
      <c r="B290" s="1212">
        <v>21.580000000000002</v>
      </c>
      <c r="C290" s="1177" t="s">
        <v>469</v>
      </c>
      <c r="D290" s="1169" t="s">
        <v>365</v>
      </c>
      <c r="E290" s="1169" t="s">
        <v>50</v>
      </c>
      <c r="F290" s="1213" t="s">
        <v>470</v>
      </c>
      <c r="G290" s="1214">
        <v>875</v>
      </c>
      <c r="H290" s="1215" t="s">
        <v>444</v>
      </c>
      <c r="I290" s="1216">
        <f t="shared" si="12"/>
        <v>18882.5</v>
      </c>
    </row>
    <row r="291" spans="1:9" ht="141.75">
      <c r="A291" s="1167">
        <v>284</v>
      </c>
      <c r="B291" s="1212">
        <v>582.17999999999995</v>
      </c>
      <c r="C291" s="1134" t="s">
        <v>471</v>
      </c>
      <c r="D291" s="1169" t="s">
        <v>365</v>
      </c>
      <c r="E291" s="1169" t="s">
        <v>50</v>
      </c>
      <c r="F291" s="1213" t="s">
        <v>472</v>
      </c>
      <c r="G291" s="1214">
        <v>146</v>
      </c>
      <c r="H291" s="1215" t="s">
        <v>444</v>
      </c>
      <c r="I291" s="1216">
        <f t="shared" si="12"/>
        <v>84998.28</v>
      </c>
    </row>
    <row r="292" spans="1:9" ht="141.75">
      <c r="A292" s="1167">
        <v>285</v>
      </c>
      <c r="B292" s="1212">
        <v>1530.98</v>
      </c>
      <c r="C292" s="1134" t="s">
        <v>473</v>
      </c>
      <c r="D292" s="1169" t="s">
        <v>365</v>
      </c>
      <c r="E292" s="1169" t="s">
        <v>50</v>
      </c>
      <c r="F292" s="1213" t="s">
        <v>474</v>
      </c>
      <c r="G292" s="1214">
        <v>154</v>
      </c>
      <c r="H292" s="1215" t="s">
        <v>444</v>
      </c>
      <c r="I292" s="1216">
        <f t="shared" si="12"/>
        <v>235770.92</v>
      </c>
    </row>
    <row r="293" spans="1:9" ht="78.75">
      <c r="A293" s="1167">
        <v>286</v>
      </c>
      <c r="B293" s="1212">
        <v>10.15</v>
      </c>
      <c r="C293" s="1134" t="s">
        <v>475</v>
      </c>
      <c r="D293" s="1169" t="s">
        <v>365</v>
      </c>
      <c r="E293" s="1169" t="s">
        <v>402</v>
      </c>
      <c r="F293" s="1213" t="s">
        <v>476</v>
      </c>
      <c r="G293" s="1214">
        <v>6162</v>
      </c>
      <c r="H293" s="1215" t="s">
        <v>444</v>
      </c>
      <c r="I293" s="1216">
        <f t="shared" si="12"/>
        <v>62544.3</v>
      </c>
    </row>
    <row r="294" spans="1:9" ht="110.25">
      <c r="A294" s="1167">
        <v>287</v>
      </c>
      <c r="B294" s="1212">
        <v>26.099999999999998</v>
      </c>
      <c r="C294" s="1177" t="s">
        <v>477</v>
      </c>
      <c r="D294" s="1169" t="s">
        <v>365</v>
      </c>
      <c r="E294" s="1169" t="s">
        <v>402</v>
      </c>
      <c r="F294" s="1213" t="s">
        <v>478</v>
      </c>
      <c r="G294" s="1214">
        <v>6287</v>
      </c>
      <c r="H294" s="1215" t="s">
        <v>414</v>
      </c>
      <c r="I294" s="1216">
        <f t="shared" si="12"/>
        <v>164090.69999999998</v>
      </c>
    </row>
    <row r="295" spans="1:9" ht="110.25">
      <c r="A295" s="1167">
        <v>288</v>
      </c>
      <c r="B295" s="1212">
        <v>35.56</v>
      </c>
      <c r="C295" s="1134" t="s">
        <v>479</v>
      </c>
      <c r="D295" s="1169" t="s">
        <v>365</v>
      </c>
      <c r="E295" s="1169" t="s">
        <v>402</v>
      </c>
      <c r="F295" s="1213" t="s">
        <v>480</v>
      </c>
      <c r="G295" s="1214">
        <v>5208</v>
      </c>
      <c r="H295" s="1215" t="s">
        <v>414</v>
      </c>
      <c r="I295" s="1216">
        <f t="shared" si="12"/>
        <v>185196.48</v>
      </c>
    </row>
    <row r="296" spans="1:9" ht="31.5">
      <c r="A296" s="1167">
        <v>289</v>
      </c>
      <c r="B296" s="1212">
        <v>2491</v>
      </c>
      <c r="C296" s="1177" t="s">
        <v>481</v>
      </c>
      <c r="D296" s="1169" t="s">
        <v>365</v>
      </c>
      <c r="E296" s="1169" t="s">
        <v>402</v>
      </c>
      <c r="F296" s="1213" t="s">
        <v>482</v>
      </c>
      <c r="G296" s="1214">
        <v>128</v>
      </c>
      <c r="H296" s="1215" t="s">
        <v>483</v>
      </c>
      <c r="I296" s="1216">
        <f t="shared" si="12"/>
        <v>318848</v>
      </c>
    </row>
    <row r="297" spans="1:9" ht="47.25">
      <c r="A297" s="1167">
        <v>290</v>
      </c>
      <c r="B297" s="1212">
        <v>355</v>
      </c>
      <c r="C297" s="1134" t="s">
        <v>484</v>
      </c>
      <c r="D297" s="1169" t="s">
        <v>365</v>
      </c>
      <c r="E297" s="1169" t="s">
        <v>402</v>
      </c>
      <c r="F297" s="1213" t="s">
        <v>485</v>
      </c>
      <c r="G297" s="1214">
        <v>108</v>
      </c>
      <c r="H297" s="1215" t="s">
        <v>418</v>
      </c>
      <c r="I297" s="1216">
        <f t="shared" si="12"/>
        <v>38340</v>
      </c>
    </row>
    <row r="298" spans="1:9" ht="78.75">
      <c r="A298" s="1167">
        <v>291</v>
      </c>
      <c r="B298" s="1212">
        <v>1</v>
      </c>
      <c r="C298" s="1134" t="s">
        <v>486</v>
      </c>
      <c r="D298" s="1169" t="s">
        <v>365</v>
      </c>
      <c r="E298" s="1169" t="s">
        <v>402</v>
      </c>
      <c r="F298" s="1213" t="s">
        <v>487</v>
      </c>
      <c r="G298" s="1214">
        <v>11353</v>
      </c>
      <c r="H298" s="1215" t="s">
        <v>15</v>
      </c>
      <c r="I298" s="1216">
        <f t="shared" si="12"/>
        <v>11353</v>
      </c>
    </row>
    <row r="299" spans="1:9" ht="63">
      <c r="A299" s="1167">
        <v>292</v>
      </c>
      <c r="B299" s="1212">
        <v>8</v>
      </c>
      <c r="C299" s="1134" t="s">
        <v>488</v>
      </c>
      <c r="D299" s="1169" t="s">
        <v>365</v>
      </c>
      <c r="E299" s="1169" t="s">
        <v>50</v>
      </c>
      <c r="F299" s="1213" t="s">
        <v>489</v>
      </c>
      <c r="G299" s="1214">
        <v>166</v>
      </c>
      <c r="H299" s="1215" t="s">
        <v>15</v>
      </c>
      <c r="I299" s="1216">
        <f t="shared" si="12"/>
        <v>1328</v>
      </c>
    </row>
    <row r="300" spans="1:9" ht="78.75">
      <c r="A300" s="1167">
        <v>293</v>
      </c>
      <c r="B300" s="1212">
        <v>2</v>
      </c>
      <c r="C300" s="1134" t="s">
        <v>490</v>
      </c>
      <c r="D300" s="1169" t="s">
        <v>365</v>
      </c>
      <c r="E300" s="1169" t="s">
        <v>50</v>
      </c>
      <c r="F300" s="1213" t="s">
        <v>491</v>
      </c>
      <c r="G300" s="1214">
        <v>449</v>
      </c>
      <c r="H300" s="1215" t="s">
        <v>15</v>
      </c>
      <c r="I300" s="1216">
        <f t="shared" si="12"/>
        <v>898</v>
      </c>
    </row>
    <row r="301" spans="1:9" ht="94.5">
      <c r="A301" s="1167">
        <v>294</v>
      </c>
      <c r="B301" s="1212">
        <v>64</v>
      </c>
      <c r="C301" s="1134" t="s">
        <v>492</v>
      </c>
      <c r="D301" s="1169" t="s">
        <v>365</v>
      </c>
      <c r="E301" s="1169" t="s">
        <v>402</v>
      </c>
      <c r="F301" s="1213" t="s">
        <v>493</v>
      </c>
      <c r="G301" s="1214">
        <v>676</v>
      </c>
      <c r="H301" s="1215" t="s">
        <v>15</v>
      </c>
      <c r="I301" s="1216">
        <f t="shared" si="12"/>
        <v>43264</v>
      </c>
    </row>
    <row r="302" spans="1:9" ht="47.25">
      <c r="A302" s="1167">
        <v>295</v>
      </c>
      <c r="B302" s="1212">
        <v>24</v>
      </c>
      <c r="C302" s="1177" t="s">
        <v>494</v>
      </c>
      <c r="D302" s="1169" t="s">
        <v>365</v>
      </c>
      <c r="E302" s="1169" t="s">
        <v>50</v>
      </c>
      <c r="F302" s="1213" t="s">
        <v>495</v>
      </c>
      <c r="G302" s="1214">
        <v>148</v>
      </c>
      <c r="H302" s="1215" t="s">
        <v>15</v>
      </c>
      <c r="I302" s="1216">
        <f t="shared" si="12"/>
        <v>3552</v>
      </c>
    </row>
    <row r="303" spans="1:9" ht="47.25">
      <c r="A303" s="1167">
        <v>296</v>
      </c>
      <c r="B303" s="1212">
        <v>1</v>
      </c>
      <c r="C303" s="1134" t="s">
        <v>496</v>
      </c>
      <c r="D303" s="1169" t="s">
        <v>365</v>
      </c>
      <c r="E303" s="1169" t="s">
        <v>50</v>
      </c>
      <c r="F303" s="1213" t="s">
        <v>497</v>
      </c>
      <c r="G303" s="1214">
        <v>2192</v>
      </c>
      <c r="H303" s="1215" t="s">
        <v>15</v>
      </c>
      <c r="I303" s="1216">
        <f t="shared" si="12"/>
        <v>2192</v>
      </c>
    </row>
    <row r="304" spans="1:9" ht="47.25">
      <c r="A304" s="1167">
        <v>297</v>
      </c>
      <c r="B304" s="1212">
        <v>185</v>
      </c>
      <c r="C304" s="1134" t="s">
        <v>498</v>
      </c>
      <c r="D304" s="1169" t="s">
        <v>365</v>
      </c>
      <c r="E304" s="1169" t="s">
        <v>50</v>
      </c>
      <c r="F304" s="1213" t="s">
        <v>499</v>
      </c>
      <c r="G304" s="1214">
        <v>75</v>
      </c>
      <c r="H304" s="1215" t="s">
        <v>74</v>
      </c>
      <c r="I304" s="1216">
        <f t="shared" si="12"/>
        <v>13875</v>
      </c>
    </row>
    <row r="305" spans="1:9" ht="47.25">
      <c r="A305" s="1167">
        <v>298</v>
      </c>
      <c r="B305" s="1212">
        <v>310</v>
      </c>
      <c r="C305" s="1134" t="s">
        <v>500</v>
      </c>
      <c r="D305" s="1169" t="s">
        <v>365</v>
      </c>
      <c r="E305" s="1169" t="s">
        <v>50</v>
      </c>
      <c r="F305" s="1213" t="s">
        <v>501</v>
      </c>
      <c r="G305" s="1214">
        <v>103</v>
      </c>
      <c r="H305" s="1215" t="s">
        <v>74</v>
      </c>
      <c r="I305" s="1216">
        <f t="shared" si="12"/>
        <v>31930</v>
      </c>
    </row>
    <row r="306" spans="1:9" ht="47.25">
      <c r="A306" s="1167">
        <v>299</v>
      </c>
      <c r="B306" s="1212">
        <v>14</v>
      </c>
      <c r="C306" s="1134" t="s">
        <v>502</v>
      </c>
      <c r="D306" s="1169" t="s">
        <v>365</v>
      </c>
      <c r="E306" s="1169" t="s">
        <v>50</v>
      </c>
      <c r="F306" s="1213" t="s">
        <v>503</v>
      </c>
      <c r="G306" s="1214">
        <v>141</v>
      </c>
      <c r="H306" s="1215" t="s">
        <v>15</v>
      </c>
      <c r="I306" s="1216">
        <f t="shared" si="12"/>
        <v>1974</v>
      </c>
    </row>
    <row r="307" spans="1:9" ht="47.25">
      <c r="A307" s="1167">
        <v>300</v>
      </c>
      <c r="B307" s="1212">
        <v>12</v>
      </c>
      <c r="C307" s="1134" t="s">
        <v>504</v>
      </c>
      <c r="D307" s="1169" t="s">
        <v>365</v>
      </c>
      <c r="E307" s="1169" t="s">
        <v>50</v>
      </c>
      <c r="F307" s="1213" t="s">
        <v>505</v>
      </c>
      <c r="G307" s="1214">
        <v>2277</v>
      </c>
      <c r="H307" s="1215" t="s">
        <v>15</v>
      </c>
      <c r="I307" s="1216">
        <f t="shared" si="12"/>
        <v>27324</v>
      </c>
    </row>
    <row r="308" spans="1:9" ht="47.25">
      <c r="A308" s="1167">
        <v>301</v>
      </c>
      <c r="B308" s="1212">
        <v>12</v>
      </c>
      <c r="C308" s="1179" t="s">
        <v>506</v>
      </c>
      <c r="D308" s="1169" t="s">
        <v>365</v>
      </c>
      <c r="E308" s="1169" t="s">
        <v>50</v>
      </c>
      <c r="F308" s="1213" t="s">
        <v>507</v>
      </c>
      <c r="G308" s="1214">
        <v>589</v>
      </c>
      <c r="H308" s="1215" t="s">
        <v>15</v>
      </c>
      <c r="I308" s="1216">
        <f t="shared" si="12"/>
        <v>7068</v>
      </c>
    </row>
    <row r="309" spans="1:9" ht="63">
      <c r="A309" s="1167">
        <v>302</v>
      </c>
      <c r="B309" s="1212">
        <v>10</v>
      </c>
      <c r="C309" s="1134" t="s">
        <v>508</v>
      </c>
      <c r="D309" s="1169" t="s">
        <v>365</v>
      </c>
      <c r="E309" s="1169" t="s">
        <v>50</v>
      </c>
      <c r="F309" s="1213" t="s">
        <v>509</v>
      </c>
      <c r="G309" s="1214">
        <v>3887</v>
      </c>
      <c r="H309" s="1215" t="s">
        <v>15</v>
      </c>
      <c r="I309" s="1216">
        <f t="shared" si="12"/>
        <v>38870</v>
      </c>
    </row>
    <row r="310" spans="1:9" ht="94.5">
      <c r="A310" s="1167">
        <v>303</v>
      </c>
      <c r="B310" s="1212">
        <v>1</v>
      </c>
      <c r="C310" s="1134" t="s">
        <v>510</v>
      </c>
      <c r="D310" s="1169" t="s">
        <v>365</v>
      </c>
      <c r="E310" s="1169" t="s">
        <v>50</v>
      </c>
      <c r="F310" s="1213" t="s">
        <v>511</v>
      </c>
      <c r="G310" s="1214">
        <v>5345</v>
      </c>
      <c r="H310" s="1215" t="s">
        <v>15</v>
      </c>
      <c r="I310" s="1216">
        <f t="shared" si="12"/>
        <v>5345</v>
      </c>
    </row>
    <row r="311" spans="1:9" ht="16.5">
      <c r="A311" s="1167">
        <v>304</v>
      </c>
      <c r="B311" s="1212">
        <v>14</v>
      </c>
      <c r="C311" s="435" t="s">
        <v>512</v>
      </c>
      <c r="D311" s="1169" t="s">
        <v>365</v>
      </c>
      <c r="E311" s="1169" t="s">
        <v>50</v>
      </c>
      <c r="F311" s="1218" t="s">
        <v>513</v>
      </c>
      <c r="G311" s="1214">
        <v>582</v>
      </c>
      <c r="H311" s="1215" t="s">
        <v>15</v>
      </c>
      <c r="I311" s="1216">
        <f t="shared" si="12"/>
        <v>8148</v>
      </c>
    </row>
    <row r="312" spans="1:9" ht="78.75">
      <c r="A312" s="1167">
        <v>305</v>
      </c>
      <c r="B312" s="1212">
        <v>30</v>
      </c>
      <c r="C312" s="1134" t="s">
        <v>514</v>
      </c>
      <c r="D312" s="1169" t="s">
        <v>365</v>
      </c>
      <c r="E312" s="1169" t="s">
        <v>50</v>
      </c>
      <c r="F312" s="1213" t="s">
        <v>515</v>
      </c>
      <c r="G312" s="1214">
        <v>755</v>
      </c>
      <c r="H312" s="1215" t="s">
        <v>74</v>
      </c>
      <c r="I312" s="1216">
        <f t="shared" si="12"/>
        <v>22650</v>
      </c>
    </row>
    <row r="313" spans="1:9" ht="63">
      <c r="A313" s="1167">
        <v>306</v>
      </c>
      <c r="B313" s="1212">
        <v>1</v>
      </c>
      <c r="C313" s="1134" t="s">
        <v>516</v>
      </c>
      <c r="D313" s="1169" t="s">
        <v>365</v>
      </c>
      <c r="E313" s="1169" t="s">
        <v>50</v>
      </c>
      <c r="F313" s="1213" t="s">
        <v>517</v>
      </c>
      <c r="G313" s="1214">
        <v>8766</v>
      </c>
      <c r="H313" s="1215" t="s">
        <v>15</v>
      </c>
      <c r="I313" s="1216">
        <f t="shared" si="12"/>
        <v>8766</v>
      </c>
    </row>
    <row r="314" spans="1:9" ht="31.5">
      <c r="A314" s="1167">
        <v>307</v>
      </c>
      <c r="B314" s="1212">
        <v>2</v>
      </c>
      <c r="C314" s="1134" t="s">
        <v>518</v>
      </c>
      <c r="D314" s="1169" t="s">
        <v>365</v>
      </c>
      <c r="E314" s="1169" t="s">
        <v>50</v>
      </c>
      <c r="F314" s="1213" t="s">
        <v>519</v>
      </c>
      <c r="G314" s="1214">
        <v>128</v>
      </c>
      <c r="H314" s="1215" t="s">
        <v>15</v>
      </c>
      <c r="I314" s="1216">
        <f t="shared" si="12"/>
        <v>256</v>
      </c>
    </row>
    <row r="315" spans="1:9" ht="31.5">
      <c r="A315" s="1167">
        <v>308</v>
      </c>
      <c r="B315" s="1212">
        <v>2</v>
      </c>
      <c r="C315" s="1134" t="s">
        <v>520</v>
      </c>
      <c r="D315" s="1169" t="s">
        <v>365</v>
      </c>
      <c r="E315" s="1169" t="s">
        <v>50</v>
      </c>
      <c r="F315" s="1213" t="s">
        <v>521</v>
      </c>
      <c r="G315" s="1214">
        <v>100</v>
      </c>
      <c r="H315" s="1215" t="s">
        <v>15</v>
      </c>
      <c r="I315" s="1216">
        <f t="shared" si="12"/>
        <v>200</v>
      </c>
    </row>
    <row r="316" spans="1:9" ht="31.5">
      <c r="A316" s="1167">
        <v>309</v>
      </c>
      <c r="B316" s="1212">
        <v>12</v>
      </c>
      <c r="C316" s="1134" t="s">
        <v>522</v>
      </c>
      <c r="D316" s="1169" t="s">
        <v>365</v>
      </c>
      <c r="E316" s="1169" t="s">
        <v>50</v>
      </c>
      <c r="F316" s="1213" t="s">
        <v>523</v>
      </c>
      <c r="G316" s="1214">
        <v>462</v>
      </c>
      <c r="H316" s="1215" t="s">
        <v>74</v>
      </c>
      <c r="I316" s="1216">
        <f t="shared" si="12"/>
        <v>5544</v>
      </c>
    </row>
    <row r="317" spans="1:9" ht="31.5">
      <c r="A317" s="1167">
        <v>310</v>
      </c>
      <c r="B317" s="1212">
        <v>20</v>
      </c>
      <c r="C317" s="1134" t="s">
        <v>524</v>
      </c>
      <c r="D317" s="1169" t="s">
        <v>365</v>
      </c>
      <c r="E317" s="1169" t="s">
        <v>50</v>
      </c>
      <c r="F317" s="1213" t="s">
        <v>525</v>
      </c>
      <c r="G317" s="1214">
        <v>410</v>
      </c>
      <c r="H317" s="1215" t="s">
        <v>74</v>
      </c>
      <c r="I317" s="1216">
        <f t="shared" si="12"/>
        <v>8200</v>
      </c>
    </row>
    <row r="318" spans="1:9" ht="63">
      <c r="A318" s="1167">
        <v>311</v>
      </c>
      <c r="B318" s="1212">
        <v>2</v>
      </c>
      <c r="C318" s="1134" t="s">
        <v>526</v>
      </c>
      <c r="D318" s="1169" t="s">
        <v>365</v>
      </c>
      <c r="E318" s="1169" t="s">
        <v>50</v>
      </c>
      <c r="F318" s="1213" t="s">
        <v>527</v>
      </c>
      <c r="G318" s="1214">
        <v>767</v>
      </c>
      <c r="H318" s="1215" t="s">
        <v>15</v>
      </c>
      <c r="I318" s="1216">
        <f t="shared" si="12"/>
        <v>1534</v>
      </c>
    </row>
    <row r="319" spans="1:9" ht="47.25">
      <c r="A319" s="1167">
        <v>312</v>
      </c>
      <c r="B319" s="1212">
        <v>1</v>
      </c>
      <c r="C319" s="1134" t="s">
        <v>528</v>
      </c>
      <c r="D319" s="1169" t="s">
        <v>365</v>
      </c>
      <c r="E319" s="1169" t="s">
        <v>402</v>
      </c>
      <c r="F319" s="1213" t="s">
        <v>529</v>
      </c>
      <c r="G319" s="1214">
        <v>2228</v>
      </c>
      <c r="H319" s="1215" t="s">
        <v>15</v>
      </c>
      <c r="I319" s="1216">
        <f t="shared" si="12"/>
        <v>2228</v>
      </c>
    </row>
    <row r="320" spans="1:9" ht="47.25">
      <c r="A320" s="1167">
        <v>313</v>
      </c>
      <c r="B320" s="1212">
        <v>1</v>
      </c>
      <c r="C320" s="1134" t="s">
        <v>530</v>
      </c>
      <c r="D320" s="1169" t="s">
        <v>365</v>
      </c>
      <c r="E320" s="1169" t="s">
        <v>50</v>
      </c>
      <c r="F320" s="1213" t="s">
        <v>531</v>
      </c>
      <c r="G320" s="1214">
        <v>1324</v>
      </c>
      <c r="H320" s="1215" t="s">
        <v>15</v>
      </c>
      <c r="I320" s="1216">
        <f t="shared" si="12"/>
        <v>1324</v>
      </c>
    </row>
    <row r="321" spans="1:9" ht="31.5">
      <c r="A321" s="1167">
        <v>314</v>
      </c>
      <c r="B321" s="1212">
        <v>2</v>
      </c>
      <c r="C321" s="1177" t="s">
        <v>532</v>
      </c>
      <c r="D321" s="1169" t="s">
        <v>365</v>
      </c>
      <c r="E321" s="1169" t="s">
        <v>50</v>
      </c>
      <c r="F321" s="1213" t="s">
        <v>533</v>
      </c>
      <c r="G321" s="1214">
        <v>721</v>
      </c>
      <c r="H321" s="1215" t="s">
        <v>15</v>
      </c>
      <c r="I321" s="1216">
        <f t="shared" si="12"/>
        <v>1442</v>
      </c>
    </row>
    <row r="322" spans="1:9" ht="31.5">
      <c r="A322" s="1167">
        <v>315</v>
      </c>
      <c r="B322" s="1212">
        <v>4</v>
      </c>
      <c r="C322" s="1177" t="s">
        <v>534</v>
      </c>
      <c r="D322" s="1169" t="s">
        <v>365</v>
      </c>
      <c r="E322" s="1169" t="s">
        <v>50</v>
      </c>
      <c r="F322" s="1213" t="s">
        <v>535</v>
      </c>
      <c r="G322" s="1214">
        <v>298</v>
      </c>
      <c r="H322" s="1215" t="s">
        <v>15</v>
      </c>
      <c r="I322" s="1216">
        <f t="shared" si="12"/>
        <v>1192</v>
      </c>
    </row>
    <row r="323" spans="1:9" ht="126">
      <c r="A323" s="1167">
        <v>316</v>
      </c>
      <c r="B323" s="1212">
        <v>1</v>
      </c>
      <c r="C323" s="1134" t="s">
        <v>536</v>
      </c>
      <c r="D323" s="1169" t="s">
        <v>365</v>
      </c>
      <c r="E323" s="1169" t="s">
        <v>50</v>
      </c>
      <c r="F323" s="1213" t="s">
        <v>537</v>
      </c>
      <c r="G323" s="1214">
        <v>1717</v>
      </c>
      <c r="H323" s="1215" t="s">
        <v>15</v>
      </c>
      <c r="I323" s="1216">
        <f t="shared" si="12"/>
        <v>1717</v>
      </c>
    </row>
    <row r="324" spans="1:9" ht="31.5">
      <c r="A324" s="1167">
        <v>317</v>
      </c>
      <c r="B324" s="1212">
        <v>2</v>
      </c>
      <c r="C324" s="1134" t="s">
        <v>538</v>
      </c>
      <c r="D324" s="1169" t="s">
        <v>365</v>
      </c>
      <c r="E324" s="1169" t="s">
        <v>50</v>
      </c>
      <c r="F324" s="1213" t="s">
        <v>539</v>
      </c>
      <c r="G324" s="1214">
        <v>309</v>
      </c>
      <c r="H324" s="1215" t="s">
        <v>15</v>
      </c>
      <c r="I324" s="1216">
        <f t="shared" ref="I324:I353" si="13">B324*G324</f>
        <v>618</v>
      </c>
    </row>
    <row r="325" spans="1:9" ht="31.5">
      <c r="A325" s="1167">
        <v>318</v>
      </c>
      <c r="B325" s="1212">
        <v>2</v>
      </c>
      <c r="C325" s="1134" t="s">
        <v>540</v>
      </c>
      <c r="D325" s="1169" t="s">
        <v>365</v>
      </c>
      <c r="E325" s="1169" t="s">
        <v>50</v>
      </c>
      <c r="F325" s="1213" t="s">
        <v>541</v>
      </c>
      <c r="G325" s="1214">
        <v>134</v>
      </c>
      <c r="H325" s="1215" t="s">
        <v>15</v>
      </c>
      <c r="I325" s="1216">
        <f t="shared" si="13"/>
        <v>268</v>
      </c>
    </row>
    <row r="326" spans="1:9" ht="47.25">
      <c r="A326" s="1167">
        <v>319</v>
      </c>
      <c r="B326" s="1212">
        <v>1</v>
      </c>
      <c r="C326" s="1134" t="s">
        <v>542</v>
      </c>
      <c r="D326" s="1169" t="s">
        <v>365</v>
      </c>
      <c r="E326" s="1169" t="s">
        <v>50</v>
      </c>
      <c r="F326" s="1213" t="s">
        <v>543</v>
      </c>
      <c r="G326" s="1214">
        <v>2032</v>
      </c>
      <c r="H326" s="1215" t="s">
        <v>15</v>
      </c>
      <c r="I326" s="1216">
        <f t="shared" si="13"/>
        <v>2032</v>
      </c>
    </row>
    <row r="327" spans="1:9" ht="78.75">
      <c r="A327" s="1167">
        <v>320</v>
      </c>
      <c r="B327" s="1212">
        <v>1000</v>
      </c>
      <c r="C327" s="1134" t="s">
        <v>544</v>
      </c>
      <c r="D327" s="1169" t="s">
        <v>365</v>
      </c>
      <c r="E327" s="1169" t="s">
        <v>50</v>
      </c>
      <c r="F327" s="1213" t="s">
        <v>545</v>
      </c>
      <c r="G327" s="1214">
        <v>10</v>
      </c>
      <c r="H327" s="1215" t="s">
        <v>546</v>
      </c>
      <c r="I327" s="1216">
        <f t="shared" si="13"/>
        <v>10000</v>
      </c>
    </row>
    <row r="328" spans="1:9" ht="31.5">
      <c r="A328" s="1167">
        <v>321</v>
      </c>
      <c r="B328" s="1212">
        <v>2</v>
      </c>
      <c r="C328" s="1134" t="s">
        <v>547</v>
      </c>
      <c r="D328" s="1169" t="s">
        <v>365</v>
      </c>
      <c r="E328" s="1169" t="s">
        <v>50</v>
      </c>
      <c r="F328" s="1213" t="s">
        <v>548</v>
      </c>
      <c r="G328" s="1214">
        <v>33</v>
      </c>
      <c r="H328" s="1215" t="s">
        <v>15</v>
      </c>
      <c r="I328" s="1216">
        <f t="shared" si="13"/>
        <v>66</v>
      </c>
    </row>
    <row r="329" spans="1:9" ht="110.25">
      <c r="A329" s="1167">
        <v>322</v>
      </c>
      <c r="B329" s="1212">
        <v>20</v>
      </c>
      <c r="C329" s="1177" t="s">
        <v>549</v>
      </c>
      <c r="D329" s="1169" t="s">
        <v>365</v>
      </c>
      <c r="E329" s="1169" t="s">
        <v>50</v>
      </c>
      <c r="F329" s="1213" t="s">
        <v>550</v>
      </c>
      <c r="G329" s="1214">
        <v>239</v>
      </c>
      <c r="H329" s="1215" t="s">
        <v>74</v>
      </c>
      <c r="I329" s="1216">
        <f t="shared" si="13"/>
        <v>4780</v>
      </c>
    </row>
    <row r="330" spans="1:9" ht="110.25">
      <c r="A330" s="1167">
        <v>323</v>
      </c>
      <c r="B330" s="1212">
        <v>50</v>
      </c>
      <c r="C330" s="1177" t="s">
        <v>551</v>
      </c>
      <c r="D330" s="1169" t="s">
        <v>365</v>
      </c>
      <c r="E330" s="1169" t="s">
        <v>50</v>
      </c>
      <c r="F330" s="1213" t="s">
        <v>372</v>
      </c>
      <c r="G330" s="1214">
        <v>313</v>
      </c>
      <c r="H330" s="1215" t="s">
        <v>74</v>
      </c>
      <c r="I330" s="1216">
        <f t="shared" si="13"/>
        <v>15650</v>
      </c>
    </row>
    <row r="331" spans="1:9" ht="110.25">
      <c r="A331" s="1167">
        <v>324</v>
      </c>
      <c r="B331" s="1212">
        <v>40</v>
      </c>
      <c r="C331" s="1177" t="s">
        <v>552</v>
      </c>
      <c r="D331" s="1169" t="s">
        <v>365</v>
      </c>
      <c r="E331" s="1169" t="s">
        <v>50</v>
      </c>
      <c r="F331" s="1213" t="s">
        <v>553</v>
      </c>
      <c r="G331" s="1214">
        <v>410</v>
      </c>
      <c r="H331" s="1215" t="s">
        <v>74</v>
      </c>
      <c r="I331" s="1216">
        <f t="shared" si="13"/>
        <v>16400</v>
      </c>
    </row>
    <row r="332" spans="1:9" ht="47.25">
      <c r="A332" s="1167">
        <v>325</v>
      </c>
      <c r="B332" s="1212">
        <v>2</v>
      </c>
      <c r="C332" s="1134" t="s">
        <v>554</v>
      </c>
      <c r="D332" s="1169" t="s">
        <v>365</v>
      </c>
      <c r="E332" s="1169" t="s">
        <v>50</v>
      </c>
      <c r="F332" s="1213" t="s">
        <v>555</v>
      </c>
      <c r="G332" s="1214">
        <v>466</v>
      </c>
      <c r="H332" s="1215" t="s">
        <v>15</v>
      </c>
      <c r="I332" s="1216">
        <f t="shared" si="13"/>
        <v>932</v>
      </c>
    </row>
    <row r="333" spans="1:9" ht="47.25">
      <c r="A333" s="1167">
        <v>326</v>
      </c>
      <c r="B333" s="1212">
        <v>20</v>
      </c>
      <c r="C333" s="1134" t="s">
        <v>556</v>
      </c>
      <c r="D333" s="1169" t="s">
        <v>365</v>
      </c>
      <c r="E333" s="1169" t="s">
        <v>50</v>
      </c>
      <c r="F333" s="1213" t="s">
        <v>557</v>
      </c>
      <c r="G333" s="1214">
        <v>331</v>
      </c>
      <c r="H333" s="1215" t="s">
        <v>15</v>
      </c>
      <c r="I333" s="1216">
        <f t="shared" si="13"/>
        <v>6620</v>
      </c>
    </row>
    <row r="334" spans="1:9" ht="31.5">
      <c r="A334" s="1167">
        <v>327</v>
      </c>
      <c r="B334" s="1212">
        <v>1</v>
      </c>
      <c r="C334" s="1134" t="s">
        <v>558</v>
      </c>
      <c r="D334" s="1169" t="s">
        <v>365</v>
      </c>
      <c r="E334" s="1169" t="s">
        <v>50</v>
      </c>
      <c r="F334" s="1213" t="s">
        <v>559</v>
      </c>
      <c r="G334" s="1214">
        <v>489</v>
      </c>
      <c r="H334" s="1215" t="s">
        <v>15</v>
      </c>
      <c r="I334" s="1216">
        <f t="shared" si="13"/>
        <v>489</v>
      </c>
    </row>
    <row r="335" spans="1:9" ht="16.5">
      <c r="A335" s="1167">
        <v>328</v>
      </c>
      <c r="B335" s="1212">
        <v>1</v>
      </c>
      <c r="C335" s="1134" t="s">
        <v>560</v>
      </c>
      <c r="D335" s="1169" t="s">
        <v>365</v>
      </c>
      <c r="E335" s="1169" t="s">
        <v>50</v>
      </c>
      <c r="F335" s="1213" t="s">
        <v>561</v>
      </c>
      <c r="G335" s="1214">
        <v>675</v>
      </c>
      <c r="H335" s="1215" t="s">
        <v>15</v>
      </c>
      <c r="I335" s="1216">
        <f t="shared" si="13"/>
        <v>675</v>
      </c>
    </row>
    <row r="336" spans="1:9" ht="47.25">
      <c r="A336" s="1167">
        <v>329</v>
      </c>
      <c r="B336" s="1212">
        <v>17.5</v>
      </c>
      <c r="C336" s="1134" t="s">
        <v>562</v>
      </c>
      <c r="D336" s="1169" t="s">
        <v>365</v>
      </c>
      <c r="E336" s="1169" t="s">
        <v>50</v>
      </c>
      <c r="F336" s="1213" t="s">
        <v>563</v>
      </c>
      <c r="G336" s="1214">
        <v>395</v>
      </c>
      <c r="H336" s="1215" t="s">
        <v>322</v>
      </c>
      <c r="I336" s="1216">
        <f t="shared" si="13"/>
        <v>6912.5</v>
      </c>
    </row>
    <row r="337" spans="1:9" ht="47.25">
      <c r="A337" s="1167">
        <v>330</v>
      </c>
      <c r="B337" s="1212">
        <v>3.05</v>
      </c>
      <c r="C337" s="1134" t="s">
        <v>564</v>
      </c>
      <c r="D337" s="1169" t="s">
        <v>365</v>
      </c>
      <c r="E337" s="1169" t="s">
        <v>50</v>
      </c>
      <c r="F337" s="1213" t="s">
        <v>565</v>
      </c>
      <c r="G337" s="1214">
        <v>3553</v>
      </c>
      <c r="H337" s="1215" t="s">
        <v>444</v>
      </c>
      <c r="I337" s="1216">
        <f t="shared" si="13"/>
        <v>10836.65</v>
      </c>
    </row>
    <row r="338" spans="1:9" ht="31.5">
      <c r="A338" s="1167">
        <v>331</v>
      </c>
      <c r="B338" s="1212">
        <v>211.06</v>
      </c>
      <c r="C338" s="1181" t="s">
        <v>566</v>
      </c>
      <c r="D338" s="1169" t="s">
        <v>365</v>
      </c>
      <c r="E338" s="1169" t="s">
        <v>50</v>
      </c>
      <c r="F338" s="1213" t="s">
        <v>567</v>
      </c>
      <c r="G338" s="1214">
        <v>270</v>
      </c>
      <c r="H338" s="1215" t="s">
        <v>414</v>
      </c>
      <c r="I338" s="1216">
        <f t="shared" si="13"/>
        <v>56986.2</v>
      </c>
    </row>
    <row r="339" spans="1:9" ht="31.5">
      <c r="A339" s="1167">
        <v>332</v>
      </c>
      <c r="B339" s="1212">
        <v>9.3999999999999986</v>
      </c>
      <c r="C339" s="1134" t="s">
        <v>568</v>
      </c>
      <c r="D339" s="1169" t="s">
        <v>365</v>
      </c>
      <c r="E339" s="1169" t="s">
        <v>50</v>
      </c>
      <c r="F339" s="1213" t="s">
        <v>569</v>
      </c>
      <c r="G339" s="1214">
        <v>1601</v>
      </c>
      <c r="H339" s="1215" t="s">
        <v>414</v>
      </c>
      <c r="I339" s="1216">
        <f t="shared" si="13"/>
        <v>15049.399999999998</v>
      </c>
    </row>
    <row r="340" spans="1:9" ht="126">
      <c r="A340" s="1167">
        <v>333</v>
      </c>
      <c r="B340" s="1212">
        <v>50</v>
      </c>
      <c r="C340" s="1177" t="s">
        <v>570</v>
      </c>
      <c r="D340" s="1169" t="s">
        <v>365</v>
      </c>
      <c r="E340" s="1169" t="s">
        <v>50</v>
      </c>
      <c r="F340" s="1213" t="s">
        <v>571</v>
      </c>
      <c r="G340" s="1214">
        <v>916</v>
      </c>
      <c r="H340" s="1215" t="s">
        <v>444</v>
      </c>
      <c r="I340" s="1216">
        <f t="shared" si="13"/>
        <v>45800</v>
      </c>
    </row>
    <row r="341" spans="1:9" ht="47.25">
      <c r="A341" s="1167">
        <v>334</v>
      </c>
      <c r="B341" s="1212">
        <v>25.68</v>
      </c>
      <c r="C341" s="1136" t="s">
        <v>572</v>
      </c>
      <c r="D341" s="1169" t="s">
        <v>365</v>
      </c>
      <c r="E341" s="1169" t="s">
        <v>50</v>
      </c>
      <c r="F341" s="1213" t="s">
        <v>573</v>
      </c>
      <c r="G341" s="1214">
        <v>5299</v>
      </c>
      <c r="H341" s="1215" t="s">
        <v>458</v>
      </c>
      <c r="I341" s="1216">
        <f t="shared" si="13"/>
        <v>136078.32</v>
      </c>
    </row>
    <row r="342" spans="1:9" ht="47.25">
      <c r="A342" s="1167">
        <v>335</v>
      </c>
      <c r="B342" s="1212">
        <v>1</v>
      </c>
      <c r="C342" s="1139" t="s">
        <v>574</v>
      </c>
      <c r="D342" s="1169" t="s">
        <v>365</v>
      </c>
      <c r="E342" s="1169" t="s">
        <v>50</v>
      </c>
      <c r="F342" s="1213" t="s">
        <v>575</v>
      </c>
      <c r="G342" s="1214">
        <v>5000</v>
      </c>
      <c r="H342" s="1215" t="s">
        <v>444</v>
      </c>
      <c r="I342" s="1216">
        <f t="shared" si="13"/>
        <v>5000</v>
      </c>
    </row>
    <row r="343" spans="1:9" ht="63">
      <c r="A343" s="1167">
        <v>336</v>
      </c>
      <c r="B343" s="1212">
        <v>225</v>
      </c>
      <c r="C343" s="1175" t="s">
        <v>576</v>
      </c>
      <c r="D343" s="1169" t="s">
        <v>365</v>
      </c>
      <c r="E343" s="1169" t="s">
        <v>50</v>
      </c>
      <c r="F343" s="1213" t="s">
        <v>577</v>
      </c>
      <c r="G343" s="1214">
        <v>336</v>
      </c>
      <c r="H343" s="1215" t="s">
        <v>418</v>
      </c>
      <c r="I343" s="1216">
        <f t="shared" si="13"/>
        <v>75600</v>
      </c>
    </row>
    <row r="344" spans="1:9" ht="63">
      <c r="A344" s="1167">
        <v>337</v>
      </c>
      <c r="B344" s="1212">
        <v>25</v>
      </c>
      <c r="C344" s="1175" t="s">
        <v>578</v>
      </c>
      <c r="D344" s="1169" t="s">
        <v>365</v>
      </c>
      <c r="E344" s="1169" t="s">
        <v>402</v>
      </c>
      <c r="F344" s="1213" t="s">
        <v>579</v>
      </c>
      <c r="G344" s="1214">
        <v>883</v>
      </c>
      <c r="H344" s="1215" t="s">
        <v>418</v>
      </c>
      <c r="I344" s="1216">
        <f t="shared" si="13"/>
        <v>22075</v>
      </c>
    </row>
    <row r="345" spans="1:9" ht="63">
      <c r="A345" s="1167">
        <v>338</v>
      </c>
      <c r="B345" s="1212">
        <v>1</v>
      </c>
      <c r="C345" s="1136" t="s">
        <v>580</v>
      </c>
      <c r="D345" s="1169" t="s">
        <v>365</v>
      </c>
      <c r="E345" s="1169" t="s">
        <v>402</v>
      </c>
      <c r="F345" s="1213" t="s">
        <v>581</v>
      </c>
      <c r="G345" s="1214">
        <v>21619</v>
      </c>
      <c r="H345" s="1215" t="s">
        <v>15</v>
      </c>
      <c r="I345" s="1216">
        <f t="shared" si="13"/>
        <v>21619</v>
      </c>
    </row>
    <row r="346" spans="1:9" ht="63">
      <c r="A346" s="1167">
        <v>339</v>
      </c>
      <c r="B346" s="1212">
        <v>168</v>
      </c>
      <c r="C346" s="1175" t="s">
        <v>582</v>
      </c>
      <c r="D346" s="1169" t="s">
        <v>365</v>
      </c>
      <c r="E346" s="1169" t="s">
        <v>402</v>
      </c>
      <c r="F346" s="1213" t="s">
        <v>583</v>
      </c>
      <c r="G346" s="1214">
        <v>180</v>
      </c>
      <c r="H346" s="1215" t="s">
        <v>418</v>
      </c>
      <c r="I346" s="1216">
        <f t="shared" si="13"/>
        <v>30240</v>
      </c>
    </row>
    <row r="347" spans="1:9" ht="47.25">
      <c r="A347" s="1167">
        <v>340</v>
      </c>
      <c r="B347" s="1212">
        <v>1</v>
      </c>
      <c r="C347" s="1136" t="s">
        <v>584</v>
      </c>
      <c r="D347" s="1169" t="s">
        <v>365</v>
      </c>
      <c r="E347" s="1169" t="s">
        <v>50</v>
      </c>
      <c r="F347" s="1213" t="s">
        <v>585</v>
      </c>
      <c r="G347" s="1214">
        <v>1040</v>
      </c>
      <c r="H347" s="1215" t="s">
        <v>15</v>
      </c>
      <c r="I347" s="1216">
        <f t="shared" si="13"/>
        <v>1040</v>
      </c>
    </row>
    <row r="348" spans="1:9" ht="47.25">
      <c r="A348" s="1167">
        <v>341</v>
      </c>
      <c r="B348" s="1212">
        <v>180</v>
      </c>
      <c r="C348" s="1136" t="s">
        <v>586</v>
      </c>
      <c r="D348" s="1169" t="s">
        <v>365</v>
      </c>
      <c r="E348" s="1169" t="s">
        <v>402</v>
      </c>
      <c r="F348" s="1213" t="s">
        <v>587</v>
      </c>
      <c r="G348" s="1214">
        <v>192</v>
      </c>
      <c r="H348" s="1215" t="s">
        <v>418</v>
      </c>
      <c r="I348" s="1216">
        <f t="shared" si="13"/>
        <v>34560</v>
      </c>
    </row>
    <row r="349" spans="1:9" ht="16.5">
      <c r="A349" s="1167">
        <v>342</v>
      </c>
      <c r="B349" s="1212">
        <v>1</v>
      </c>
      <c r="C349" s="1136" t="s">
        <v>588</v>
      </c>
      <c r="D349" s="1169" t="s">
        <v>365</v>
      </c>
      <c r="E349" s="1169" t="s">
        <v>402</v>
      </c>
      <c r="F349" s="1213" t="s">
        <v>589</v>
      </c>
      <c r="G349" s="1214">
        <v>5000</v>
      </c>
      <c r="H349" s="1215" t="s">
        <v>15</v>
      </c>
      <c r="I349" s="1216">
        <f t="shared" si="13"/>
        <v>5000</v>
      </c>
    </row>
    <row r="350" spans="1:9" ht="47.25">
      <c r="A350" s="1167">
        <v>343</v>
      </c>
      <c r="B350" s="1212">
        <v>1</v>
      </c>
      <c r="C350" s="1175" t="s">
        <v>590</v>
      </c>
      <c r="D350" s="1169" t="s">
        <v>365</v>
      </c>
      <c r="E350" s="1169" t="s">
        <v>50</v>
      </c>
      <c r="F350" s="1213" t="s">
        <v>591</v>
      </c>
      <c r="G350" s="1214">
        <v>5408</v>
      </c>
      <c r="H350" s="1215" t="s">
        <v>15</v>
      </c>
      <c r="I350" s="1216">
        <f t="shared" si="13"/>
        <v>5408</v>
      </c>
    </row>
    <row r="351" spans="1:9" ht="16.5">
      <c r="A351" s="1167">
        <v>344</v>
      </c>
      <c r="B351" s="1219">
        <v>288.39999999999998</v>
      </c>
      <c r="C351" s="1175" t="s">
        <v>592</v>
      </c>
      <c r="D351" s="1169" t="s">
        <v>365</v>
      </c>
      <c r="E351" s="1169" t="s">
        <v>50</v>
      </c>
      <c r="F351" s="1213" t="s">
        <v>593</v>
      </c>
      <c r="G351" s="353">
        <v>40</v>
      </c>
      <c r="H351" s="1215" t="s">
        <v>414</v>
      </c>
      <c r="I351" s="1216">
        <f t="shared" si="13"/>
        <v>11536</v>
      </c>
    </row>
    <row r="352" spans="1:9" ht="16.5">
      <c r="A352" s="1167">
        <v>345</v>
      </c>
      <c r="B352" s="1219">
        <v>547.35</v>
      </c>
      <c r="C352" s="1175" t="s">
        <v>594</v>
      </c>
      <c r="D352" s="1169" t="s">
        <v>365</v>
      </c>
      <c r="E352" s="1169" t="s">
        <v>50</v>
      </c>
      <c r="F352" s="1213" t="s">
        <v>595</v>
      </c>
      <c r="G352" s="353">
        <v>97.5</v>
      </c>
      <c r="H352" s="1215" t="s">
        <v>414</v>
      </c>
      <c r="I352" s="1216">
        <f t="shared" si="13"/>
        <v>53366.625</v>
      </c>
    </row>
    <row r="353" spans="1:9" ht="16.5">
      <c r="A353" s="1167">
        <v>346</v>
      </c>
      <c r="B353" s="1219">
        <v>350</v>
      </c>
      <c r="C353" s="1175" t="s">
        <v>596</v>
      </c>
      <c r="D353" s="1169" t="s">
        <v>365</v>
      </c>
      <c r="E353" s="1169" t="s">
        <v>50</v>
      </c>
      <c r="F353" s="1213" t="s">
        <v>597</v>
      </c>
      <c r="G353" s="353">
        <v>30</v>
      </c>
      <c r="H353" s="1215" t="s">
        <v>414</v>
      </c>
      <c r="I353" s="1216">
        <f t="shared" si="13"/>
        <v>10500</v>
      </c>
    </row>
    <row r="354" spans="1:9" ht="16.5">
      <c r="A354" s="37"/>
      <c r="B354" s="344"/>
      <c r="C354" s="37"/>
      <c r="D354" s="37"/>
      <c r="E354" s="1283" t="s">
        <v>851</v>
      </c>
      <c r="F354" s="1283"/>
      <c r="G354" s="1283"/>
      <c r="H354" s="1283"/>
      <c r="I354" s="1247">
        <f>SUM(I259:I353)</f>
        <v>10099422.215</v>
      </c>
    </row>
    <row r="355" spans="1:9" ht="16.5">
      <c r="A355" s="37"/>
      <c r="B355" s="344"/>
      <c r="C355" s="37"/>
      <c r="D355" s="37"/>
      <c r="E355" s="1284" t="s">
        <v>852</v>
      </c>
      <c r="F355" s="1284"/>
      <c r="G355" s="1284"/>
      <c r="H355" s="1284"/>
      <c r="I355" s="1247">
        <f>I354+I257</f>
        <v>28113519.979480002</v>
      </c>
    </row>
    <row r="356" spans="1:9" ht="16.5">
      <c r="A356" s="37"/>
      <c r="B356" s="344"/>
      <c r="C356" s="37"/>
      <c r="D356" s="37"/>
      <c r="E356" s="1284" t="s">
        <v>853</v>
      </c>
      <c r="F356" s="1284"/>
      <c r="G356" s="1284"/>
      <c r="H356" s="1284"/>
      <c r="I356" s="1247">
        <f>I355*18/100</f>
        <v>5060433.5963064004</v>
      </c>
    </row>
    <row r="357" spans="1:9" ht="16.5">
      <c r="A357" s="37"/>
      <c r="B357" s="344"/>
      <c r="C357" s="37"/>
      <c r="D357" s="37"/>
      <c r="E357" s="1284" t="s">
        <v>854</v>
      </c>
      <c r="F357" s="1284"/>
      <c r="G357" s="1284"/>
      <c r="H357" s="1284"/>
      <c r="I357" s="344">
        <f>I356+I355</f>
        <v>33173953.575786404</v>
      </c>
    </row>
    <row r="358" spans="1:9">
      <c r="B358" s="1159"/>
      <c r="G358" s="1221"/>
      <c r="H358" s="342"/>
      <c r="I358" s="341"/>
    </row>
    <row r="359" spans="1:9">
      <c r="B359" s="1159"/>
      <c r="G359" s="1221"/>
      <c r="H359" s="342"/>
      <c r="I359" s="341"/>
    </row>
  </sheetData>
  <mergeCells count="10">
    <mergeCell ref="E354:H354"/>
    <mergeCell ref="E355:H355"/>
    <mergeCell ref="E356:H356"/>
    <mergeCell ref="E357:H357"/>
    <mergeCell ref="A1:I1"/>
    <mergeCell ref="A2:I2"/>
    <mergeCell ref="A3:I3"/>
    <mergeCell ref="A4:I4"/>
    <mergeCell ref="B257:H257"/>
    <mergeCell ref="B258:C258"/>
  </mergeCells>
  <printOptions horizontalCentered="1"/>
  <pageMargins left="0.23622047244094499" right="0.23622047244094499" top="0.51" bottom="0.75" header="0.23622047244094499" footer="0.81"/>
  <pageSetup paperSize="5" scale="60" fitToHeight="7" orientation="portrait" r:id="rId1"/>
  <headerFooter alignWithMargins="0"/>
  <rowBreaks count="1" manualBreakCount="1">
    <brk id="160" max="8" man="1"/>
  </rowBreaks>
</worksheet>
</file>

<file path=xl/worksheets/sheet17.xml><?xml version="1.0" encoding="utf-8"?>
<worksheet xmlns="http://schemas.openxmlformats.org/spreadsheetml/2006/main" xmlns:r="http://schemas.openxmlformats.org/officeDocument/2006/relationships">
  <dimension ref="A1:J324"/>
  <sheetViews>
    <sheetView view="pageBreakPreview" topLeftCell="A318" zoomScaleSheetLayoutView="100" workbookViewId="0">
      <selection activeCell="E321" sqref="E321:H324"/>
    </sheetView>
  </sheetViews>
  <sheetFormatPr defaultRowHeight="16.5"/>
  <cols>
    <col min="1" max="1" width="5.140625" style="1024" customWidth="1"/>
    <col min="2" max="2" width="9.7109375" style="1025" bestFit="1" customWidth="1"/>
    <col min="3" max="3" width="72.85546875" style="1024" customWidth="1"/>
    <col min="4" max="4" width="6.7109375" style="1024" customWidth="1"/>
    <col min="5" max="5" width="10" style="1024" customWidth="1"/>
    <col min="6" max="6" width="11.85546875" style="1024" bestFit="1" customWidth="1"/>
    <col min="7" max="7" width="10.140625" style="1024" bestFit="1" customWidth="1"/>
    <col min="8" max="8" width="5.7109375" style="1026" customWidth="1"/>
    <col min="9" max="9" width="16.42578125" style="1024" bestFit="1" customWidth="1"/>
    <col min="10" max="10" width="17.85546875" style="968" customWidth="1"/>
    <col min="11" max="16384" width="9.140625" style="968"/>
  </cols>
  <sheetData>
    <row r="1" spans="1:9" ht="20.25">
      <c r="A1" s="1285" t="s">
        <v>0</v>
      </c>
      <c r="B1" s="1285"/>
      <c r="C1" s="1285"/>
      <c r="D1" s="1285"/>
      <c r="E1" s="1285"/>
      <c r="F1" s="1285"/>
      <c r="G1" s="1285"/>
      <c r="H1" s="1285"/>
      <c r="I1" s="1285"/>
    </row>
    <row r="2" spans="1:9" ht="75" customHeight="1">
      <c r="A2" s="1303" t="s">
        <v>1405</v>
      </c>
      <c r="B2" s="1297"/>
      <c r="C2" s="1297"/>
      <c r="D2" s="1297"/>
      <c r="E2" s="1297"/>
      <c r="F2" s="1297"/>
      <c r="G2" s="1297"/>
      <c r="H2" s="1297"/>
      <c r="I2" s="1298"/>
    </row>
    <row r="3" spans="1:9" ht="20.25" customHeight="1">
      <c r="A3" s="1321" t="s">
        <v>1406</v>
      </c>
      <c r="B3" s="1322"/>
      <c r="C3" s="1322"/>
      <c r="D3" s="1322"/>
      <c r="E3" s="1322"/>
      <c r="F3" s="1322"/>
      <c r="G3" s="1322"/>
      <c r="H3" s="1322"/>
      <c r="I3" s="1323"/>
    </row>
    <row r="4" spans="1:9" ht="25.5" customHeight="1">
      <c r="A4" s="1291" t="s">
        <v>1144</v>
      </c>
      <c r="B4" s="1292"/>
      <c r="C4" s="1292"/>
      <c r="D4" s="1035"/>
      <c r="E4" s="1035"/>
      <c r="F4" s="1035"/>
      <c r="G4" s="1035"/>
      <c r="H4" s="1035"/>
      <c r="I4" s="1036"/>
    </row>
    <row r="5" spans="1:9" s="999" customFormat="1" ht="60">
      <c r="A5" s="1052" t="s">
        <v>810</v>
      </c>
      <c r="B5" s="974" t="s">
        <v>737</v>
      </c>
      <c r="C5" s="1052" t="s">
        <v>811</v>
      </c>
      <c r="D5" s="1052" t="s">
        <v>812</v>
      </c>
      <c r="E5" s="1052" t="s">
        <v>6</v>
      </c>
      <c r="F5" s="1052" t="s">
        <v>1146</v>
      </c>
      <c r="G5" s="1112" t="s">
        <v>814</v>
      </c>
      <c r="H5" s="1052" t="s">
        <v>742</v>
      </c>
      <c r="I5" s="1053" t="s">
        <v>743</v>
      </c>
    </row>
    <row r="6" spans="1:9" s="983" customFormat="1">
      <c r="A6" s="976">
        <v>1</v>
      </c>
      <c r="B6" s="977">
        <v>2</v>
      </c>
      <c r="C6" s="978" t="s">
        <v>861</v>
      </c>
      <c r="D6" s="979" t="s">
        <v>610</v>
      </c>
      <c r="E6" s="979" t="s">
        <v>13</v>
      </c>
      <c r="F6" s="976" t="s">
        <v>14</v>
      </c>
      <c r="G6" s="980">
        <v>5805.84</v>
      </c>
      <c r="H6" s="981" t="s">
        <v>15</v>
      </c>
      <c r="I6" s="982">
        <f t="shared" ref="I6:I69" si="0">B6*G6</f>
        <v>11611.68</v>
      </c>
    </row>
    <row r="7" spans="1:9" s="983" customFormat="1" ht="49.5">
      <c r="A7" s="976">
        <v>2</v>
      </c>
      <c r="B7" s="977">
        <v>2</v>
      </c>
      <c r="C7" s="984" t="s">
        <v>863</v>
      </c>
      <c r="D7" s="979" t="s">
        <v>610</v>
      </c>
      <c r="E7" s="979" t="s">
        <v>13</v>
      </c>
      <c r="F7" s="976" t="s">
        <v>18</v>
      </c>
      <c r="G7" s="980">
        <v>21945</v>
      </c>
      <c r="H7" s="981" t="s">
        <v>15</v>
      </c>
      <c r="I7" s="982">
        <f t="shared" si="0"/>
        <v>43890</v>
      </c>
    </row>
    <row r="8" spans="1:9" s="983" customFormat="1">
      <c r="A8" s="976">
        <v>3</v>
      </c>
      <c r="B8" s="977">
        <v>2</v>
      </c>
      <c r="C8" s="978" t="s">
        <v>865</v>
      </c>
      <c r="D8" s="979" t="s">
        <v>610</v>
      </c>
      <c r="E8" s="979" t="s">
        <v>13</v>
      </c>
      <c r="F8" s="976" t="s">
        <v>20</v>
      </c>
      <c r="G8" s="980">
        <v>5805.84</v>
      </c>
      <c r="H8" s="981" t="s">
        <v>15</v>
      </c>
      <c r="I8" s="982">
        <f t="shared" si="0"/>
        <v>11611.68</v>
      </c>
    </row>
    <row r="9" spans="1:9" s="983" customFormat="1">
      <c r="A9" s="976">
        <v>4</v>
      </c>
      <c r="B9" s="977">
        <v>2</v>
      </c>
      <c r="C9" s="985" t="s">
        <v>1147</v>
      </c>
      <c r="D9" s="979" t="s">
        <v>610</v>
      </c>
      <c r="E9" s="986" t="s">
        <v>13</v>
      </c>
      <c r="F9" s="987" t="s">
        <v>21</v>
      </c>
      <c r="G9" s="988">
        <v>49480.2</v>
      </c>
      <c r="H9" s="981" t="s">
        <v>15</v>
      </c>
      <c r="I9" s="982">
        <f t="shared" si="0"/>
        <v>98960.4</v>
      </c>
    </row>
    <row r="10" spans="1:9" s="983" customFormat="1">
      <c r="A10" s="976">
        <v>5</v>
      </c>
      <c r="B10" s="977">
        <v>1</v>
      </c>
      <c r="C10" s="978" t="s">
        <v>869</v>
      </c>
      <c r="D10" s="979" t="s">
        <v>610</v>
      </c>
      <c r="E10" s="979" t="s">
        <v>13</v>
      </c>
      <c r="F10" s="976" t="s">
        <v>23</v>
      </c>
      <c r="G10" s="980">
        <v>350</v>
      </c>
      <c r="H10" s="981" t="s">
        <v>15</v>
      </c>
      <c r="I10" s="982">
        <f t="shared" si="0"/>
        <v>350</v>
      </c>
    </row>
    <row r="11" spans="1:9" s="983" customFormat="1" ht="66">
      <c r="A11" s="976">
        <v>6</v>
      </c>
      <c r="B11" s="977">
        <v>1</v>
      </c>
      <c r="C11" s="989" t="s">
        <v>1148</v>
      </c>
      <c r="D11" s="979" t="s">
        <v>610</v>
      </c>
      <c r="E11" s="979" t="s">
        <v>13</v>
      </c>
      <c r="F11" s="976" t="s">
        <v>24</v>
      </c>
      <c r="G11" s="980">
        <v>3299.7</v>
      </c>
      <c r="H11" s="981" t="s">
        <v>15</v>
      </c>
      <c r="I11" s="982">
        <f t="shared" si="0"/>
        <v>3299.7</v>
      </c>
    </row>
    <row r="12" spans="1:9" s="983" customFormat="1">
      <c r="A12" s="976">
        <v>7</v>
      </c>
      <c r="B12" s="977">
        <v>1</v>
      </c>
      <c r="C12" s="978" t="s">
        <v>873</v>
      </c>
      <c r="D12" s="979" t="s">
        <v>610</v>
      </c>
      <c r="E12" s="979" t="s">
        <v>13</v>
      </c>
      <c r="F12" s="976" t="s">
        <v>26</v>
      </c>
      <c r="G12" s="980">
        <v>280</v>
      </c>
      <c r="H12" s="981" t="s">
        <v>15</v>
      </c>
      <c r="I12" s="982">
        <f t="shared" si="0"/>
        <v>280</v>
      </c>
    </row>
    <row r="13" spans="1:9" s="983" customFormat="1" ht="33">
      <c r="A13" s="976">
        <v>8</v>
      </c>
      <c r="B13" s="977">
        <v>1</v>
      </c>
      <c r="C13" s="989" t="s">
        <v>875</v>
      </c>
      <c r="D13" s="979" t="s">
        <v>610</v>
      </c>
      <c r="E13" s="979" t="s">
        <v>13</v>
      </c>
      <c r="F13" s="976" t="s">
        <v>27</v>
      </c>
      <c r="G13" s="980">
        <v>25967.57</v>
      </c>
      <c r="H13" s="981" t="s">
        <v>15</v>
      </c>
      <c r="I13" s="982">
        <f t="shared" si="0"/>
        <v>25967.57</v>
      </c>
    </row>
    <row r="14" spans="1:9" s="983" customFormat="1" ht="33">
      <c r="A14" s="976">
        <v>9</v>
      </c>
      <c r="B14" s="977">
        <v>1</v>
      </c>
      <c r="C14" s="984" t="s">
        <v>877</v>
      </c>
      <c r="D14" s="979" t="s">
        <v>610</v>
      </c>
      <c r="E14" s="979" t="s">
        <v>13</v>
      </c>
      <c r="F14" s="976" t="s">
        <v>29</v>
      </c>
      <c r="G14" s="980">
        <v>1650</v>
      </c>
      <c r="H14" s="981" t="s">
        <v>15</v>
      </c>
      <c r="I14" s="982">
        <f t="shared" si="0"/>
        <v>1650</v>
      </c>
    </row>
    <row r="15" spans="1:9" s="983" customFormat="1">
      <c r="A15" s="976">
        <v>10</v>
      </c>
      <c r="B15" s="977">
        <v>16</v>
      </c>
      <c r="C15" s="989" t="s">
        <v>30</v>
      </c>
      <c r="D15" s="979" t="s">
        <v>610</v>
      </c>
      <c r="E15" s="979" t="s">
        <v>13</v>
      </c>
      <c r="F15" s="976" t="s">
        <v>31</v>
      </c>
      <c r="G15" s="980">
        <v>1024</v>
      </c>
      <c r="H15" s="981" t="s">
        <v>15</v>
      </c>
      <c r="I15" s="982">
        <f t="shared" si="0"/>
        <v>16384</v>
      </c>
    </row>
    <row r="16" spans="1:9" s="983" customFormat="1" ht="82.5">
      <c r="A16" s="976">
        <v>11</v>
      </c>
      <c r="B16" s="977">
        <v>8</v>
      </c>
      <c r="C16" s="984" t="s">
        <v>884</v>
      </c>
      <c r="D16" s="979" t="s">
        <v>610</v>
      </c>
      <c r="E16" s="979" t="s">
        <v>13</v>
      </c>
      <c r="F16" s="976" t="s">
        <v>24</v>
      </c>
      <c r="G16" s="980">
        <v>3299.7</v>
      </c>
      <c r="H16" s="981" t="s">
        <v>15</v>
      </c>
      <c r="I16" s="982">
        <f t="shared" si="0"/>
        <v>26397.599999999999</v>
      </c>
    </row>
    <row r="17" spans="1:9" s="983" customFormat="1">
      <c r="A17" s="976">
        <v>12</v>
      </c>
      <c r="B17" s="977">
        <v>16</v>
      </c>
      <c r="C17" s="989" t="s">
        <v>32</v>
      </c>
      <c r="D17" s="979" t="s">
        <v>610</v>
      </c>
      <c r="E17" s="979" t="s">
        <v>13</v>
      </c>
      <c r="F17" s="976" t="s">
        <v>33</v>
      </c>
      <c r="G17" s="980">
        <v>1044.48</v>
      </c>
      <c r="H17" s="981" t="s">
        <v>15</v>
      </c>
      <c r="I17" s="982">
        <f t="shared" si="0"/>
        <v>16711.68</v>
      </c>
    </row>
    <row r="18" spans="1:9" s="983" customFormat="1" ht="33">
      <c r="A18" s="976">
        <v>13</v>
      </c>
      <c r="B18" s="977">
        <v>16</v>
      </c>
      <c r="C18" s="989" t="s">
        <v>34</v>
      </c>
      <c r="D18" s="979" t="s">
        <v>610</v>
      </c>
      <c r="E18" s="979" t="s">
        <v>13</v>
      </c>
      <c r="F18" s="976" t="s">
        <v>35</v>
      </c>
      <c r="G18" s="980">
        <v>8894</v>
      </c>
      <c r="H18" s="981" t="s">
        <v>15</v>
      </c>
      <c r="I18" s="982">
        <f t="shared" si="0"/>
        <v>142304</v>
      </c>
    </row>
    <row r="19" spans="1:9" s="983" customFormat="1">
      <c r="A19" s="976">
        <v>14</v>
      </c>
      <c r="B19" s="977">
        <v>10</v>
      </c>
      <c r="C19" s="989" t="s">
        <v>36</v>
      </c>
      <c r="D19" s="979" t="s">
        <v>610</v>
      </c>
      <c r="E19" s="979" t="s">
        <v>13</v>
      </c>
      <c r="F19" s="976" t="s">
        <v>37</v>
      </c>
      <c r="G19" s="980">
        <v>1024</v>
      </c>
      <c r="H19" s="981" t="s">
        <v>15</v>
      </c>
      <c r="I19" s="982">
        <f t="shared" si="0"/>
        <v>10240</v>
      </c>
    </row>
    <row r="20" spans="1:9" s="983" customFormat="1" ht="82.5">
      <c r="A20" s="976">
        <v>15</v>
      </c>
      <c r="B20" s="977">
        <v>5</v>
      </c>
      <c r="C20" s="989" t="s">
        <v>1149</v>
      </c>
      <c r="D20" s="979" t="s">
        <v>610</v>
      </c>
      <c r="E20" s="979" t="s">
        <v>13</v>
      </c>
      <c r="F20" s="976" t="s">
        <v>24</v>
      </c>
      <c r="G20" s="980">
        <v>3299.7</v>
      </c>
      <c r="H20" s="981" t="s">
        <v>15</v>
      </c>
      <c r="I20" s="982">
        <f t="shared" si="0"/>
        <v>16498.5</v>
      </c>
    </row>
    <row r="21" spans="1:9" s="983" customFormat="1">
      <c r="A21" s="976">
        <v>16</v>
      </c>
      <c r="B21" s="977">
        <v>10</v>
      </c>
      <c r="C21" s="989" t="s">
        <v>38</v>
      </c>
      <c r="D21" s="979" t="s">
        <v>610</v>
      </c>
      <c r="E21" s="979" t="s">
        <v>13</v>
      </c>
      <c r="F21" s="976" t="s">
        <v>39</v>
      </c>
      <c r="G21" s="980">
        <v>1044.48</v>
      </c>
      <c r="H21" s="981" t="s">
        <v>15</v>
      </c>
      <c r="I21" s="982">
        <f t="shared" si="0"/>
        <v>10444.799999999999</v>
      </c>
    </row>
    <row r="22" spans="1:9" s="983" customFormat="1" ht="33">
      <c r="A22" s="976">
        <v>17</v>
      </c>
      <c r="B22" s="977">
        <v>10</v>
      </c>
      <c r="C22" s="989" t="s">
        <v>40</v>
      </c>
      <c r="D22" s="979" t="s">
        <v>610</v>
      </c>
      <c r="E22" s="979" t="s">
        <v>13</v>
      </c>
      <c r="F22" s="976" t="s">
        <v>41</v>
      </c>
      <c r="G22" s="980">
        <v>9847</v>
      </c>
      <c r="H22" s="981" t="s">
        <v>15</v>
      </c>
      <c r="I22" s="982">
        <f t="shared" si="0"/>
        <v>98470</v>
      </c>
    </row>
    <row r="23" spans="1:9" s="983" customFormat="1">
      <c r="A23" s="976">
        <v>18</v>
      </c>
      <c r="B23" s="977">
        <v>1</v>
      </c>
      <c r="C23" s="989" t="s">
        <v>42</v>
      </c>
      <c r="D23" s="979" t="s">
        <v>610</v>
      </c>
      <c r="E23" s="979" t="s">
        <v>13</v>
      </c>
      <c r="F23" s="976" t="s">
        <v>43</v>
      </c>
      <c r="G23" s="980">
        <v>1612</v>
      </c>
      <c r="H23" s="981" t="s">
        <v>44</v>
      </c>
      <c r="I23" s="982">
        <f t="shared" si="0"/>
        <v>1612</v>
      </c>
    </row>
    <row r="24" spans="1:9" s="983" customFormat="1" ht="82.5">
      <c r="A24" s="976">
        <v>19</v>
      </c>
      <c r="B24" s="977">
        <v>1</v>
      </c>
      <c r="C24" s="989" t="s">
        <v>1150</v>
      </c>
      <c r="D24" s="979" t="s">
        <v>610</v>
      </c>
      <c r="E24" s="979" t="s">
        <v>13</v>
      </c>
      <c r="F24" s="976" t="s">
        <v>24</v>
      </c>
      <c r="G24" s="980">
        <v>3299.7</v>
      </c>
      <c r="H24" s="981" t="s">
        <v>15</v>
      </c>
      <c r="I24" s="982">
        <f t="shared" si="0"/>
        <v>3299.7</v>
      </c>
    </row>
    <row r="25" spans="1:9" s="983" customFormat="1">
      <c r="A25" s="976">
        <v>20</v>
      </c>
      <c r="B25" s="977">
        <v>1</v>
      </c>
      <c r="C25" s="989" t="s">
        <v>45</v>
      </c>
      <c r="D25" s="979" t="s">
        <v>610</v>
      </c>
      <c r="E25" s="979" t="s">
        <v>13</v>
      </c>
      <c r="F25" s="976" t="s">
        <v>46</v>
      </c>
      <c r="G25" s="980">
        <v>1024</v>
      </c>
      <c r="H25" s="981" t="s">
        <v>44</v>
      </c>
      <c r="I25" s="982">
        <f t="shared" si="0"/>
        <v>1024</v>
      </c>
    </row>
    <row r="26" spans="1:9" s="983" customFormat="1" ht="33">
      <c r="A26" s="976">
        <v>21</v>
      </c>
      <c r="B26" s="977">
        <v>1</v>
      </c>
      <c r="C26" s="984" t="s">
        <v>1151</v>
      </c>
      <c r="D26" s="979" t="s">
        <v>610</v>
      </c>
      <c r="E26" s="986" t="s">
        <v>13</v>
      </c>
      <c r="F26" s="987" t="s">
        <v>48</v>
      </c>
      <c r="G26" s="988">
        <v>7666</v>
      </c>
      <c r="H26" s="977" t="s">
        <v>15</v>
      </c>
      <c r="I26" s="990">
        <f t="shared" si="0"/>
        <v>7666</v>
      </c>
    </row>
    <row r="27" spans="1:9" s="983" customFormat="1" ht="49.5">
      <c r="A27" s="976">
        <v>22</v>
      </c>
      <c r="B27" s="977">
        <v>1</v>
      </c>
      <c r="C27" s="989" t="s">
        <v>892</v>
      </c>
      <c r="D27" s="979" t="s">
        <v>610</v>
      </c>
      <c r="E27" s="979" t="s">
        <v>50</v>
      </c>
      <c r="F27" s="976" t="s">
        <v>51</v>
      </c>
      <c r="G27" s="980">
        <v>42000</v>
      </c>
      <c r="H27" s="981" t="s">
        <v>15</v>
      </c>
      <c r="I27" s="982">
        <f t="shared" si="0"/>
        <v>42000</v>
      </c>
    </row>
    <row r="28" spans="1:9" s="983" customFormat="1" ht="49.5">
      <c r="A28" s="976">
        <v>23</v>
      </c>
      <c r="B28" s="977">
        <v>1</v>
      </c>
      <c r="C28" s="989" t="s">
        <v>820</v>
      </c>
      <c r="D28" s="979" t="s">
        <v>610</v>
      </c>
      <c r="E28" s="979" t="s">
        <v>13</v>
      </c>
      <c r="F28" s="976" t="s">
        <v>53</v>
      </c>
      <c r="G28" s="980">
        <v>2122</v>
      </c>
      <c r="H28" s="981" t="s">
        <v>15</v>
      </c>
      <c r="I28" s="982">
        <f t="shared" si="0"/>
        <v>2122</v>
      </c>
    </row>
    <row r="29" spans="1:9" s="983" customFormat="1">
      <c r="A29" s="976">
        <v>24</v>
      </c>
      <c r="B29" s="977">
        <v>44</v>
      </c>
      <c r="C29" s="665" t="s">
        <v>54</v>
      </c>
      <c r="D29" s="979" t="s">
        <v>610</v>
      </c>
      <c r="E29" s="979" t="s">
        <v>13</v>
      </c>
      <c r="F29" s="976" t="s">
        <v>55</v>
      </c>
      <c r="G29" s="980">
        <v>48</v>
      </c>
      <c r="H29" s="981" t="s">
        <v>15</v>
      </c>
      <c r="I29" s="982">
        <f t="shared" si="0"/>
        <v>2112</v>
      </c>
    </row>
    <row r="30" spans="1:9" s="983" customFormat="1" ht="66">
      <c r="A30" s="976">
        <v>25</v>
      </c>
      <c r="B30" s="977">
        <v>0.83</v>
      </c>
      <c r="C30" s="989" t="s">
        <v>56</v>
      </c>
      <c r="D30" s="979" t="s">
        <v>610</v>
      </c>
      <c r="E30" s="979" t="s">
        <v>13</v>
      </c>
      <c r="F30" s="976" t="s">
        <v>57</v>
      </c>
      <c r="G30" s="980">
        <v>3426</v>
      </c>
      <c r="H30" s="981" t="s">
        <v>58</v>
      </c>
      <c r="I30" s="982">
        <f t="shared" si="0"/>
        <v>2843.58</v>
      </c>
    </row>
    <row r="31" spans="1:9" s="983" customFormat="1" ht="49.5">
      <c r="A31" s="976">
        <v>26</v>
      </c>
      <c r="B31" s="977">
        <v>3.83</v>
      </c>
      <c r="C31" s="989" t="s">
        <v>59</v>
      </c>
      <c r="D31" s="979" t="s">
        <v>610</v>
      </c>
      <c r="E31" s="979" t="s">
        <v>13</v>
      </c>
      <c r="F31" s="976" t="s">
        <v>60</v>
      </c>
      <c r="G31" s="980">
        <v>1470</v>
      </c>
      <c r="H31" s="981" t="s">
        <v>58</v>
      </c>
      <c r="I31" s="982">
        <f t="shared" si="0"/>
        <v>5630.1</v>
      </c>
    </row>
    <row r="32" spans="1:9" ht="105.75" customHeight="1">
      <c r="A32" s="976">
        <v>27</v>
      </c>
      <c r="B32" s="977">
        <v>3.83</v>
      </c>
      <c r="C32" s="984" t="s">
        <v>898</v>
      </c>
      <c r="D32" s="979" t="s">
        <v>610</v>
      </c>
      <c r="E32" s="979" t="s">
        <v>50</v>
      </c>
      <c r="F32" s="976" t="s">
        <v>61</v>
      </c>
      <c r="G32" s="980">
        <v>2181</v>
      </c>
      <c r="H32" s="981" t="s">
        <v>58</v>
      </c>
      <c r="I32" s="982">
        <f t="shared" si="0"/>
        <v>8353.23</v>
      </c>
    </row>
    <row r="33" spans="1:9" ht="120" customHeight="1">
      <c r="A33" s="976">
        <v>28</v>
      </c>
      <c r="B33" s="977">
        <v>3.83</v>
      </c>
      <c r="C33" s="984" t="s">
        <v>900</v>
      </c>
      <c r="D33" s="979" t="s">
        <v>610</v>
      </c>
      <c r="E33" s="979" t="s">
        <v>13</v>
      </c>
      <c r="F33" s="976" t="s">
        <v>62</v>
      </c>
      <c r="G33" s="980">
        <v>851</v>
      </c>
      <c r="H33" s="981" t="s">
        <v>58</v>
      </c>
      <c r="I33" s="982">
        <f t="shared" si="0"/>
        <v>3259.33</v>
      </c>
    </row>
    <row r="34" spans="1:9" ht="108" customHeight="1">
      <c r="A34" s="976">
        <v>29</v>
      </c>
      <c r="B34" s="977">
        <v>3.83</v>
      </c>
      <c r="C34" s="984" t="s">
        <v>902</v>
      </c>
      <c r="D34" s="979" t="s">
        <v>610</v>
      </c>
      <c r="E34" s="979" t="s">
        <v>50</v>
      </c>
      <c r="F34" s="976" t="s">
        <v>63</v>
      </c>
      <c r="G34" s="980">
        <v>1293</v>
      </c>
      <c r="H34" s="981" t="s">
        <v>58</v>
      </c>
      <c r="I34" s="982">
        <f t="shared" si="0"/>
        <v>4952.1900000000005</v>
      </c>
    </row>
    <row r="35" spans="1:9" ht="122.25" customHeight="1">
      <c r="A35" s="976">
        <v>30</v>
      </c>
      <c r="B35" s="977">
        <v>3.83</v>
      </c>
      <c r="C35" s="984" t="s">
        <v>904</v>
      </c>
      <c r="D35" s="979" t="s">
        <v>610</v>
      </c>
      <c r="E35" s="979" t="s">
        <v>13</v>
      </c>
      <c r="F35" s="976" t="s">
        <v>64</v>
      </c>
      <c r="G35" s="980">
        <v>482</v>
      </c>
      <c r="H35" s="981" t="s">
        <v>58</v>
      </c>
      <c r="I35" s="982">
        <f t="shared" si="0"/>
        <v>1846.06</v>
      </c>
    </row>
    <row r="36" spans="1:9">
      <c r="A36" s="976">
        <v>31</v>
      </c>
      <c r="B36" s="977">
        <v>43</v>
      </c>
      <c r="C36" s="989" t="s">
        <v>65</v>
      </c>
      <c r="D36" s="979" t="s">
        <v>610</v>
      </c>
      <c r="E36" s="979" t="s">
        <v>13</v>
      </c>
      <c r="F36" s="976" t="s">
        <v>66</v>
      </c>
      <c r="G36" s="980">
        <v>122</v>
      </c>
      <c r="H36" s="981" t="s">
        <v>15</v>
      </c>
      <c r="I36" s="982">
        <f t="shared" si="0"/>
        <v>5246</v>
      </c>
    </row>
    <row r="37" spans="1:9" ht="33">
      <c r="A37" s="976">
        <v>32</v>
      </c>
      <c r="B37" s="977">
        <v>36</v>
      </c>
      <c r="C37" s="989" t="s">
        <v>682</v>
      </c>
      <c r="D37" s="979" t="s">
        <v>610</v>
      </c>
      <c r="E37" s="979" t="s">
        <v>50</v>
      </c>
      <c r="F37" s="976" t="s">
        <v>67</v>
      </c>
      <c r="G37" s="980">
        <v>3486</v>
      </c>
      <c r="H37" s="981" t="s">
        <v>15</v>
      </c>
      <c r="I37" s="982">
        <f t="shared" si="0"/>
        <v>125496</v>
      </c>
    </row>
    <row r="38" spans="1:9" ht="66">
      <c r="A38" s="976">
        <v>33</v>
      </c>
      <c r="B38" s="977">
        <v>36</v>
      </c>
      <c r="C38" s="989" t="s">
        <v>68</v>
      </c>
      <c r="D38" s="979" t="s">
        <v>610</v>
      </c>
      <c r="E38" s="979" t="s">
        <v>13</v>
      </c>
      <c r="F38" s="976" t="s">
        <v>69</v>
      </c>
      <c r="G38" s="980">
        <v>1234.2</v>
      </c>
      <c r="H38" s="981" t="s">
        <v>15</v>
      </c>
      <c r="I38" s="982">
        <f t="shared" si="0"/>
        <v>44431.200000000004</v>
      </c>
    </row>
    <row r="39" spans="1:9" ht="49.5">
      <c r="A39" s="976">
        <v>34</v>
      </c>
      <c r="B39" s="977">
        <v>36</v>
      </c>
      <c r="C39" s="989" t="s">
        <v>70</v>
      </c>
      <c r="D39" s="979" t="s">
        <v>610</v>
      </c>
      <c r="E39" s="979" t="s">
        <v>13</v>
      </c>
      <c r="F39" s="976" t="s">
        <v>71</v>
      </c>
      <c r="G39" s="980">
        <v>386</v>
      </c>
      <c r="H39" s="981" t="s">
        <v>15</v>
      </c>
      <c r="I39" s="982">
        <f t="shared" si="0"/>
        <v>13896</v>
      </c>
    </row>
    <row r="40" spans="1:9" ht="82.5">
      <c r="A40" s="976">
        <v>35</v>
      </c>
      <c r="B40" s="977">
        <v>531.9</v>
      </c>
      <c r="C40" s="989" t="s">
        <v>72</v>
      </c>
      <c r="D40" s="979" t="s">
        <v>610</v>
      </c>
      <c r="E40" s="979" t="s">
        <v>13</v>
      </c>
      <c r="F40" s="976" t="s">
        <v>73</v>
      </c>
      <c r="G40" s="980">
        <v>65</v>
      </c>
      <c r="H40" s="981" t="s">
        <v>74</v>
      </c>
      <c r="I40" s="982">
        <f t="shared" si="0"/>
        <v>34573.5</v>
      </c>
    </row>
    <row r="41" spans="1:9" ht="49.5">
      <c r="A41" s="976">
        <v>36</v>
      </c>
      <c r="B41" s="977">
        <v>208.3</v>
      </c>
      <c r="C41" s="989" t="s">
        <v>75</v>
      </c>
      <c r="D41" s="979" t="s">
        <v>610</v>
      </c>
      <c r="E41" s="979" t="s">
        <v>13</v>
      </c>
      <c r="F41" s="976" t="s">
        <v>76</v>
      </c>
      <c r="G41" s="980">
        <v>41</v>
      </c>
      <c r="H41" s="981" t="s">
        <v>74</v>
      </c>
      <c r="I41" s="982">
        <f t="shared" si="0"/>
        <v>8540.3000000000011</v>
      </c>
    </row>
    <row r="42" spans="1:9">
      <c r="A42" s="976">
        <v>37</v>
      </c>
      <c r="B42" s="977">
        <v>50</v>
      </c>
      <c r="C42" s="984" t="s">
        <v>77</v>
      </c>
      <c r="D42" s="979" t="s">
        <v>610</v>
      </c>
      <c r="E42" s="979" t="s">
        <v>50</v>
      </c>
      <c r="F42" s="976" t="s">
        <v>78</v>
      </c>
      <c r="G42" s="980">
        <v>117.5</v>
      </c>
      <c r="H42" s="981" t="s">
        <v>79</v>
      </c>
      <c r="I42" s="982">
        <f t="shared" si="0"/>
        <v>5875</v>
      </c>
    </row>
    <row r="43" spans="1:9">
      <c r="A43" s="976">
        <v>38</v>
      </c>
      <c r="B43" s="977">
        <v>314</v>
      </c>
      <c r="C43" s="666" t="s">
        <v>913</v>
      </c>
      <c r="D43" s="979" t="s">
        <v>610</v>
      </c>
      <c r="E43" s="979" t="s">
        <v>13</v>
      </c>
      <c r="F43" s="976" t="s">
        <v>81</v>
      </c>
      <c r="G43" s="980">
        <v>55</v>
      </c>
      <c r="H43" s="981" t="s">
        <v>82</v>
      </c>
      <c r="I43" s="982">
        <f t="shared" si="0"/>
        <v>17270</v>
      </c>
    </row>
    <row r="44" spans="1:9" ht="66">
      <c r="A44" s="976">
        <v>39</v>
      </c>
      <c r="B44" s="977">
        <v>2</v>
      </c>
      <c r="C44" s="989" t="s">
        <v>83</v>
      </c>
      <c r="D44" s="979" t="s">
        <v>610</v>
      </c>
      <c r="E44" s="979" t="s">
        <v>50</v>
      </c>
      <c r="F44" s="976" t="s">
        <v>84</v>
      </c>
      <c r="G44" s="980">
        <v>4725</v>
      </c>
      <c r="H44" s="981" t="s">
        <v>15</v>
      </c>
      <c r="I44" s="982">
        <f t="shared" si="0"/>
        <v>9450</v>
      </c>
    </row>
    <row r="45" spans="1:9" ht="33">
      <c r="A45" s="976">
        <v>40</v>
      </c>
      <c r="B45" s="977">
        <v>2</v>
      </c>
      <c r="C45" s="989" t="s">
        <v>85</v>
      </c>
      <c r="D45" s="979" t="s">
        <v>610</v>
      </c>
      <c r="E45" s="979" t="s">
        <v>13</v>
      </c>
      <c r="F45" s="976" t="s">
        <v>86</v>
      </c>
      <c r="G45" s="980">
        <v>1323</v>
      </c>
      <c r="H45" s="981" t="s">
        <v>15</v>
      </c>
      <c r="I45" s="982">
        <f t="shared" si="0"/>
        <v>2646</v>
      </c>
    </row>
    <row r="46" spans="1:9" ht="152.25" customHeight="1">
      <c r="A46" s="976">
        <v>41</v>
      </c>
      <c r="B46" s="977">
        <v>106</v>
      </c>
      <c r="C46" s="984" t="s">
        <v>1155</v>
      </c>
      <c r="D46" s="979" t="s">
        <v>610</v>
      </c>
      <c r="E46" s="979" t="s">
        <v>13</v>
      </c>
      <c r="F46" s="976" t="s">
        <v>87</v>
      </c>
      <c r="G46" s="980">
        <v>2463.3000000000002</v>
      </c>
      <c r="H46" s="981" t="s">
        <v>82</v>
      </c>
      <c r="I46" s="982">
        <f t="shared" si="0"/>
        <v>261109.80000000002</v>
      </c>
    </row>
    <row r="47" spans="1:9" ht="57">
      <c r="A47" s="976">
        <v>42</v>
      </c>
      <c r="B47" s="977">
        <v>56</v>
      </c>
      <c r="C47" s="991" t="s">
        <v>1156</v>
      </c>
      <c r="D47" s="979" t="s">
        <v>610</v>
      </c>
      <c r="E47" s="979" t="s">
        <v>13</v>
      </c>
      <c r="F47" s="976" t="s">
        <v>88</v>
      </c>
      <c r="G47" s="980">
        <v>133</v>
      </c>
      <c r="H47" s="981" t="s">
        <v>82</v>
      </c>
      <c r="I47" s="982">
        <f t="shared" si="0"/>
        <v>7448</v>
      </c>
    </row>
    <row r="48" spans="1:9">
      <c r="A48" s="976">
        <v>43</v>
      </c>
      <c r="B48" s="977">
        <v>106</v>
      </c>
      <c r="C48" s="978" t="s">
        <v>1157</v>
      </c>
      <c r="D48" s="979" t="s">
        <v>610</v>
      </c>
      <c r="E48" s="979" t="s">
        <v>13</v>
      </c>
      <c r="F48" s="976" t="s">
        <v>90</v>
      </c>
      <c r="G48" s="980">
        <v>200</v>
      </c>
      <c r="H48" s="981" t="s">
        <v>82</v>
      </c>
      <c r="I48" s="982">
        <f t="shared" si="0"/>
        <v>21200</v>
      </c>
    </row>
    <row r="49" spans="1:9" ht="66">
      <c r="A49" s="976">
        <v>44</v>
      </c>
      <c r="B49" s="977">
        <v>14</v>
      </c>
      <c r="C49" s="992" t="s">
        <v>624</v>
      </c>
      <c r="D49" s="979" t="s">
        <v>610</v>
      </c>
      <c r="E49" s="979" t="s">
        <v>13</v>
      </c>
      <c r="F49" s="976" t="s">
        <v>91</v>
      </c>
      <c r="G49" s="980">
        <v>135.66</v>
      </c>
      <c r="H49" s="981" t="s">
        <v>82</v>
      </c>
      <c r="I49" s="982">
        <f t="shared" si="0"/>
        <v>1899.24</v>
      </c>
    </row>
    <row r="50" spans="1:9">
      <c r="A50" s="976">
        <v>45</v>
      </c>
      <c r="B50" s="977">
        <v>8</v>
      </c>
      <c r="C50" s="993" t="s">
        <v>925</v>
      </c>
      <c r="D50" s="979" t="s">
        <v>610</v>
      </c>
      <c r="E50" s="979" t="s">
        <v>50</v>
      </c>
      <c r="F50" s="976" t="s">
        <v>92</v>
      </c>
      <c r="G50" s="980">
        <v>2500</v>
      </c>
      <c r="H50" s="981" t="s">
        <v>15</v>
      </c>
      <c r="I50" s="982">
        <f t="shared" si="0"/>
        <v>20000</v>
      </c>
    </row>
    <row r="51" spans="1:9">
      <c r="A51" s="976">
        <v>46</v>
      </c>
      <c r="B51" s="977">
        <v>8</v>
      </c>
      <c r="C51" s="994" t="s">
        <v>927</v>
      </c>
      <c r="D51" s="979" t="s">
        <v>610</v>
      </c>
      <c r="E51" s="979" t="s">
        <v>50</v>
      </c>
      <c r="F51" s="976" t="s">
        <v>93</v>
      </c>
      <c r="G51" s="980">
        <v>4200</v>
      </c>
      <c r="H51" s="981" t="s">
        <v>15</v>
      </c>
      <c r="I51" s="982">
        <f t="shared" si="0"/>
        <v>33600</v>
      </c>
    </row>
    <row r="52" spans="1:9">
      <c r="A52" s="976">
        <v>47</v>
      </c>
      <c r="B52" s="977">
        <v>8</v>
      </c>
      <c r="C52" s="671" t="s">
        <v>929</v>
      </c>
      <c r="D52" s="979" t="s">
        <v>610</v>
      </c>
      <c r="E52" s="979" t="s">
        <v>13</v>
      </c>
      <c r="F52" s="976" t="s">
        <v>94</v>
      </c>
      <c r="G52" s="980">
        <v>17600</v>
      </c>
      <c r="H52" s="981" t="s">
        <v>15</v>
      </c>
      <c r="I52" s="982">
        <f t="shared" si="0"/>
        <v>140800</v>
      </c>
    </row>
    <row r="53" spans="1:9">
      <c r="A53" s="976">
        <v>48</v>
      </c>
      <c r="B53" s="977">
        <v>8</v>
      </c>
      <c r="C53" s="671" t="s">
        <v>931</v>
      </c>
      <c r="D53" s="979" t="s">
        <v>610</v>
      </c>
      <c r="E53" s="979" t="s">
        <v>13</v>
      </c>
      <c r="F53" s="976" t="s">
        <v>95</v>
      </c>
      <c r="G53" s="980">
        <v>4000</v>
      </c>
      <c r="H53" s="981" t="s">
        <v>15</v>
      </c>
      <c r="I53" s="982">
        <f t="shared" si="0"/>
        <v>32000</v>
      </c>
    </row>
    <row r="54" spans="1:9">
      <c r="A54" s="976">
        <v>49</v>
      </c>
      <c r="B54" s="977">
        <v>4</v>
      </c>
      <c r="C54" s="989" t="s">
        <v>96</v>
      </c>
      <c r="D54" s="979" t="s">
        <v>610</v>
      </c>
      <c r="E54" s="979" t="s">
        <v>13</v>
      </c>
      <c r="F54" s="976" t="s">
        <v>97</v>
      </c>
      <c r="G54" s="980">
        <v>2764.76</v>
      </c>
      <c r="H54" s="981" t="s">
        <v>15</v>
      </c>
      <c r="I54" s="982">
        <f t="shared" si="0"/>
        <v>11059.04</v>
      </c>
    </row>
    <row r="55" spans="1:9" ht="202.5" customHeight="1">
      <c r="A55" s="976">
        <v>50</v>
      </c>
      <c r="B55" s="977">
        <v>85</v>
      </c>
      <c r="C55" s="984" t="s">
        <v>934</v>
      </c>
      <c r="D55" s="979" t="s">
        <v>610</v>
      </c>
      <c r="E55" s="979" t="s">
        <v>13</v>
      </c>
      <c r="F55" s="976" t="s">
        <v>98</v>
      </c>
      <c r="G55" s="980">
        <v>465.46</v>
      </c>
      <c r="H55" s="981" t="s">
        <v>82</v>
      </c>
      <c r="I55" s="982">
        <f t="shared" si="0"/>
        <v>39564.1</v>
      </c>
    </row>
    <row r="56" spans="1:9" ht="75" customHeight="1">
      <c r="A56" s="976">
        <v>51</v>
      </c>
      <c r="B56" s="977">
        <v>15</v>
      </c>
      <c r="C56" s="984" t="s">
        <v>1392</v>
      </c>
      <c r="D56" s="979" t="s">
        <v>610</v>
      </c>
      <c r="E56" s="979" t="s">
        <v>13</v>
      </c>
      <c r="F56" s="976" t="s">
        <v>99</v>
      </c>
      <c r="G56" s="980">
        <v>126.23</v>
      </c>
      <c r="H56" s="981" t="s">
        <v>82</v>
      </c>
      <c r="I56" s="982">
        <f t="shared" si="0"/>
        <v>1893.45</v>
      </c>
    </row>
    <row r="57" spans="1:9">
      <c r="A57" s="976">
        <v>52</v>
      </c>
      <c r="B57" s="977">
        <v>2</v>
      </c>
      <c r="C57" s="984" t="s">
        <v>100</v>
      </c>
      <c r="D57" s="979" t="s">
        <v>610</v>
      </c>
      <c r="E57" s="979" t="s">
        <v>13</v>
      </c>
      <c r="F57" s="976" t="s">
        <v>101</v>
      </c>
      <c r="G57" s="980">
        <v>2370.63</v>
      </c>
      <c r="H57" s="981" t="s">
        <v>15</v>
      </c>
      <c r="I57" s="982">
        <f t="shared" si="0"/>
        <v>4741.26</v>
      </c>
    </row>
    <row r="58" spans="1:9" ht="206.25" customHeight="1">
      <c r="A58" s="976">
        <v>53</v>
      </c>
      <c r="B58" s="977">
        <v>90</v>
      </c>
      <c r="C58" s="984" t="s">
        <v>939</v>
      </c>
      <c r="D58" s="979" t="s">
        <v>610</v>
      </c>
      <c r="E58" s="979" t="s">
        <v>13</v>
      </c>
      <c r="F58" s="976" t="s">
        <v>102</v>
      </c>
      <c r="G58" s="980">
        <v>377.63</v>
      </c>
      <c r="H58" s="981" t="s">
        <v>82</v>
      </c>
      <c r="I58" s="982">
        <f t="shared" si="0"/>
        <v>33986.699999999997</v>
      </c>
    </row>
    <row r="59" spans="1:9" ht="69.75" customHeight="1">
      <c r="A59" s="976">
        <v>54</v>
      </c>
      <c r="B59" s="977">
        <v>10</v>
      </c>
      <c r="C59" s="984" t="s">
        <v>1159</v>
      </c>
      <c r="D59" s="979" t="s">
        <v>610</v>
      </c>
      <c r="E59" s="979" t="s">
        <v>13</v>
      </c>
      <c r="F59" s="976" t="s">
        <v>103</v>
      </c>
      <c r="G59" s="980">
        <v>85.43</v>
      </c>
      <c r="H59" s="981" t="s">
        <v>82</v>
      </c>
      <c r="I59" s="982">
        <f t="shared" si="0"/>
        <v>854.30000000000007</v>
      </c>
    </row>
    <row r="60" spans="1:9" ht="33">
      <c r="A60" s="976">
        <v>55</v>
      </c>
      <c r="B60" s="977">
        <v>2</v>
      </c>
      <c r="C60" s="989" t="s">
        <v>943</v>
      </c>
      <c r="D60" s="979" t="s">
        <v>610</v>
      </c>
      <c r="E60" s="979" t="s">
        <v>13</v>
      </c>
      <c r="F60" s="976" t="s">
        <v>105</v>
      </c>
      <c r="G60" s="980">
        <v>968.9</v>
      </c>
      <c r="H60" s="981" t="s">
        <v>15</v>
      </c>
      <c r="I60" s="982">
        <f t="shared" si="0"/>
        <v>1937.8</v>
      </c>
    </row>
    <row r="61" spans="1:9" ht="49.5">
      <c r="A61" s="976">
        <v>56</v>
      </c>
      <c r="B61" s="995">
        <v>2200</v>
      </c>
      <c r="C61" s="984" t="s">
        <v>339</v>
      </c>
      <c r="D61" s="979" t="s">
        <v>610</v>
      </c>
      <c r="E61" s="979" t="s">
        <v>13</v>
      </c>
      <c r="F61" s="976" t="s">
        <v>107</v>
      </c>
      <c r="G61" s="980">
        <v>27</v>
      </c>
      <c r="H61" s="981" t="s">
        <v>82</v>
      </c>
      <c r="I61" s="982">
        <f t="shared" si="0"/>
        <v>59400</v>
      </c>
    </row>
    <row r="62" spans="1:9" ht="66">
      <c r="A62" s="976">
        <v>57</v>
      </c>
      <c r="B62" s="977">
        <v>500</v>
      </c>
      <c r="C62" s="989" t="s">
        <v>946</v>
      </c>
      <c r="D62" s="979" t="s">
        <v>610</v>
      </c>
      <c r="E62" s="979" t="s">
        <v>13</v>
      </c>
      <c r="F62" s="976" t="s">
        <v>109</v>
      </c>
      <c r="G62" s="980">
        <v>27</v>
      </c>
      <c r="H62" s="981" t="s">
        <v>15</v>
      </c>
      <c r="I62" s="982">
        <f t="shared" si="0"/>
        <v>13500</v>
      </c>
    </row>
    <row r="63" spans="1:9" ht="66">
      <c r="A63" s="976">
        <v>58</v>
      </c>
      <c r="B63" s="977">
        <v>1.6</v>
      </c>
      <c r="C63" s="989" t="s">
        <v>56</v>
      </c>
      <c r="D63" s="979" t="s">
        <v>610</v>
      </c>
      <c r="E63" s="979" t="s">
        <v>13</v>
      </c>
      <c r="F63" s="976" t="s">
        <v>57</v>
      </c>
      <c r="G63" s="980">
        <v>3426</v>
      </c>
      <c r="H63" s="981" t="s">
        <v>58</v>
      </c>
      <c r="I63" s="982">
        <f t="shared" si="0"/>
        <v>5481.6</v>
      </c>
    </row>
    <row r="64" spans="1:9" ht="105.75" customHeight="1">
      <c r="A64" s="976">
        <v>59</v>
      </c>
      <c r="B64" s="977">
        <v>1.6</v>
      </c>
      <c r="C64" s="984" t="s">
        <v>898</v>
      </c>
      <c r="D64" s="979" t="s">
        <v>610</v>
      </c>
      <c r="E64" s="979" t="s">
        <v>50</v>
      </c>
      <c r="F64" s="976" t="s">
        <v>61</v>
      </c>
      <c r="G64" s="980">
        <v>2181</v>
      </c>
      <c r="H64" s="981" t="s">
        <v>58</v>
      </c>
      <c r="I64" s="982">
        <f t="shared" si="0"/>
        <v>3489.6000000000004</v>
      </c>
    </row>
    <row r="65" spans="1:9" ht="123" customHeight="1">
      <c r="A65" s="976">
        <v>60</v>
      </c>
      <c r="B65" s="977">
        <v>1.6</v>
      </c>
      <c r="C65" s="984" t="s">
        <v>900</v>
      </c>
      <c r="D65" s="979" t="s">
        <v>610</v>
      </c>
      <c r="E65" s="979" t="s">
        <v>13</v>
      </c>
      <c r="F65" s="976" t="s">
        <v>62</v>
      </c>
      <c r="G65" s="980">
        <v>851</v>
      </c>
      <c r="H65" s="981" t="s">
        <v>58</v>
      </c>
      <c r="I65" s="982">
        <f t="shared" si="0"/>
        <v>1361.6000000000001</v>
      </c>
    </row>
    <row r="66" spans="1:9" ht="107.25" customHeight="1">
      <c r="A66" s="976">
        <v>61</v>
      </c>
      <c r="B66" s="977">
        <v>1.6</v>
      </c>
      <c r="C66" s="984" t="s">
        <v>902</v>
      </c>
      <c r="D66" s="979" t="s">
        <v>610</v>
      </c>
      <c r="E66" s="979" t="s">
        <v>50</v>
      </c>
      <c r="F66" s="976" t="s">
        <v>63</v>
      </c>
      <c r="G66" s="980">
        <v>1293</v>
      </c>
      <c r="H66" s="981" t="s">
        <v>58</v>
      </c>
      <c r="I66" s="982">
        <f t="shared" si="0"/>
        <v>2068.8000000000002</v>
      </c>
    </row>
    <row r="67" spans="1:9" ht="120" customHeight="1">
      <c r="A67" s="976">
        <v>62</v>
      </c>
      <c r="B67" s="977">
        <v>1.6</v>
      </c>
      <c r="C67" s="984" t="s">
        <v>904</v>
      </c>
      <c r="D67" s="979" t="s">
        <v>610</v>
      </c>
      <c r="E67" s="979" t="s">
        <v>13</v>
      </c>
      <c r="F67" s="976" t="s">
        <v>64</v>
      </c>
      <c r="G67" s="980">
        <v>482</v>
      </c>
      <c r="H67" s="981" t="s">
        <v>58</v>
      </c>
      <c r="I67" s="982">
        <f t="shared" si="0"/>
        <v>771.2</v>
      </c>
    </row>
    <row r="68" spans="1:9" ht="33">
      <c r="A68" s="976">
        <v>63</v>
      </c>
      <c r="B68" s="977">
        <v>5</v>
      </c>
      <c r="C68" s="984" t="s">
        <v>1160</v>
      </c>
      <c r="D68" s="979" t="s">
        <v>610</v>
      </c>
      <c r="E68" s="979" t="s">
        <v>13</v>
      </c>
      <c r="F68" s="976" t="s">
        <v>110</v>
      </c>
      <c r="G68" s="980">
        <v>990.68</v>
      </c>
      <c r="H68" s="981" t="s">
        <v>15</v>
      </c>
      <c r="I68" s="982">
        <f t="shared" si="0"/>
        <v>4953.3999999999996</v>
      </c>
    </row>
    <row r="69" spans="1:9" ht="66">
      <c r="A69" s="976">
        <v>64</v>
      </c>
      <c r="B69" s="977">
        <v>5</v>
      </c>
      <c r="C69" s="984" t="s">
        <v>950</v>
      </c>
      <c r="D69" s="979" t="s">
        <v>610</v>
      </c>
      <c r="E69" s="979" t="s">
        <v>13</v>
      </c>
      <c r="F69" s="976" t="s">
        <v>111</v>
      </c>
      <c r="G69" s="980">
        <v>2643.83</v>
      </c>
      <c r="H69" s="981" t="s">
        <v>15</v>
      </c>
      <c r="I69" s="982">
        <f t="shared" si="0"/>
        <v>13219.15</v>
      </c>
    </row>
    <row r="70" spans="1:9" ht="33">
      <c r="A70" s="976">
        <v>65</v>
      </c>
      <c r="B70" s="977">
        <v>4.7</v>
      </c>
      <c r="C70" s="989" t="s">
        <v>1161</v>
      </c>
      <c r="D70" s="979" t="s">
        <v>610</v>
      </c>
      <c r="E70" s="979" t="s">
        <v>13</v>
      </c>
      <c r="F70" s="976" t="s">
        <v>113</v>
      </c>
      <c r="G70" s="980">
        <v>6579</v>
      </c>
      <c r="H70" s="981" t="s">
        <v>114</v>
      </c>
      <c r="I70" s="982">
        <f t="shared" ref="I70:I133" si="1">B70*G70</f>
        <v>30921.300000000003</v>
      </c>
    </row>
    <row r="71" spans="1:9">
      <c r="A71" s="976">
        <v>66</v>
      </c>
      <c r="B71" s="977">
        <v>0.155</v>
      </c>
      <c r="C71" s="989" t="s">
        <v>954</v>
      </c>
      <c r="D71" s="979" t="s">
        <v>610</v>
      </c>
      <c r="E71" s="979" t="s">
        <v>13</v>
      </c>
      <c r="F71" s="976" t="s">
        <v>116</v>
      </c>
      <c r="G71" s="980">
        <v>3893</v>
      </c>
      <c r="H71" s="981" t="s">
        <v>114</v>
      </c>
      <c r="I71" s="982">
        <f t="shared" si="1"/>
        <v>603.41499999999996</v>
      </c>
    </row>
    <row r="72" spans="1:9">
      <c r="A72" s="976">
        <v>67</v>
      </c>
      <c r="B72" s="977">
        <v>5</v>
      </c>
      <c r="C72" s="989" t="s">
        <v>956</v>
      </c>
      <c r="D72" s="979" t="s">
        <v>610</v>
      </c>
      <c r="E72" s="979" t="s">
        <v>13</v>
      </c>
      <c r="F72" s="976" t="s">
        <v>118</v>
      </c>
      <c r="G72" s="980">
        <v>48</v>
      </c>
      <c r="H72" s="981" t="s">
        <v>15</v>
      </c>
      <c r="I72" s="982">
        <f t="shared" si="1"/>
        <v>240</v>
      </c>
    </row>
    <row r="73" spans="1:9">
      <c r="A73" s="976">
        <v>68</v>
      </c>
      <c r="B73" s="977">
        <v>1</v>
      </c>
      <c r="C73" s="989" t="s">
        <v>119</v>
      </c>
      <c r="D73" s="979" t="s">
        <v>610</v>
      </c>
      <c r="E73" s="979" t="s">
        <v>13</v>
      </c>
      <c r="F73" s="976" t="s">
        <v>120</v>
      </c>
      <c r="G73" s="980">
        <v>740.52</v>
      </c>
      <c r="H73" s="981" t="s">
        <v>44</v>
      </c>
      <c r="I73" s="982">
        <f t="shared" si="1"/>
        <v>740.52</v>
      </c>
    </row>
    <row r="74" spans="1:9" ht="33">
      <c r="A74" s="976">
        <v>69</v>
      </c>
      <c r="B74" s="977">
        <v>1</v>
      </c>
      <c r="C74" s="989" t="s">
        <v>121</v>
      </c>
      <c r="D74" s="979" t="s">
        <v>610</v>
      </c>
      <c r="E74" s="979" t="s">
        <v>13</v>
      </c>
      <c r="F74" s="976" t="s">
        <v>122</v>
      </c>
      <c r="G74" s="980">
        <v>1813.49</v>
      </c>
      <c r="H74" s="981" t="s">
        <v>15</v>
      </c>
      <c r="I74" s="982">
        <f t="shared" si="1"/>
        <v>1813.49</v>
      </c>
    </row>
    <row r="75" spans="1:9" ht="33">
      <c r="A75" s="976">
        <v>70</v>
      </c>
      <c r="B75" s="977">
        <v>1</v>
      </c>
      <c r="C75" s="989" t="s">
        <v>674</v>
      </c>
      <c r="D75" s="979" t="s">
        <v>610</v>
      </c>
      <c r="E75" s="979" t="s">
        <v>13</v>
      </c>
      <c r="F75" s="976" t="s">
        <v>123</v>
      </c>
      <c r="G75" s="980">
        <v>142</v>
      </c>
      <c r="H75" s="981" t="s">
        <v>15</v>
      </c>
      <c r="I75" s="982">
        <f t="shared" si="1"/>
        <v>142</v>
      </c>
    </row>
    <row r="76" spans="1:9" ht="53.25" customHeight="1">
      <c r="A76" s="976">
        <v>71</v>
      </c>
      <c r="B76" s="977">
        <v>1</v>
      </c>
      <c r="C76" s="989" t="s">
        <v>639</v>
      </c>
      <c r="D76" s="979" t="s">
        <v>610</v>
      </c>
      <c r="E76" s="979" t="s">
        <v>13</v>
      </c>
      <c r="F76" s="976" t="s">
        <v>125</v>
      </c>
      <c r="G76" s="980">
        <v>1594.67</v>
      </c>
      <c r="H76" s="981" t="s">
        <v>15</v>
      </c>
      <c r="I76" s="982">
        <f t="shared" si="1"/>
        <v>1594.67</v>
      </c>
    </row>
    <row r="77" spans="1:9">
      <c r="A77" s="976">
        <v>72</v>
      </c>
      <c r="B77" s="977">
        <v>18</v>
      </c>
      <c r="C77" s="978" t="s">
        <v>962</v>
      </c>
      <c r="D77" s="979" t="s">
        <v>610</v>
      </c>
      <c r="E77" s="979" t="s">
        <v>50</v>
      </c>
      <c r="F77" s="976" t="s">
        <v>126</v>
      </c>
      <c r="G77" s="980">
        <v>105</v>
      </c>
      <c r="H77" s="981" t="s">
        <v>79</v>
      </c>
      <c r="I77" s="982">
        <f t="shared" si="1"/>
        <v>1890</v>
      </c>
    </row>
    <row r="78" spans="1:9" ht="49.5">
      <c r="A78" s="976">
        <v>73</v>
      </c>
      <c r="B78" s="977">
        <v>30</v>
      </c>
      <c r="C78" s="989" t="s">
        <v>964</v>
      </c>
      <c r="D78" s="979" t="s">
        <v>610</v>
      </c>
      <c r="E78" s="979" t="s">
        <v>13</v>
      </c>
      <c r="F78" s="976" t="s">
        <v>128</v>
      </c>
      <c r="G78" s="980">
        <v>14.03</v>
      </c>
      <c r="H78" s="981" t="s">
        <v>82</v>
      </c>
      <c r="I78" s="982">
        <f t="shared" si="1"/>
        <v>420.9</v>
      </c>
    </row>
    <row r="79" spans="1:9">
      <c r="A79" s="976">
        <v>74</v>
      </c>
      <c r="B79" s="977">
        <v>2</v>
      </c>
      <c r="C79" s="989" t="s">
        <v>129</v>
      </c>
      <c r="D79" s="979" t="s">
        <v>610</v>
      </c>
      <c r="E79" s="979" t="s">
        <v>13</v>
      </c>
      <c r="F79" s="976" t="s">
        <v>130</v>
      </c>
      <c r="G79" s="980">
        <v>1024</v>
      </c>
      <c r="H79" s="981" t="s">
        <v>131</v>
      </c>
      <c r="I79" s="982">
        <f t="shared" si="1"/>
        <v>2048</v>
      </c>
    </row>
    <row r="80" spans="1:9" ht="66">
      <c r="A80" s="976">
        <v>75</v>
      </c>
      <c r="B80" s="977">
        <v>1</v>
      </c>
      <c r="C80" s="989" t="s">
        <v>1148</v>
      </c>
      <c r="D80" s="979" t="s">
        <v>610</v>
      </c>
      <c r="E80" s="979" t="s">
        <v>13</v>
      </c>
      <c r="F80" s="976" t="s">
        <v>24</v>
      </c>
      <c r="G80" s="980">
        <v>3299.7</v>
      </c>
      <c r="H80" s="981" t="s">
        <v>15</v>
      </c>
      <c r="I80" s="982">
        <f t="shared" si="1"/>
        <v>3299.7</v>
      </c>
    </row>
    <row r="81" spans="1:9">
      <c r="A81" s="976">
        <v>76</v>
      </c>
      <c r="B81" s="977">
        <v>2</v>
      </c>
      <c r="C81" s="989" t="s">
        <v>132</v>
      </c>
      <c r="D81" s="979" t="s">
        <v>610</v>
      </c>
      <c r="E81" s="979" t="s">
        <v>13</v>
      </c>
      <c r="F81" s="976" t="s">
        <v>133</v>
      </c>
      <c r="G81" s="980">
        <v>1024</v>
      </c>
      <c r="H81" s="981" t="s">
        <v>131</v>
      </c>
      <c r="I81" s="982">
        <f t="shared" si="1"/>
        <v>2048</v>
      </c>
    </row>
    <row r="82" spans="1:9" ht="99">
      <c r="A82" s="976">
        <v>77</v>
      </c>
      <c r="B82" s="977">
        <v>8</v>
      </c>
      <c r="C82" s="989" t="s">
        <v>968</v>
      </c>
      <c r="D82" s="979" t="s">
        <v>610</v>
      </c>
      <c r="E82" s="979" t="s">
        <v>50</v>
      </c>
      <c r="F82" s="976" t="s">
        <v>135</v>
      </c>
      <c r="G82" s="980">
        <v>13913</v>
      </c>
      <c r="H82" s="981" t="s">
        <v>15</v>
      </c>
      <c r="I82" s="982">
        <f t="shared" si="1"/>
        <v>111304</v>
      </c>
    </row>
    <row r="83" spans="1:9" ht="49.5">
      <c r="A83" s="976">
        <v>78</v>
      </c>
      <c r="B83" s="977">
        <v>8</v>
      </c>
      <c r="C83" s="984" t="s">
        <v>1162</v>
      </c>
      <c r="D83" s="979" t="s">
        <v>610</v>
      </c>
      <c r="E83" s="979" t="s">
        <v>13</v>
      </c>
      <c r="F83" s="976" t="s">
        <v>136</v>
      </c>
      <c r="G83" s="980">
        <v>928</v>
      </c>
      <c r="H83" s="981" t="s">
        <v>15</v>
      </c>
      <c r="I83" s="982">
        <f t="shared" si="1"/>
        <v>7424</v>
      </c>
    </row>
    <row r="84" spans="1:9">
      <c r="A84" s="976">
        <v>79</v>
      </c>
      <c r="B84" s="977">
        <v>8</v>
      </c>
      <c r="C84" s="989" t="s">
        <v>972</v>
      </c>
      <c r="D84" s="979" t="s">
        <v>610</v>
      </c>
      <c r="E84" s="979" t="s">
        <v>13</v>
      </c>
      <c r="F84" s="976" t="s">
        <v>138</v>
      </c>
      <c r="G84" s="980">
        <v>1379</v>
      </c>
      <c r="H84" s="981" t="s">
        <v>15</v>
      </c>
      <c r="I84" s="982">
        <f t="shared" si="1"/>
        <v>11032</v>
      </c>
    </row>
    <row r="85" spans="1:9" ht="33">
      <c r="A85" s="976">
        <v>80</v>
      </c>
      <c r="B85" s="977">
        <v>6.1</v>
      </c>
      <c r="C85" s="989" t="s">
        <v>1161</v>
      </c>
      <c r="D85" s="979" t="s">
        <v>610</v>
      </c>
      <c r="E85" s="979" t="s">
        <v>13</v>
      </c>
      <c r="F85" s="976" t="s">
        <v>113</v>
      </c>
      <c r="G85" s="980">
        <v>6579</v>
      </c>
      <c r="H85" s="981" t="s">
        <v>114</v>
      </c>
      <c r="I85" s="982">
        <f t="shared" si="1"/>
        <v>40131.899999999994</v>
      </c>
    </row>
    <row r="86" spans="1:9">
      <c r="A86" s="976">
        <v>81</v>
      </c>
      <c r="B86" s="977">
        <v>0.248</v>
      </c>
      <c r="C86" s="989" t="s">
        <v>954</v>
      </c>
      <c r="D86" s="979" t="s">
        <v>610</v>
      </c>
      <c r="E86" s="979" t="s">
        <v>13</v>
      </c>
      <c r="F86" s="976" t="s">
        <v>116</v>
      </c>
      <c r="G86" s="980">
        <v>3893</v>
      </c>
      <c r="H86" s="981" t="s">
        <v>114</v>
      </c>
      <c r="I86" s="982">
        <f t="shared" si="1"/>
        <v>965.46399999999994</v>
      </c>
    </row>
    <row r="87" spans="1:9">
      <c r="A87" s="976">
        <v>82</v>
      </c>
      <c r="B87" s="977">
        <v>8</v>
      </c>
      <c r="C87" s="989" t="s">
        <v>956</v>
      </c>
      <c r="D87" s="979" t="s">
        <v>610</v>
      </c>
      <c r="E87" s="979" t="s">
        <v>13</v>
      </c>
      <c r="F87" s="976" t="s">
        <v>118</v>
      </c>
      <c r="G87" s="980">
        <v>48</v>
      </c>
      <c r="H87" s="981" t="s">
        <v>15</v>
      </c>
      <c r="I87" s="982">
        <f t="shared" si="1"/>
        <v>384</v>
      </c>
    </row>
    <row r="88" spans="1:9">
      <c r="A88" s="976">
        <v>83</v>
      </c>
      <c r="B88" s="977">
        <v>8</v>
      </c>
      <c r="C88" s="989" t="s">
        <v>975</v>
      </c>
      <c r="D88" s="979" t="s">
        <v>610</v>
      </c>
      <c r="E88" s="979" t="s">
        <v>50</v>
      </c>
      <c r="F88" s="976" t="s">
        <v>140</v>
      </c>
      <c r="G88" s="980">
        <v>6450</v>
      </c>
      <c r="H88" s="981" t="s">
        <v>15</v>
      </c>
      <c r="I88" s="982">
        <f t="shared" si="1"/>
        <v>51600</v>
      </c>
    </row>
    <row r="89" spans="1:9">
      <c r="A89" s="976">
        <v>84</v>
      </c>
      <c r="B89" s="977">
        <v>50</v>
      </c>
      <c r="C89" s="984" t="s">
        <v>77</v>
      </c>
      <c r="D89" s="979" t="s">
        <v>610</v>
      </c>
      <c r="E89" s="979" t="s">
        <v>50</v>
      </c>
      <c r="F89" s="976" t="s">
        <v>78</v>
      </c>
      <c r="G89" s="980">
        <v>117.5</v>
      </c>
      <c r="H89" s="981" t="s">
        <v>79</v>
      </c>
      <c r="I89" s="982">
        <f t="shared" si="1"/>
        <v>5875</v>
      </c>
    </row>
    <row r="90" spans="1:9" ht="33">
      <c r="A90" s="976">
        <v>85</v>
      </c>
      <c r="B90" s="977">
        <v>8</v>
      </c>
      <c r="C90" s="989" t="s">
        <v>142</v>
      </c>
      <c r="D90" s="979" t="s">
        <v>610</v>
      </c>
      <c r="E90" s="979" t="s">
        <v>13</v>
      </c>
      <c r="F90" s="976" t="s">
        <v>143</v>
      </c>
      <c r="G90" s="980">
        <v>1268</v>
      </c>
      <c r="H90" s="981" t="s">
        <v>15</v>
      </c>
      <c r="I90" s="982">
        <f t="shared" si="1"/>
        <v>10144</v>
      </c>
    </row>
    <row r="91" spans="1:9">
      <c r="A91" s="976">
        <v>86</v>
      </c>
      <c r="B91" s="977">
        <v>1</v>
      </c>
      <c r="C91" s="989" t="s">
        <v>978</v>
      </c>
      <c r="D91" s="979" t="s">
        <v>610</v>
      </c>
      <c r="E91" s="979" t="s">
        <v>50</v>
      </c>
      <c r="F91" s="976" t="s">
        <v>145</v>
      </c>
      <c r="G91" s="980">
        <v>9818</v>
      </c>
      <c r="H91" s="981" t="s">
        <v>15</v>
      </c>
      <c r="I91" s="982">
        <f t="shared" si="1"/>
        <v>9818</v>
      </c>
    </row>
    <row r="92" spans="1:9" ht="33">
      <c r="A92" s="976">
        <v>87</v>
      </c>
      <c r="B92" s="977">
        <v>400</v>
      </c>
      <c r="C92" s="989" t="s">
        <v>146</v>
      </c>
      <c r="D92" s="979" t="s">
        <v>610</v>
      </c>
      <c r="E92" s="979" t="s">
        <v>13</v>
      </c>
      <c r="F92" s="976" t="s">
        <v>147</v>
      </c>
      <c r="G92" s="980">
        <v>83</v>
      </c>
      <c r="H92" s="981" t="s">
        <v>79</v>
      </c>
      <c r="I92" s="982">
        <f t="shared" si="1"/>
        <v>33200</v>
      </c>
    </row>
    <row r="93" spans="1:9">
      <c r="A93" s="976">
        <v>88</v>
      </c>
      <c r="B93" s="977">
        <v>12</v>
      </c>
      <c r="C93" s="989" t="s">
        <v>1164</v>
      </c>
      <c r="D93" s="979" t="s">
        <v>610</v>
      </c>
      <c r="E93" s="979" t="s">
        <v>50</v>
      </c>
      <c r="F93" s="976" t="s">
        <v>149</v>
      </c>
      <c r="G93" s="980">
        <v>1386</v>
      </c>
      <c r="H93" s="981" t="s">
        <v>15</v>
      </c>
      <c r="I93" s="982">
        <f t="shared" si="1"/>
        <v>16632</v>
      </c>
    </row>
    <row r="94" spans="1:9">
      <c r="A94" s="976">
        <v>89</v>
      </c>
      <c r="B94" s="977">
        <v>1</v>
      </c>
      <c r="C94" s="989" t="s">
        <v>1165</v>
      </c>
      <c r="D94" s="979" t="s">
        <v>610</v>
      </c>
      <c r="E94" s="979" t="s">
        <v>50</v>
      </c>
      <c r="F94" s="976" t="s">
        <v>151</v>
      </c>
      <c r="G94" s="980">
        <v>4410</v>
      </c>
      <c r="H94" s="981" t="s">
        <v>15</v>
      </c>
      <c r="I94" s="982">
        <f t="shared" si="1"/>
        <v>4410</v>
      </c>
    </row>
    <row r="95" spans="1:9">
      <c r="A95" s="976">
        <v>90</v>
      </c>
      <c r="B95" s="977">
        <v>2</v>
      </c>
      <c r="C95" s="989" t="s">
        <v>1166</v>
      </c>
      <c r="D95" s="979" t="s">
        <v>610</v>
      </c>
      <c r="E95" s="979" t="s">
        <v>50</v>
      </c>
      <c r="F95" s="976" t="s">
        <v>153</v>
      </c>
      <c r="G95" s="980">
        <v>9240</v>
      </c>
      <c r="H95" s="981" t="s">
        <v>15</v>
      </c>
      <c r="I95" s="982">
        <f t="shared" si="1"/>
        <v>18480</v>
      </c>
    </row>
    <row r="96" spans="1:9">
      <c r="A96" s="976">
        <v>91</v>
      </c>
      <c r="B96" s="977">
        <v>2</v>
      </c>
      <c r="C96" s="989" t="s">
        <v>987</v>
      </c>
      <c r="D96" s="979" t="s">
        <v>610</v>
      </c>
      <c r="E96" s="979" t="s">
        <v>50</v>
      </c>
      <c r="F96" s="976" t="s">
        <v>155</v>
      </c>
      <c r="G96" s="980">
        <v>1386</v>
      </c>
      <c r="H96" s="981" t="s">
        <v>44</v>
      </c>
      <c r="I96" s="982">
        <f t="shared" si="1"/>
        <v>2772</v>
      </c>
    </row>
    <row r="97" spans="1:9">
      <c r="A97" s="976">
        <v>92</v>
      </c>
      <c r="B97" s="977">
        <v>6</v>
      </c>
      <c r="C97" s="989" t="s">
        <v>989</v>
      </c>
      <c r="D97" s="979" t="s">
        <v>610</v>
      </c>
      <c r="E97" s="979" t="s">
        <v>50</v>
      </c>
      <c r="F97" s="976" t="s">
        <v>157</v>
      </c>
      <c r="G97" s="980">
        <v>4620</v>
      </c>
      <c r="H97" s="981" t="s">
        <v>15</v>
      </c>
      <c r="I97" s="982">
        <f t="shared" si="1"/>
        <v>27720</v>
      </c>
    </row>
    <row r="98" spans="1:9">
      <c r="A98" s="976">
        <v>93</v>
      </c>
      <c r="B98" s="977">
        <v>4</v>
      </c>
      <c r="C98" s="989" t="s">
        <v>158</v>
      </c>
      <c r="D98" s="979" t="s">
        <v>610</v>
      </c>
      <c r="E98" s="979" t="s">
        <v>50</v>
      </c>
      <c r="F98" s="976" t="s">
        <v>159</v>
      </c>
      <c r="G98" s="980">
        <v>231</v>
      </c>
      <c r="H98" s="981" t="s">
        <v>15</v>
      </c>
      <c r="I98" s="982">
        <f t="shared" si="1"/>
        <v>924</v>
      </c>
    </row>
    <row r="99" spans="1:9">
      <c r="A99" s="976">
        <v>94</v>
      </c>
      <c r="B99" s="977">
        <v>4</v>
      </c>
      <c r="C99" s="989" t="s">
        <v>992</v>
      </c>
      <c r="D99" s="979" t="s">
        <v>610</v>
      </c>
      <c r="E99" s="979" t="s">
        <v>50</v>
      </c>
      <c r="F99" s="976" t="s">
        <v>161</v>
      </c>
      <c r="G99" s="980">
        <v>578</v>
      </c>
      <c r="H99" s="981" t="s">
        <v>15</v>
      </c>
      <c r="I99" s="982">
        <f t="shared" si="1"/>
        <v>2312</v>
      </c>
    </row>
    <row r="100" spans="1:9">
      <c r="A100" s="976">
        <v>95</v>
      </c>
      <c r="B100" s="977">
        <v>4</v>
      </c>
      <c r="C100" s="989" t="s">
        <v>162</v>
      </c>
      <c r="D100" s="979" t="s">
        <v>610</v>
      </c>
      <c r="E100" s="979" t="s">
        <v>50</v>
      </c>
      <c r="F100" s="976" t="s">
        <v>163</v>
      </c>
      <c r="G100" s="980">
        <v>289</v>
      </c>
      <c r="H100" s="981" t="s">
        <v>44</v>
      </c>
      <c r="I100" s="982">
        <f t="shared" si="1"/>
        <v>1156</v>
      </c>
    </row>
    <row r="101" spans="1:9">
      <c r="A101" s="976">
        <v>96</v>
      </c>
      <c r="B101" s="977">
        <v>1</v>
      </c>
      <c r="C101" s="989" t="s">
        <v>995</v>
      </c>
      <c r="D101" s="979" t="s">
        <v>610</v>
      </c>
      <c r="E101" s="979" t="s">
        <v>50</v>
      </c>
      <c r="F101" s="976" t="s">
        <v>165</v>
      </c>
      <c r="G101" s="980">
        <v>1386</v>
      </c>
      <c r="H101" s="981" t="s">
        <v>15</v>
      </c>
      <c r="I101" s="982">
        <f t="shared" si="1"/>
        <v>1386</v>
      </c>
    </row>
    <row r="102" spans="1:9">
      <c r="A102" s="976">
        <v>97</v>
      </c>
      <c r="B102" s="977">
        <v>1</v>
      </c>
      <c r="C102" s="989" t="s">
        <v>166</v>
      </c>
      <c r="D102" s="979" t="s">
        <v>610</v>
      </c>
      <c r="E102" s="979" t="s">
        <v>50</v>
      </c>
      <c r="F102" s="976" t="s">
        <v>167</v>
      </c>
      <c r="G102" s="980">
        <v>6050</v>
      </c>
      <c r="H102" s="981" t="s">
        <v>15</v>
      </c>
      <c r="I102" s="982">
        <f t="shared" si="1"/>
        <v>6050</v>
      </c>
    </row>
    <row r="103" spans="1:9">
      <c r="A103" s="976">
        <v>98</v>
      </c>
      <c r="B103" s="977">
        <v>4</v>
      </c>
      <c r="C103" s="989" t="s">
        <v>168</v>
      </c>
      <c r="D103" s="979" t="s">
        <v>610</v>
      </c>
      <c r="E103" s="979" t="s">
        <v>50</v>
      </c>
      <c r="F103" s="976" t="s">
        <v>169</v>
      </c>
      <c r="G103" s="980">
        <v>924</v>
      </c>
      <c r="H103" s="981" t="s">
        <v>15</v>
      </c>
      <c r="I103" s="982">
        <f t="shared" si="1"/>
        <v>3696</v>
      </c>
    </row>
    <row r="104" spans="1:9">
      <c r="A104" s="976">
        <v>99</v>
      </c>
      <c r="B104" s="977">
        <v>1</v>
      </c>
      <c r="C104" s="989" t="s">
        <v>999</v>
      </c>
      <c r="D104" s="979" t="s">
        <v>610</v>
      </c>
      <c r="E104" s="979" t="s">
        <v>50</v>
      </c>
      <c r="F104" s="976" t="s">
        <v>171</v>
      </c>
      <c r="G104" s="980">
        <v>1733</v>
      </c>
      <c r="H104" s="981" t="s">
        <v>15</v>
      </c>
      <c r="I104" s="982">
        <f t="shared" si="1"/>
        <v>1733</v>
      </c>
    </row>
    <row r="105" spans="1:9">
      <c r="A105" s="976">
        <v>100</v>
      </c>
      <c r="B105" s="977">
        <v>10</v>
      </c>
      <c r="C105" s="989" t="s">
        <v>172</v>
      </c>
      <c r="D105" s="979" t="s">
        <v>610</v>
      </c>
      <c r="E105" s="979" t="s">
        <v>50</v>
      </c>
      <c r="F105" s="976" t="s">
        <v>173</v>
      </c>
      <c r="G105" s="980">
        <v>116</v>
      </c>
      <c r="H105" s="981" t="s">
        <v>15</v>
      </c>
      <c r="I105" s="982">
        <f t="shared" si="1"/>
        <v>1160</v>
      </c>
    </row>
    <row r="106" spans="1:9" ht="33">
      <c r="A106" s="976">
        <v>101</v>
      </c>
      <c r="B106" s="977">
        <v>1</v>
      </c>
      <c r="C106" s="989" t="s">
        <v>1002</v>
      </c>
      <c r="D106" s="979" t="s">
        <v>610</v>
      </c>
      <c r="E106" s="979" t="s">
        <v>50</v>
      </c>
      <c r="F106" s="976" t="s">
        <v>175</v>
      </c>
      <c r="G106" s="980">
        <v>10238</v>
      </c>
      <c r="H106" s="981" t="s">
        <v>15</v>
      </c>
      <c r="I106" s="982">
        <f t="shared" si="1"/>
        <v>10238</v>
      </c>
    </row>
    <row r="107" spans="1:9">
      <c r="A107" s="976">
        <v>102</v>
      </c>
      <c r="B107" s="977">
        <v>1</v>
      </c>
      <c r="C107" s="989" t="s">
        <v>176</v>
      </c>
      <c r="D107" s="979" t="s">
        <v>610</v>
      </c>
      <c r="E107" s="979" t="s">
        <v>50</v>
      </c>
      <c r="F107" s="976" t="s">
        <v>177</v>
      </c>
      <c r="G107" s="980">
        <v>578</v>
      </c>
      <c r="H107" s="981" t="s">
        <v>15</v>
      </c>
      <c r="I107" s="982">
        <f t="shared" si="1"/>
        <v>578</v>
      </c>
    </row>
    <row r="108" spans="1:9" ht="264">
      <c r="A108" s="976">
        <v>103</v>
      </c>
      <c r="B108" s="977">
        <v>1</v>
      </c>
      <c r="C108" s="989" t="s">
        <v>1005</v>
      </c>
      <c r="D108" s="979" t="s">
        <v>610</v>
      </c>
      <c r="E108" s="979" t="s">
        <v>50</v>
      </c>
      <c r="F108" s="976" t="s">
        <v>179</v>
      </c>
      <c r="G108" s="980">
        <v>4925</v>
      </c>
      <c r="H108" s="981" t="s">
        <v>44</v>
      </c>
      <c r="I108" s="982">
        <f t="shared" si="1"/>
        <v>4925</v>
      </c>
    </row>
    <row r="109" spans="1:9">
      <c r="A109" s="976">
        <v>104</v>
      </c>
      <c r="B109" s="977">
        <v>1</v>
      </c>
      <c r="C109" s="989" t="s">
        <v>1007</v>
      </c>
      <c r="D109" s="979" t="s">
        <v>610</v>
      </c>
      <c r="E109" s="979" t="s">
        <v>50</v>
      </c>
      <c r="F109" s="976" t="s">
        <v>181</v>
      </c>
      <c r="G109" s="980">
        <v>1733</v>
      </c>
      <c r="H109" s="981" t="s">
        <v>15</v>
      </c>
      <c r="I109" s="982">
        <f t="shared" si="1"/>
        <v>1733</v>
      </c>
    </row>
    <row r="110" spans="1:9">
      <c r="A110" s="976">
        <v>105</v>
      </c>
      <c r="B110" s="977">
        <v>1</v>
      </c>
      <c r="C110" s="989" t="s">
        <v>182</v>
      </c>
      <c r="D110" s="979" t="s">
        <v>610</v>
      </c>
      <c r="E110" s="979" t="s">
        <v>50</v>
      </c>
      <c r="F110" s="976" t="s">
        <v>183</v>
      </c>
      <c r="G110" s="980">
        <v>289</v>
      </c>
      <c r="H110" s="981" t="s">
        <v>15</v>
      </c>
      <c r="I110" s="982">
        <f t="shared" si="1"/>
        <v>289</v>
      </c>
    </row>
    <row r="111" spans="1:9">
      <c r="A111" s="976">
        <v>106</v>
      </c>
      <c r="B111" s="977">
        <v>8</v>
      </c>
      <c r="C111" s="989" t="s">
        <v>184</v>
      </c>
      <c r="D111" s="979" t="s">
        <v>610</v>
      </c>
      <c r="E111" s="979" t="s">
        <v>50</v>
      </c>
      <c r="F111" s="976" t="s">
        <v>185</v>
      </c>
      <c r="G111" s="980">
        <v>116</v>
      </c>
      <c r="H111" s="981" t="s">
        <v>15</v>
      </c>
      <c r="I111" s="982">
        <f t="shared" si="1"/>
        <v>928</v>
      </c>
    </row>
    <row r="112" spans="1:9">
      <c r="A112" s="976">
        <v>107</v>
      </c>
      <c r="B112" s="977">
        <v>2</v>
      </c>
      <c r="C112" s="989" t="s">
        <v>186</v>
      </c>
      <c r="D112" s="979" t="s">
        <v>610</v>
      </c>
      <c r="E112" s="979" t="s">
        <v>50</v>
      </c>
      <c r="F112" s="976" t="s">
        <v>187</v>
      </c>
      <c r="G112" s="980">
        <v>693</v>
      </c>
      <c r="H112" s="981" t="s">
        <v>15</v>
      </c>
      <c r="I112" s="982">
        <f t="shared" si="1"/>
        <v>1386</v>
      </c>
    </row>
    <row r="113" spans="1:9">
      <c r="A113" s="976">
        <v>108</v>
      </c>
      <c r="B113" s="977">
        <v>1</v>
      </c>
      <c r="C113" s="989" t="s">
        <v>188</v>
      </c>
      <c r="D113" s="979" t="s">
        <v>610</v>
      </c>
      <c r="E113" s="979" t="s">
        <v>50</v>
      </c>
      <c r="F113" s="976" t="s">
        <v>189</v>
      </c>
      <c r="G113" s="980">
        <v>2888</v>
      </c>
      <c r="H113" s="981" t="s">
        <v>15</v>
      </c>
      <c r="I113" s="982">
        <f t="shared" si="1"/>
        <v>2888</v>
      </c>
    </row>
    <row r="114" spans="1:9">
      <c r="A114" s="976">
        <v>109</v>
      </c>
      <c r="B114" s="977">
        <v>1</v>
      </c>
      <c r="C114" s="989" t="s">
        <v>190</v>
      </c>
      <c r="D114" s="979" t="s">
        <v>610</v>
      </c>
      <c r="E114" s="979" t="s">
        <v>50</v>
      </c>
      <c r="F114" s="976" t="s">
        <v>191</v>
      </c>
      <c r="G114" s="980">
        <v>13860</v>
      </c>
      <c r="H114" s="981" t="s">
        <v>15</v>
      </c>
      <c r="I114" s="982">
        <f t="shared" si="1"/>
        <v>13860</v>
      </c>
    </row>
    <row r="115" spans="1:9" ht="33">
      <c r="A115" s="976">
        <v>110</v>
      </c>
      <c r="B115" s="977">
        <v>1</v>
      </c>
      <c r="C115" s="989" t="s">
        <v>822</v>
      </c>
      <c r="D115" s="979" t="s">
        <v>610</v>
      </c>
      <c r="E115" s="979" t="s">
        <v>13</v>
      </c>
      <c r="F115" s="976" t="s">
        <v>192</v>
      </c>
      <c r="G115" s="980">
        <v>1654</v>
      </c>
      <c r="H115" s="981" t="s">
        <v>15</v>
      </c>
      <c r="I115" s="982">
        <f t="shared" si="1"/>
        <v>1654</v>
      </c>
    </row>
    <row r="116" spans="1:9" ht="33">
      <c r="A116" s="976">
        <v>111</v>
      </c>
      <c r="B116" s="977">
        <v>1</v>
      </c>
      <c r="C116" s="989" t="s">
        <v>823</v>
      </c>
      <c r="D116" s="979" t="s">
        <v>610</v>
      </c>
      <c r="E116" s="979" t="s">
        <v>13</v>
      </c>
      <c r="F116" s="976" t="s">
        <v>193</v>
      </c>
      <c r="G116" s="980">
        <v>2205</v>
      </c>
      <c r="H116" s="981" t="s">
        <v>15</v>
      </c>
      <c r="I116" s="982">
        <f t="shared" si="1"/>
        <v>2205</v>
      </c>
    </row>
    <row r="117" spans="1:9">
      <c r="A117" s="976">
        <v>112</v>
      </c>
      <c r="B117" s="977">
        <v>1</v>
      </c>
      <c r="C117" s="989" t="s">
        <v>1016</v>
      </c>
      <c r="D117" s="979" t="s">
        <v>610</v>
      </c>
      <c r="E117" s="979" t="s">
        <v>50</v>
      </c>
      <c r="F117" s="976" t="s">
        <v>195</v>
      </c>
      <c r="G117" s="980">
        <v>1654</v>
      </c>
      <c r="H117" s="981" t="s">
        <v>15</v>
      </c>
      <c r="I117" s="982">
        <f t="shared" si="1"/>
        <v>1654</v>
      </c>
    </row>
    <row r="118" spans="1:9">
      <c r="A118" s="976">
        <v>113</v>
      </c>
      <c r="B118" s="996">
        <v>3000</v>
      </c>
      <c r="C118" s="997" t="s">
        <v>1169</v>
      </c>
      <c r="D118" s="998" t="s">
        <v>610</v>
      </c>
      <c r="E118" s="998" t="s">
        <v>50</v>
      </c>
      <c r="F118" s="999" t="s">
        <v>197</v>
      </c>
      <c r="G118" s="1000">
        <v>59.25</v>
      </c>
      <c r="H118" s="1001" t="s">
        <v>79</v>
      </c>
      <c r="I118" s="982">
        <f t="shared" si="1"/>
        <v>177750</v>
      </c>
    </row>
    <row r="119" spans="1:9">
      <c r="A119" s="976">
        <v>114</v>
      </c>
      <c r="B119" s="1002">
        <v>830</v>
      </c>
      <c r="C119" s="997" t="s">
        <v>1170</v>
      </c>
      <c r="D119" s="998" t="s">
        <v>610</v>
      </c>
      <c r="E119" s="998" t="s">
        <v>50</v>
      </c>
      <c r="F119" s="997" t="s">
        <v>199</v>
      </c>
      <c r="G119" s="1000">
        <v>57.45</v>
      </c>
      <c r="H119" s="1001" t="s">
        <v>834</v>
      </c>
      <c r="I119" s="982">
        <f t="shared" si="1"/>
        <v>47683.5</v>
      </c>
    </row>
    <row r="120" spans="1:9">
      <c r="A120" s="976">
        <v>115</v>
      </c>
      <c r="B120" s="996">
        <v>2500</v>
      </c>
      <c r="C120" s="997" t="s">
        <v>1171</v>
      </c>
      <c r="D120" s="998" t="s">
        <v>610</v>
      </c>
      <c r="E120" s="998" t="s">
        <v>50</v>
      </c>
      <c r="F120" s="997" t="s">
        <v>201</v>
      </c>
      <c r="G120" s="1000">
        <v>56.42</v>
      </c>
      <c r="H120" s="1001" t="s">
        <v>79</v>
      </c>
      <c r="I120" s="982">
        <f t="shared" si="1"/>
        <v>141050</v>
      </c>
    </row>
    <row r="121" spans="1:9">
      <c r="A121" s="976">
        <v>116</v>
      </c>
      <c r="B121" s="1002">
        <v>500</v>
      </c>
      <c r="C121" s="997" t="s">
        <v>1172</v>
      </c>
      <c r="D121" s="998" t="s">
        <v>610</v>
      </c>
      <c r="E121" s="998" t="s">
        <v>50</v>
      </c>
      <c r="F121" s="1003" t="s">
        <v>203</v>
      </c>
      <c r="G121" s="1000">
        <v>56.5</v>
      </c>
      <c r="H121" s="1001" t="s">
        <v>79</v>
      </c>
      <c r="I121" s="982">
        <f t="shared" si="1"/>
        <v>28250</v>
      </c>
    </row>
    <row r="122" spans="1:9">
      <c r="A122" s="976">
        <v>117</v>
      </c>
      <c r="B122" s="1002">
        <v>400</v>
      </c>
      <c r="C122" s="997" t="s">
        <v>1170</v>
      </c>
      <c r="D122" s="998" t="s">
        <v>610</v>
      </c>
      <c r="E122" s="998" t="s">
        <v>50</v>
      </c>
      <c r="F122" s="997" t="s">
        <v>199</v>
      </c>
      <c r="G122" s="1000">
        <v>57.45</v>
      </c>
      <c r="H122" s="1001" t="s">
        <v>834</v>
      </c>
      <c r="I122" s="982">
        <f t="shared" si="1"/>
        <v>22980</v>
      </c>
    </row>
    <row r="123" spans="1:9">
      <c r="A123" s="976">
        <v>118</v>
      </c>
      <c r="B123" s="1004">
        <v>2</v>
      </c>
      <c r="C123" s="997" t="s">
        <v>204</v>
      </c>
      <c r="D123" s="998" t="s">
        <v>610</v>
      </c>
      <c r="E123" s="998" t="s">
        <v>50</v>
      </c>
      <c r="F123" s="997" t="s">
        <v>205</v>
      </c>
      <c r="G123" s="1005">
        <v>4554</v>
      </c>
      <c r="H123" s="1001" t="s">
        <v>15</v>
      </c>
      <c r="I123" s="982">
        <f t="shared" si="1"/>
        <v>9108</v>
      </c>
    </row>
    <row r="124" spans="1:9">
      <c r="A124" s="976">
        <v>119</v>
      </c>
      <c r="B124" s="1004">
        <v>2</v>
      </c>
      <c r="C124" s="997" t="s">
        <v>1173</v>
      </c>
      <c r="D124" s="998" t="s">
        <v>610</v>
      </c>
      <c r="E124" s="998" t="s">
        <v>50</v>
      </c>
      <c r="F124" s="997" t="s">
        <v>207</v>
      </c>
      <c r="G124" s="1005">
        <v>3589.96</v>
      </c>
      <c r="H124" s="1001" t="s">
        <v>15</v>
      </c>
      <c r="I124" s="982">
        <f t="shared" si="1"/>
        <v>7179.92</v>
      </c>
    </row>
    <row r="125" spans="1:9">
      <c r="A125" s="976">
        <v>120</v>
      </c>
      <c r="B125" s="996">
        <v>1500</v>
      </c>
      <c r="C125" s="997" t="s">
        <v>1174</v>
      </c>
      <c r="D125" s="998" t="s">
        <v>610</v>
      </c>
      <c r="E125" s="998" t="s">
        <v>50</v>
      </c>
      <c r="F125" s="997" t="s">
        <v>217</v>
      </c>
      <c r="G125" s="1000">
        <v>60.75</v>
      </c>
      <c r="H125" s="1001" t="s">
        <v>79</v>
      </c>
      <c r="I125" s="982">
        <f t="shared" si="1"/>
        <v>91125</v>
      </c>
    </row>
    <row r="126" spans="1:9">
      <c r="A126" s="976">
        <v>121</v>
      </c>
      <c r="B126" s="1002">
        <v>100</v>
      </c>
      <c r="C126" s="997" t="s">
        <v>1175</v>
      </c>
      <c r="D126" s="998" t="s">
        <v>610</v>
      </c>
      <c r="E126" s="998" t="s">
        <v>50</v>
      </c>
      <c r="F126" s="997" t="s">
        <v>215</v>
      </c>
      <c r="G126" s="1000">
        <v>58.45</v>
      </c>
      <c r="H126" s="1001" t="s">
        <v>79</v>
      </c>
      <c r="I126" s="982">
        <f t="shared" si="1"/>
        <v>5845</v>
      </c>
    </row>
    <row r="127" spans="1:9">
      <c r="A127" s="976">
        <v>122</v>
      </c>
      <c r="B127" s="1004">
        <v>1</v>
      </c>
      <c r="C127" s="997" t="s">
        <v>1176</v>
      </c>
      <c r="D127" s="998" t="s">
        <v>610</v>
      </c>
      <c r="E127" s="998" t="s">
        <v>50</v>
      </c>
      <c r="F127" s="997" t="s">
        <v>219</v>
      </c>
      <c r="G127" s="1005">
        <v>1974</v>
      </c>
      <c r="H127" s="1001" t="s">
        <v>15</v>
      </c>
      <c r="I127" s="982">
        <f t="shared" si="1"/>
        <v>1974</v>
      </c>
    </row>
    <row r="128" spans="1:9">
      <c r="A128" s="976">
        <v>123</v>
      </c>
      <c r="B128" s="1004">
        <v>1</v>
      </c>
      <c r="C128" s="997" t="s">
        <v>1177</v>
      </c>
      <c r="D128" s="998" t="s">
        <v>610</v>
      </c>
      <c r="E128" s="998" t="s">
        <v>50</v>
      </c>
      <c r="F128" s="997" t="s">
        <v>221</v>
      </c>
      <c r="G128" s="1005">
        <v>8991</v>
      </c>
      <c r="H128" s="1001" t="s">
        <v>15</v>
      </c>
      <c r="I128" s="982">
        <f t="shared" si="1"/>
        <v>8991</v>
      </c>
    </row>
    <row r="129" spans="1:9">
      <c r="A129" s="976">
        <v>124</v>
      </c>
      <c r="B129" s="1004">
        <v>1</v>
      </c>
      <c r="C129" s="997" t="s">
        <v>1178</v>
      </c>
      <c r="D129" s="998" t="s">
        <v>610</v>
      </c>
      <c r="E129" s="998" t="s">
        <v>50</v>
      </c>
      <c r="F129" s="997" t="s">
        <v>223</v>
      </c>
      <c r="G129" s="1005">
        <v>7797</v>
      </c>
      <c r="H129" s="1001" t="s">
        <v>15</v>
      </c>
      <c r="I129" s="982">
        <f t="shared" si="1"/>
        <v>7797</v>
      </c>
    </row>
    <row r="130" spans="1:9">
      <c r="A130" s="976">
        <v>125</v>
      </c>
      <c r="B130" s="1002">
        <v>60</v>
      </c>
      <c r="C130" s="997" t="s">
        <v>1179</v>
      </c>
      <c r="D130" s="998" t="s">
        <v>610</v>
      </c>
      <c r="E130" s="998" t="s">
        <v>50</v>
      </c>
      <c r="F130" s="997" t="s">
        <v>225</v>
      </c>
      <c r="G130" s="1000">
        <v>114.83</v>
      </c>
      <c r="H130" s="1001" t="s">
        <v>82</v>
      </c>
      <c r="I130" s="982">
        <f t="shared" si="1"/>
        <v>6889.8</v>
      </c>
    </row>
    <row r="131" spans="1:9">
      <c r="A131" s="976">
        <v>126</v>
      </c>
      <c r="B131" s="1004">
        <v>1</v>
      </c>
      <c r="C131" s="997" t="s">
        <v>1180</v>
      </c>
      <c r="D131" s="998" t="s">
        <v>610</v>
      </c>
      <c r="E131" s="998" t="s">
        <v>50</v>
      </c>
      <c r="F131" s="997" t="s">
        <v>209</v>
      </c>
      <c r="G131" s="1005">
        <v>1182.97</v>
      </c>
      <c r="H131" s="1001" t="s">
        <v>15</v>
      </c>
      <c r="I131" s="982">
        <f t="shared" si="1"/>
        <v>1182.97</v>
      </c>
    </row>
    <row r="132" spans="1:9">
      <c r="A132" s="976">
        <v>127</v>
      </c>
      <c r="B132" s="1004">
        <v>1</v>
      </c>
      <c r="C132" s="997" t="s">
        <v>1181</v>
      </c>
      <c r="D132" s="998" t="s">
        <v>610</v>
      </c>
      <c r="E132" s="998" t="s">
        <v>50</v>
      </c>
      <c r="F132" s="997" t="s">
        <v>211</v>
      </c>
      <c r="G132" s="1005">
        <v>1085</v>
      </c>
      <c r="H132" s="1001" t="s">
        <v>15</v>
      </c>
      <c r="I132" s="982">
        <f t="shared" si="1"/>
        <v>1085</v>
      </c>
    </row>
    <row r="133" spans="1:9">
      <c r="A133" s="976">
        <v>128</v>
      </c>
      <c r="B133" s="1002">
        <v>100</v>
      </c>
      <c r="C133" s="997" t="s">
        <v>1182</v>
      </c>
      <c r="D133" s="998" t="s">
        <v>610</v>
      </c>
      <c r="E133" s="998" t="s">
        <v>50</v>
      </c>
      <c r="F133" s="997" t="s">
        <v>213</v>
      </c>
      <c r="G133" s="1000">
        <v>547</v>
      </c>
      <c r="H133" s="1001" t="s">
        <v>82</v>
      </c>
      <c r="I133" s="982">
        <f t="shared" si="1"/>
        <v>54700</v>
      </c>
    </row>
    <row r="134" spans="1:9">
      <c r="A134" s="976">
        <v>129</v>
      </c>
      <c r="B134" s="977">
        <v>7.5</v>
      </c>
      <c r="C134" s="1006" t="s">
        <v>1048</v>
      </c>
      <c r="D134" s="979" t="s">
        <v>610</v>
      </c>
      <c r="E134" s="979" t="s">
        <v>13</v>
      </c>
      <c r="F134" s="976" t="s">
        <v>227</v>
      </c>
      <c r="G134" s="982">
        <v>765</v>
      </c>
      <c r="H134" s="981" t="s">
        <v>228</v>
      </c>
      <c r="I134" s="982">
        <f>B134*G134</f>
        <v>5737.5</v>
      </c>
    </row>
    <row r="135" spans="1:9">
      <c r="A135" s="976">
        <v>130</v>
      </c>
      <c r="B135" s="977">
        <v>26</v>
      </c>
      <c r="C135" s="1006" t="s">
        <v>1050</v>
      </c>
      <c r="D135" s="979" t="s">
        <v>610</v>
      </c>
      <c r="E135" s="979" t="s">
        <v>13</v>
      </c>
      <c r="F135" s="976" t="s">
        <v>130</v>
      </c>
      <c r="G135" s="982">
        <v>1024</v>
      </c>
      <c r="H135" s="981" t="s">
        <v>131</v>
      </c>
      <c r="I135" s="982">
        <f t="shared" ref="I135:I176" si="2">B135*G135</f>
        <v>26624</v>
      </c>
    </row>
    <row r="136" spans="1:9" ht="66">
      <c r="A136" s="976">
        <v>131</v>
      </c>
      <c r="B136" s="977">
        <v>13</v>
      </c>
      <c r="C136" s="1006" t="s">
        <v>1148</v>
      </c>
      <c r="D136" s="979" t="s">
        <v>610</v>
      </c>
      <c r="E136" s="979" t="s">
        <v>13</v>
      </c>
      <c r="F136" s="976" t="s">
        <v>24</v>
      </c>
      <c r="G136" s="982">
        <v>3299.7</v>
      </c>
      <c r="H136" s="981" t="s">
        <v>15</v>
      </c>
      <c r="I136" s="982">
        <f t="shared" si="2"/>
        <v>42896.1</v>
      </c>
    </row>
    <row r="137" spans="1:9">
      <c r="A137" s="976">
        <v>132</v>
      </c>
      <c r="B137" s="977">
        <v>26</v>
      </c>
      <c r="C137" s="1006" t="s">
        <v>1051</v>
      </c>
      <c r="D137" s="979" t="s">
        <v>610</v>
      </c>
      <c r="E137" s="979" t="s">
        <v>13</v>
      </c>
      <c r="F137" s="976" t="s">
        <v>133</v>
      </c>
      <c r="G137" s="982">
        <v>1024</v>
      </c>
      <c r="H137" s="981" t="s">
        <v>131</v>
      </c>
      <c r="I137" s="982">
        <f t="shared" si="2"/>
        <v>26624</v>
      </c>
    </row>
    <row r="138" spans="1:9" ht="213">
      <c r="A138" s="976">
        <v>133</v>
      </c>
      <c r="B138" s="977">
        <v>3800</v>
      </c>
      <c r="C138" s="1007" t="s">
        <v>1183</v>
      </c>
      <c r="D138" s="979" t="s">
        <v>610</v>
      </c>
      <c r="E138" s="979" t="s">
        <v>13</v>
      </c>
      <c r="F138" s="1008" t="s">
        <v>819</v>
      </c>
      <c r="G138" s="982">
        <v>572.1</v>
      </c>
      <c r="H138" s="981" t="s">
        <v>82</v>
      </c>
      <c r="I138" s="982">
        <f t="shared" si="2"/>
        <v>2173980</v>
      </c>
    </row>
    <row r="139" spans="1:9" ht="214.5">
      <c r="A139" s="976">
        <v>134</v>
      </c>
      <c r="B139" s="977">
        <v>2500</v>
      </c>
      <c r="C139" s="1007" t="s">
        <v>1372</v>
      </c>
      <c r="D139" s="979" t="s">
        <v>610</v>
      </c>
      <c r="E139" s="979" t="s">
        <v>13</v>
      </c>
      <c r="F139" s="1008" t="s">
        <v>1055</v>
      </c>
      <c r="G139" s="982">
        <v>1175.56</v>
      </c>
      <c r="H139" s="981" t="s">
        <v>82</v>
      </c>
      <c r="I139" s="982">
        <f t="shared" si="2"/>
        <v>2938900</v>
      </c>
    </row>
    <row r="140" spans="1:9" ht="226.5">
      <c r="A140" s="976">
        <v>135</v>
      </c>
      <c r="B140" s="977">
        <v>200</v>
      </c>
      <c r="C140" s="1007" t="s">
        <v>1371</v>
      </c>
      <c r="D140" s="979" t="s">
        <v>610</v>
      </c>
      <c r="E140" s="979" t="s">
        <v>13</v>
      </c>
      <c r="F140" s="1008" t="s">
        <v>1058</v>
      </c>
      <c r="G140" s="982">
        <v>1319.84</v>
      </c>
      <c r="H140" s="981" t="s">
        <v>82</v>
      </c>
      <c r="I140" s="982">
        <f t="shared" si="2"/>
        <v>263968</v>
      </c>
    </row>
    <row r="141" spans="1:9" ht="33">
      <c r="A141" s="976">
        <v>136</v>
      </c>
      <c r="B141" s="977">
        <v>1000</v>
      </c>
      <c r="C141" s="1006" t="s">
        <v>1060</v>
      </c>
      <c r="D141" s="979" t="s">
        <v>610</v>
      </c>
      <c r="E141" s="979" t="s">
        <v>13</v>
      </c>
      <c r="F141" s="1009" t="s">
        <v>1061</v>
      </c>
      <c r="G141" s="982">
        <v>1287</v>
      </c>
      <c r="H141" s="981" t="s">
        <v>82</v>
      </c>
      <c r="I141" s="982">
        <f t="shared" si="2"/>
        <v>1287000</v>
      </c>
    </row>
    <row r="142" spans="1:9">
      <c r="A142" s="976">
        <v>137</v>
      </c>
      <c r="B142" s="977">
        <v>75</v>
      </c>
      <c r="C142" s="1006" t="s">
        <v>840</v>
      </c>
      <c r="D142" s="979" t="s">
        <v>610</v>
      </c>
      <c r="E142" s="979" t="s">
        <v>13</v>
      </c>
      <c r="F142" s="976" t="s">
        <v>236</v>
      </c>
      <c r="G142" s="982">
        <v>2745</v>
      </c>
      <c r="H142" s="981" t="s">
        <v>15</v>
      </c>
      <c r="I142" s="982">
        <f t="shared" si="2"/>
        <v>205875</v>
      </c>
    </row>
    <row r="143" spans="1:9">
      <c r="A143" s="976">
        <v>138</v>
      </c>
      <c r="B143" s="977">
        <v>28</v>
      </c>
      <c r="C143" s="1006" t="s">
        <v>1064</v>
      </c>
      <c r="D143" s="979" t="s">
        <v>610</v>
      </c>
      <c r="E143" s="979" t="s">
        <v>13</v>
      </c>
      <c r="F143" s="976" t="s">
        <v>238</v>
      </c>
      <c r="G143" s="982">
        <v>5700.78</v>
      </c>
      <c r="H143" s="981" t="s">
        <v>15</v>
      </c>
      <c r="I143" s="982">
        <f t="shared" si="2"/>
        <v>159621.84</v>
      </c>
    </row>
    <row r="144" spans="1:9">
      <c r="A144" s="976">
        <v>139</v>
      </c>
      <c r="B144" s="977">
        <v>1200</v>
      </c>
      <c r="C144" s="1006" t="s">
        <v>1066</v>
      </c>
      <c r="D144" s="979" t="s">
        <v>610</v>
      </c>
      <c r="E144" s="979" t="s">
        <v>50</v>
      </c>
      <c r="F144" s="976" t="s">
        <v>240</v>
      </c>
      <c r="G144" s="982">
        <v>1044</v>
      </c>
      <c r="H144" s="981" t="s">
        <v>82</v>
      </c>
      <c r="I144" s="982">
        <f t="shared" si="2"/>
        <v>1252800</v>
      </c>
    </row>
    <row r="145" spans="1:9">
      <c r="A145" s="976">
        <v>140</v>
      </c>
      <c r="B145" s="977">
        <v>500</v>
      </c>
      <c r="C145" s="1006" t="s">
        <v>1068</v>
      </c>
      <c r="D145" s="979" t="s">
        <v>610</v>
      </c>
      <c r="E145" s="979" t="s">
        <v>50</v>
      </c>
      <c r="F145" s="976" t="s">
        <v>242</v>
      </c>
      <c r="G145" s="982">
        <v>1012</v>
      </c>
      <c r="H145" s="981" t="s">
        <v>82</v>
      </c>
      <c r="I145" s="982">
        <f t="shared" si="2"/>
        <v>506000</v>
      </c>
    </row>
    <row r="146" spans="1:9">
      <c r="A146" s="976">
        <v>141</v>
      </c>
      <c r="B146" s="977">
        <v>200</v>
      </c>
      <c r="C146" s="1006" t="s">
        <v>1070</v>
      </c>
      <c r="D146" s="979" t="s">
        <v>610</v>
      </c>
      <c r="E146" s="979" t="s">
        <v>50</v>
      </c>
      <c r="F146" s="976" t="s">
        <v>244</v>
      </c>
      <c r="G146" s="982">
        <v>125</v>
      </c>
      <c r="H146" s="981" t="s">
        <v>82</v>
      </c>
      <c r="I146" s="982">
        <f t="shared" si="2"/>
        <v>25000</v>
      </c>
    </row>
    <row r="147" spans="1:9" ht="33">
      <c r="A147" s="976">
        <v>142</v>
      </c>
      <c r="B147" s="977">
        <v>8</v>
      </c>
      <c r="C147" s="1010" t="s">
        <v>1072</v>
      </c>
      <c r="D147" s="979" t="s">
        <v>610</v>
      </c>
      <c r="E147" s="979" t="s">
        <v>13</v>
      </c>
      <c r="F147" s="976" t="s">
        <v>97</v>
      </c>
      <c r="G147" s="982">
        <v>2764.76</v>
      </c>
      <c r="H147" s="981" t="s">
        <v>15</v>
      </c>
      <c r="I147" s="982">
        <f t="shared" si="2"/>
        <v>22118.080000000002</v>
      </c>
    </row>
    <row r="148" spans="1:9" ht="66">
      <c r="A148" s="976">
        <v>143</v>
      </c>
      <c r="B148" s="977">
        <v>70</v>
      </c>
      <c r="C148" s="1010" t="s">
        <v>1186</v>
      </c>
      <c r="D148" s="979" t="s">
        <v>610</v>
      </c>
      <c r="E148" s="979" t="s">
        <v>13</v>
      </c>
      <c r="F148" s="976" t="s">
        <v>91</v>
      </c>
      <c r="G148" s="982">
        <v>135.66</v>
      </c>
      <c r="H148" s="981" t="s">
        <v>82</v>
      </c>
      <c r="I148" s="982">
        <f t="shared" si="2"/>
        <v>9496.1999999999989</v>
      </c>
    </row>
    <row r="149" spans="1:9" ht="33">
      <c r="A149" s="976">
        <v>144</v>
      </c>
      <c r="B149" s="977">
        <v>7500</v>
      </c>
      <c r="C149" s="1010" t="s">
        <v>1074</v>
      </c>
      <c r="D149" s="979" t="s">
        <v>610</v>
      </c>
      <c r="E149" s="979" t="s">
        <v>13</v>
      </c>
      <c r="F149" s="976" t="s">
        <v>247</v>
      </c>
      <c r="G149" s="982">
        <v>30</v>
      </c>
      <c r="H149" s="981" t="s">
        <v>82</v>
      </c>
      <c r="I149" s="982">
        <f t="shared" si="2"/>
        <v>225000</v>
      </c>
    </row>
    <row r="150" spans="1:9" ht="69.75" customHeight="1">
      <c r="A150" s="976">
        <v>145</v>
      </c>
      <c r="B150" s="977">
        <v>75</v>
      </c>
      <c r="C150" s="1010" t="s">
        <v>1083</v>
      </c>
      <c r="D150" s="979" t="s">
        <v>610</v>
      </c>
      <c r="E150" s="979" t="s">
        <v>50</v>
      </c>
      <c r="F150" s="976" t="s">
        <v>264</v>
      </c>
      <c r="G150" s="982">
        <v>484</v>
      </c>
      <c r="H150" s="981" t="s">
        <v>15</v>
      </c>
      <c r="I150" s="982">
        <f t="shared" si="2"/>
        <v>36300</v>
      </c>
    </row>
    <row r="151" spans="1:9" ht="49.5">
      <c r="A151" s="976">
        <v>146</v>
      </c>
      <c r="B151" s="977">
        <v>12</v>
      </c>
      <c r="C151" s="1010" t="s">
        <v>1076</v>
      </c>
      <c r="D151" s="979" t="s">
        <v>610</v>
      </c>
      <c r="E151" s="979" t="s">
        <v>13</v>
      </c>
      <c r="F151" s="976" t="s">
        <v>249</v>
      </c>
      <c r="G151" s="982">
        <v>512.54999999999995</v>
      </c>
      <c r="H151" s="981" t="s">
        <v>15</v>
      </c>
      <c r="I151" s="982">
        <f t="shared" si="2"/>
        <v>6150.5999999999995</v>
      </c>
    </row>
    <row r="152" spans="1:9" ht="49.5">
      <c r="A152" s="976">
        <v>147</v>
      </c>
      <c r="B152" s="977">
        <v>18</v>
      </c>
      <c r="C152" s="1010" t="s">
        <v>1119</v>
      </c>
      <c r="D152" s="979" t="s">
        <v>610</v>
      </c>
      <c r="E152" s="979" t="s">
        <v>13</v>
      </c>
      <c r="F152" s="976" t="s">
        <v>251</v>
      </c>
      <c r="G152" s="982">
        <v>1132</v>
      </c>
      <c r="H152" s="981" t="s">
        <v>15</v>
      </c>
      <c r="I152" s="982">
        <f t="shared" si="2"/>
        <v>20376</v>
      </c>
    </row>
    <row r="153" spans="1:9" ht="33">
      <c r="A153" s="976">
        <v>148</v>
      </c>
      <c r="B153" s="977">
        <v>12</v>
      </c>
      <c r="C153" s="1010" t="s">
        <v>1160</v>
      </c>
      <c r="D153" s="979" t="s">
        <v>610</v>
      </c>
      <c r="E153" s="979" t="s">
        <v>13</v>
      </c>
      <c r="F153" s="976" t="s">
        <v>110</v>
      </c>
      <c r="G153" s="982">
        <v>990.68</v>
      </c>
      <c r="H153" s="981" t="s">
        <v>15</v>
      </c>
      <c r="I153" s="982">
        <f t="shared" si="2"/>
        <v>11888.16</v>
      </c>
    </row>
    <row r="154" spans="1:9" ht="82.5">
      <c r="A154" s="976">
        <v>149</v>
      </c>
      <c r="B154" s="977">
        <v>3</v>
      </c>
      <c r="C154" s="989" t="s">
        <v>1080</v>
      </c>
      <c r="D154" s="979" t="s">
        <v>610</v>
      </c>
      <c r="E154" s="979" t="s">
        <v>13</v>
      </c>
      <c r="F154" s="976" t="s">
        <v>269</v>
      </c>
      <c r="G154" s="982">
        <v>5670</v>
      </c>
      <c r="H154" s="981" t="s">
        <v>44</v>
      </c>
      <c r="I154" s="982">
        <f t="shared" si="2"/>
        <v>17010</v>
      </c>
    </row>
    <row r="155" spans="1:9" ht="66">
      <c r="A155" s="976">
        <v>150</v>
      </c>
      <c r="B155" s="977">
        <v>6</v>
      </c>
      <c r="C155" s="989" t="s">
        <v>1187</v>
      </c>
      <c r="D155" s="979" t="s">
        <v>610</v>
      </c>
      <c r="E155" s="979" t="s">
        <v>13</v>
      </c>
      <c r="F155" s="976" t="s">
        <v>1092</v>
      </c>
      <c r="G155" s="982">
        <v>1934</v>
      </c>
      <c r="H155" s="981" t="s">
        <v>15</v>
      </c>
      <c r="I155" s="982">
        <f t="shared" si="2"/>
        <v>11604</v>
      </c>
    </row>
    <row r="156" spans="1:9" ht="49.5">
      <c r="A156" s="976">
        <v>151</v>
      </c>
      <c r="B156" s="977">
        <v>155</v>
      </c>
      <c r="C156" s="1011" t="s">
        <v>75</v>
      </c>
      <c r="D156" s="979" t="s">
        <v>610</v>
      </c>
      <c r="E156" s="979" t="s">
        <v>13</v>
      </c>
      <c r="F156" s="976" t="s">
        <v>76</v>
      </c>
      <c r="G156" s="982">
        <v>41</v>
      </c>
      <c r="H156" s="981" t="s">
        <v>74</v>
      </c>
      <c r="I156" s="982">
        <f t="shared" si="2"/>
        <v>6355</v>
      </c>
    </row>
    <row r="157" spans="1:9" ht="33">
      <c r="A157" s="976">
        <v>152</v>
      </c>
      <c r="B157" s="977">
        <v>11.282</v>
      </c>
      <c r="C157" s="1011" t="s">
        <v>1161</v>
      </c>
      <c r="D157" s="979" t="s">
        <v>610</v>
      </c>
      <c r="E157" s="979" t="s">
        <v>13</v>
      </c>
      <c r="F157" s="976" t="s">
        <v>113</v>
      </c>
      <c r="G157" s="982">
        <v>6579</v>
      </c>
      <c r="H157" s="981" t="s">
        <v>114</v>
      </c>
      <c r="I157" s="982">
        <f t="shared" si="2"/>
        <v>74224.278000000006</v>
      </c>
    </row>
    <row r="158" spans="1:9">
      <c r="A158" s="976">
        <v>153</v>
      </c>
      <c r="B158" s="977">
        <v>0.37</v>
      </c>
      <c r="C158" s="1010" t="s">
        <v>954</v>
      </c>
      <c r="D158" s="979" t="s">
        <v>610</v>
      </c>
      <c r="E158" s="979" t="s">
        <v>13</v>
      </c>
      <c r="F158" s="976" t="s">
        <v>116</v>
      </c>
      <c r="G158" s="982">
        <v>3893</v>
      </c>
      <c r="H158" s="981" t="s">
        <v>114</v>
      </c>
      <c r="I158" s="982">
        <f t="shared" si="2"/>
        <v>1440.41</v>
      </c>
    </row>
    <row r="159" spans="1:9" ht="66">
      <c r="A159" s="976">
        <v>154</v>
      </c>
      <c r="B159" s="977">
        <v>0.97499999999999998</v>
      </c>
      <c r="C159" s="1010" t="s">
        <v>56</v>
      </c>
      <c r="D159" s="979" t="s">
        <v>610</v>
      </c>
      <c r="E159" s="979" t="s">
        <v>13</v>
      </c>
      <c r="F159" s="976" t="s">
        <v>57</v>
      </c>
      <c r="G159" s="982">
        <v>3426</v>
      </c>
      <c r="H159" s="981" t="s">
        <v>58</v>
      </c>
      <c r="I159" s="982">
        <f t="shared" si="2"/>
        <v>3340.35</v>
      </c>
    </row>
    <row r="160" spans="1:9">
      <c r="A160" s="976">
        <v>155</v>
      </c>
      <c r="B160" s="977">
        <v>3</v>
      </c>
      <c r="C160" s="1012" t="s">
        <v>1188</v>
      </c>
      <c r="D160" s="979" t="s">
        <v>610</v>
      </c>
      <c r="E160" s="979" t="s">
        <v>13</v>
      </c>
      <c r="F160" s="976" t="s">
        <v>259</v>
      </c>
      <c r="G160" s="982">
        <v>4500</v>
      </c>
      <c r="H160" s="981" t="s">
        <v>15</v>
      </c>
      <c r="I160" s="982">
        <f t="shared" si="2"/>
        <v>13500</v>
      </c>
    </row>
    <row r="161" spans="1:9">
      <c r="A161" s="976">
        <v>156</v>
      </c>
      <c r="B161" s="977">
        <v>3</v>
      </c>
      <c r="C161" s="1013" t="s">
        <v>274</v>
      </c>
      <c r="D161" s="979" t="s">
        <v>610</v>
      </c>
      <c r="E161" s="979" t="s">
        <v>13</v>
      </c>
      <c r="F161" s="976" t="s">
        <v>275</v>
      </c>
      <c r="G161" s="982">
        <v>146.63</v>
      </c>
      <c r="H161" s="981" t="s">
        <v>15</v>
      </c>
      <c r="I161" s="982">
        <f t="shared" si="2"/>
        <v>439.89</v>
      </c>
    </row>
    <row r="162" spans="1:9" ht="33">
      <c r="A162" s="976">
        <v>157</v>
      </c>
      <c r="B162" s="977">
        <v>3</v>
      </c>
      <c r="C162" s="1013" t="s">
        <v>674</v>
      </c>
      <c r="D162" s="979" t="s">
        <v>610</v>
      </c>
      <c r="E162" s="979" t="s">
        <v>13</v>
      </c>
      <c r="F162" s="976" t="s">
        <v>123</v>
      </c>
      <c r="G162" s="982">
        <v>142</v>
      </c>
      <c r="H162" s="981" t="s">
        <v>15</v>
      </c>
      <c r="I162" s="982">
        <f t="shared" si="2"/>
        <v>426</v>
      </c>
    </row>
    <row r="163" spans="1:9">
      <c r="A163" s="976">
        <v>158</v>
      </c>
      <c r="B163" s="977">
        <v>9</v>
      </c>
      <c r="C163" s="1014" t="s">
        <v>270</v>
      </c>
      <c r="D163" s="979" t="s">
        <v>610</v>
      </c>
      <c r="E163" s="979" t="s">
        <v>13</v>
      </c>
      <c r="F163" s="976" t="s">
        <v>271</v>
      </c>
      <c r="G163" s="982">
        <v>41</v>
      </c>
      <c r="H163" s="981" t="s">
        <v>15</v>
      </c>
      <c r="I163" s="982">
        <f t="shared" si="2"/>
        <v>369</v>
      </c>
    </row>
    <row r="164" spans="1:9">
      <c r="A164" s="976">
        <v>159</v>
      </c>
      <c r="B164" s="977">
        <v>9</v>
      </c>
      <c r="C164" s="1014" t="s">
        <v>272</v>
      </c>
      <c r="D164" s="979" t="s">
        <v>610</v>
      </c>
      <c r="E164" s="979" t="s">
        <v>13</v>
      </c>
      <c r="F164" s="976" t="s">
        <v>273</v>
      </c>
      <c r="G164" s="982">
        <v>35</v>
      </c>
      <c r="H164" s="981" t="s">
        <v>15</v>
      </c>
      <c r="I164" s="982">
        <f t="shared" si="2"/>
        <v>315</v>
      </c>
    </row>
    <row r="165" spans="1:9">
      <c r="A165" s="976">
        <v>160</v>
      </c>
      <c r="B165" s="977">
        <v>3</v>
      </c>
      <c r="C165" s="1014" t="s">
        <v>256</v>
      </c>
      <c r="D165" s="979" t="s">
        <v>610</v>
      </c>
      <c r="E165" s="979" t="s">
        <v>13</v>
      </c>
      <c r="F165" s="976" t="s">
        <v>257</v>
      </c>
      <c r="G165" s="982">
        <v>880</v>
      </c>
      <c r="H165" s="981" t="s">
        <v>15</v>
      </c>
      <c r="I165" s="982">
        <f t="shared" si="2"/>
        <v>2640</v>
      </c>
    </row>
    <row r="166" spans="1:9">
      <c r="A166" s="976">
        <v>161</v>
      </c>
      <c r="B166" s="977">
        <v>6</v>
      </c>
      <c r="C166" s="978" t="s">
        <v>1122</v>
      </c>
      <c r="D166" s="979" t="s">
        <v>610</v>
      </c>
      <c r="E166" s="979" t="s">
        <v>50</v>
      </c>
      <c r="F166" s="976" t="s">
        <v>260</v>
      </c>
      <c r="G166" s="982">
        <v>2789</v>
      </c>
      <c r="H166" s="981" t="s">
        <v>15</v>
      </c>
      <c r="I166" s="982">
        <f t="shared" si="2"/>
        <v>16734</v>
      </c>
    </row>
    <row r="167" spans="1:9" ht="66">
      <c r="A167" s="976">
        <v>162</v>
      </c>
      <c r="B167" s="977">
        <v>6</v>
      </c>
      <c r="C167" s="1010" t="s">
        <v>68</v>
      </c>
      <c r="D167" s="979" t="s">
        <v>610</v>
      </c>
      <c r="E167" s="979" t="s">
        <v>13</v>
      </c>
      <c r="F167" s="976" t="s">
        <v>69</v>
      </c>
      <c r="G167" s="982">
        <v>1234.2</v>
      </c>
      <c r="H167" s="981" t="s">
        <v>15</v>
      </c>
      <c r="I167" s="982">
        <f t="shared" si="2"/>
        <v>7405.2000000000007</v>
      </c>
    </row>
    <row r="168" spans="1:9" ht="49.5">
      <c r="A168" s="976">
        <v>163</v>
      </c>
      <c r="B168" s="977">
        <v>6</v>
      </c>
      <c r="C168" s="1010" t="s">
        <v>70</v>
      </c>
      <c r="D168" s="979" t="s">
        <v>610</v>
      </c>
      <c r="E168" s="979" t="s">
        <v>13</v>
      </c>
      <c r="F168" s="976" t="s">
        <v>71</v>
      </c>
      <c r="G168" s="982">
        <v>386</v>
      </c>
      <c r="H168" s="981" t="s">
        <v>15</v>
      </c>
      <c r="I168" s="982">
        <f t="shared" si="2"/>
        <v>2316</v>
      </c>
    </row>
    <row r="169" spans="1:9">
      <c r="A169" s="976">
        <v>164</v>
      </c>
      <c r="B169" s="977">
        <v>3</v>
      </c>
      <c r="C169" s="1010" t="s">
        <v>265</v>
      </c>
      <c r="D169" s="979" t="s">
        <v>610</v>
      </c>
      <c r="E169" s="979" t="s">
        <v>13</v>
      </c>
      <c r="F169" s="976" t="s">
        <v>266</v>
      </c>
      <c r="G169" s="982">
        <v>53</v>
      </c>
      <c r="H169" s="981" t="s">
        <v>15</v>
      </c>
      <c r="I169" s="982">
        <f t="shared" si="2"/>
        <v>159</v>
      </c>
    </row>
    <row r="170" spans="1:9">
      <c r="A170" s="976">
        <v>165</v>
      </c>
      <c r="B170" s="977">
        <v>30</v>
      </c>
      <c r="C170" s="1010" t="s">
        <v>377</v>
      </c>
      <c r="D170" s="979" t="s">
        <v>610</v>
      </c>
      <c r="E170" s="979" t="s">
        <v>50</v>
      </c>
      <c r="F170" s="976" t="s">
        <v>78</v>
      </c>
      <c r="G170" s="982">
        <v>117.5</v>
      </c>
      <c r="H170" s="981" t="s">
        <v>79</v>
      </c>
      <c r="I170" s="982">
        <f t="shared" si="2"/>
        <v>3525</v>
      </c>
    </row>
    <row r="171" spans="1:9">
      <c r="A171" s="976">
        <v>166</v>
      </c>
      <c r="B171" s="1004">
        <v>8</v>
      </c>
      <c r="C171" s="1015" t="s">
        <v>204</v>
      </c>
      <c r="D171" s="998" t="s">
        <v>610</v>
      </c>
      <c r="E171" s="998" t="s">
        <v>50</v>
      </c>
      <c r="F171" s="1016" t="s">
        <v>205</v>
      </c>
      <c r="G171" s="1017">
        <v>4554</v>
      </c>
      <c r="H171" s="1018" t="s">
        <v>15</v>
      </c>
      <c r="I171" s="982">
        <f t="shared" si="2"/>
        <v>36432</v>
      </c>
    </row>
    <row r="172" spans="1:9">
      <c r="A172" s="976">
        <v>167</v>
      </c>
      <c r="B172" s="1004">
        <v>28</v>
      </c>
      <c r="C172" s="1016" t="s">
        <v>277</v>
      </c>
      <c r="D172" s="998" t="s">
        <v>610</v>
      </c>
      <c r="E172" s="998" t="s">
        <v>50</v>
      </c>
      <c r="F172" s="1016" t="s">
        <v>278</v>
      </c>
      <c r="G172" s="1017">
        <v>24151</v>
      </c>
      <c r="H172" s="1018" t="s">
        <v>15</v>
      </c>
      <c r="I172" s="982">
        <f t="shared" si="2"/>
        <v>676228</v>
      </c>
    </row>
    <row r="173" spans="1:9">
      <c r="A173" s="976">
        <v>168</v>
      </c>
      <c r="B173" s="1004">
        <v>3</v>
      </c>
      <c r="C173" s="1016" t="s">
        <v>1189</v>
      </c>
      <c r="D173" s="998" t="s">
        <v>610</v>
      </c>
      <c r="E173" s="998" t="s">
        <v>50</v>
      </c>
      <c r="F173" s="1016" t="s">
        <v>281</v>
      </c>
      <c r="G173" s="1017">
        <v>40658.78</v>
      </c>
      <c r="H173" s="1018" t="s">
        <v>15</v>
      </c>
      <c r="I173" s="982">
        <f t="shared" si="2"/>
        <v>121976.34</v>
      </c>
    </row>
    <row r="174" spans="1:9">
      <c r="A174" s="976">
        <v>169</v>
      </c>
      <c r="B174" s="996">
        <v>4500</v>
      </c>
      <c r="C174" s="1016" t="s">
        <v>1174</v>
      </c>
      <c r="D174" s="998" t="s">
        <v>610</v>
      </c>
      <c r="E174" s="998" t="s">
        <v>50</v>
      </c>
      <c r="F174" s="1016" t="s">
        <v>217</v>
      </c>
      <c r="G174" s="1019">
        <v>60.75</v>
      </c>
      <c r="H174" s="1018" t="s">
        <v>79</v>
      </c>
      <c r="I174" s="982">
        <f t="shared" si="2"/>
        <v>273375</v>
      </c>
    </row>
    <row r="175" spans="1:9">
      <c r="A175" s="976">
        <v>170</v>
      </c>
      <c r="B175" s="1002">
        <v>370</v>
      </c>
      <c r="C175" s="1016" t="s">
        <v>1172</v>
      </c>
      <c r="D175" s="998" t="s">
        <v>610</v>
      </c>
      <c r="E175" s="998" t="s">
        <v>50</v>
      </c>
      <c r="F175" s="1016" t="s">
        <v>203</v>
      </c>
      <c r="G175" s="1019">
        <v>56.5</v>
      </c>
      <c r="H175" s="1018" t="s">
        <v>79</v>
      </c>
      <c r="I175" s="982">
        <f t="shared" si="2"/>
        <v>20905</v>
      </c>
    </row>
    <row r="176" spans="1:9">
      <c r="A176" s="976">
        <v>171</v>
      </c>
      <c r="B176" s="1002">
        <v>975</v>
      </c>
      <c r="C176" s="1016" t="s">
        <v>1170</v>
      </c>
      <c r="D176" s="998" t="s">
        <v>610</v>
      </c>
      <c r="E176" s="998" t="s">
        <v>50</v>
      </c>
      <c r="F176" s="1016" t="s">
        <v>199</v>
      </c>
      <c r="G176" s="1019">
        <v>57.45</v>
      </c>
      <c r="H176" s="1018" t="s">
        <v>834</v>
      </c>
      <c r="I176" s="982">
        <f t="shared" si="2"/>
        <v>56013.75</v>
      </c>
    </row>
    <row r="177" spans="1:9">
      <c r="A177" s="976">
        <v>172</v>
      </c>
      <c r="B177" s="977">
        <v>7.5</v>
      </c>
      <c r="C177" s="1010" t="s">
        <v>1048</v>
      </c>
      <c r="D177" s="979" t="s">
        <v>610</v>
      </c>
      <c r="E177" s="979" t="s">
        <v>13</v>
      </c>
      <c r="F177" s="976" t="s">
        <v>227</v>
      </c>
      <c r="G177" s="982">
        <v>765</v>
      </c>
      <c r="H177" s="1020" t="s">
        <v>228</v>
      </c>
      <c r="I177" s="982">
        <f>B177*G177</f>
        <v>5737.5</v>
      </c>
    </row>
    <row r="178" spans="1:9">
      <c r="A178" s="976">
        <v>173</v>
      </c>
      <c r="B178" s="977">
        <v>26</v>
      </c>
      <c r="C178" s="1010" t="s">
        <v>129</v>
      </c>
      <c r="D178" s="979" t="s">
        <v>610</v>
      </c>
      <c r="E178" s="979" t="s">
        <v>13</v>
      </c>
      <c r="F178" s="976" t="s">
        <v>130</v>
      </c>
      <c r="G178" s="982">
        <v>1024</v>
      </c>
      <c r="H178" s="1020" t="s">
        <v>131</v>
      </c>
      <c r="I178" s="982">
        <f t="shared" ref="I178:I217" si="3">B178*G178</f>
        <v>26624</v>
      </c>
    </row>
    <row r="179" spans="1:9" ht="66">
      <c r="A179" s="976">
        <v>174</v>
      </c>
      <c r="B179" s="977">
        <v>13</v>
      </c>
      <c r="C179" s="1010" t="s">
        <v>1148</v>
      </c>
      <c r="D179" s="979" t="s">
        <v>610</v>
      </c>
      <c r="E179" s="979" t="s">
        <v>13</v>
      </c>
      <c r="F179" s="976" t="s">
        <v>24</v>
      </c>
      <c r="G179" s="982">
        <v>3299.7</v>
      </c>
      <c r="H179" s="1020" t="s">
        <v>15</v>
      </c>
      <c r="I179" s="982">
        <f t="shared" si="3"/>
        <v>42896.1</v>
      </c>
    </row>
    <row r="180" spans="1:9">
      <c r="A180" s="976">
        <v>175</v>
      </c>
      <c r="B180" s="977">
        <v>26</v>
      </c>
      <c r="C180" s="1010" t="s">
        <v>132</v>
      </c>
      <c r="D180" s="979" t="s">
        <v>610</v>
      </c>
      <c r="E180" s="979" t="s">
        <v>13</v>
      </c>
      <c r="F180" s="976" t="s">
        <v>133</v>
      </c>
      <c r="G180" s="982">
        <v>1024</v>
      </c>
      <c r="H180" s="1020" t="s">
        <v>131</v>
      </c>
      <c r="I180" s="982">
        <f t="shared" si="3"/>
        <v>26624</v>
      </c>
    </row>
    <row r="181" spans="1:9" ht="196.5">
      <c r="A181" s="976">
        <v>176</v>
      </c>
      <c r="B181" s="977">
        <v>5000</v>
      </c>
      <c r="C181" s="1021" t="s">
        <v>1190</v>
      </c>
      <c r="D181" s="979" t="s">
        <v>610</v>
      </c>
      <c r="E181" s="979" t="s">
        <v>13</v>
      </c>
      <c r="F181" s="976" t="s">
        <v>1097</v>
      </c>
      <c r="G181" s="982">
        <v>465.46</v>
      </c>
      <c r="H181" s="1020" t="s">
        <v>82</v>
      </c>
      <c r="I181" s="982">
        <f t="shared" si="3"/>
        <v>2327300</v>
      </c>
    </row>
    <row r="182" spans="1:9" ht="196.5">
      <c r="A182" s="976">
        <v>177</v>
      </c>
      <c r="B182" s="977">
        <v>2000</v>
      </c>
      <c r="C182" s="1021" t="s">
        <v>1370</v>
      </c>
      <c r="D182" s="979" t="s">
        <v>610</v>
      </c>
      <c r="E182" s="979" t="s">
        <v>13</v>
      </c>
      <c r="F182" s="976" t="s">
        <v>284</v>
      </c>
      <c r="G182" s="982">
        <v>1073.94</v>
      </c>
      <c r="H182" s="1020" t="s">
        <v>82</v>
      </c>
      <c r="I182" s="982">
        <f t="shared" si="3"/>
        <v>2147880</v>
      </c>
    </row>
    <row r="183" spans="1:9" ht="226.5">
      <c r="A183" s="976">
        <v>178</v>
      </c>
      <c r="B183" s="977">
        <v>200</v>
      </c>
      <c r="C183" s="1007" t="s">
        <v>1390</v>
      </c>
      <c r="D183" s="979" t="s">
        <v>610</v>
      </c>
      <c r="E183" s="979" t="s">
        <v>13</v>
      </c>
      <c r="F183" s="976" t="s">
        <v>1102</v>
      </c>
      <c r="G183" s="982">
        <v>1199.4000000000001</v>
      </c>
      <c r="H183" s="1020" t="s">
        <v>82</v>
      </c>
      <c r="I183" s="982">
        <f t="shared" si="3"/>
        <v>239880.00000000003</v>
      </c>
    </row>
    <row r="184" spans="1:9" ht="33">
      <c r="A184" s="976">
        <v>179</v>
      </c>
      <c r="B184" s="977">
        <v>300</v>
      </c>
      <c r="C184" s="1010" t="s">
        <v>1104</v>
      </c>
      <c r="D184" s="979" t="s">
        <v>610</v>
      </c>
      <c r="E184" s="979" t="s">
        <v>13</v>
      </c>
      <c r="F184" s="976" t="s">
        <v>1105</v>
      </c>
      <c r="G184" s="982">
        <v>1075</v>
      </c>
      <c r="H184" s="1020" t="s">
        <v>82</v>
      </c>
      <c r="I184" s="982">
        <f t="shared" si="3"/>
        <v>322500</v>
      </c>
    </row>
    <row r="185" spans="1:9">
      <c r="A185" s="976">
        <v>180</v>
      </c>
      <c r="B185" s="977">
        <v>75</v>
      </c>
      <c r="C185" s="1022" t="s">
        <v>840</v>
      </c>
      <c r="D185" s="979" t="s">
        <v>610</v>
      </c>
      <c r="E185" s="979" t="s">
        <v>13</v>
      </c>
      <c r="F185" s="976" t="s">
        <v>236</v>
      </c>
      <c r="G185" s="982">
        <v>2745</v>
      </c>
      <c r="H185" s="1020" t="s">
        <v>15</v>
      </c>
      <c r="I185" s="982">
        <f t="shared" si="3"/>
        <v>205875</v>
      </c>
    </row>
    <row r="186" spans="1:9">
      <c r="A186" s="976">
        <v>181</v>
      </c>
      <c r="B186" s="977">
        <v>30</v>
      </c>
      <c r="C186" s="1010" t="s">
        <v>1107</v>
      </c>
      <c r="D186" s="979" t="s">
        <v>610</v>
      </c>
      <c r="E186" s="979" t="s">
        <v>13</v>
      </c>
      <c r="F186" s="976" t="s">
        <v>287</v>
      </c>
      <c r="G186" s="982">
        <v>3725.45</v>
      </c>
      <c r="H186" s="1020" t="s">
        <v>15</v>
      </c>
      <c r="I186" s="982">
        <f t="shared" si="3"/>
        <v>111763.5</v>
      </c>
    </row>
    <row r="187" spans="1:9">
      <c r="A187" s="976">
        <v>182</v>
      </c>
      <c r="B187" s="977">
        <v>800</v>
      </c>
      <c r="C187" s="1022" t="s">
        <v>1109</v>
      </c>
      <c r="D187" s="979" t="s">
        <v>610</v>
      </c>
      <c r="E187" s="979" t="s">
        <v>50</v>
      </c>
      <c r="F187" s="976" t="s">
        <v>289</v>
      </c>
      <c r="G187" s="982">
        <v>740</v>
      </c>
      <c r="H187" s="1020" t="s">
        <v>82</v>
      </c>
      <c r="I187" s="982">
        <f t="shared" si="3"/>
        <v>592000</v>
      </c>
    </row>
    <row r="188" spans="1:9">
      <c r="A188" s="976">
        <v>183</v>
      </c>
      <c r="B188" s="977">
        <v>300</v>
      </c>
      <c r="C188" s="1022" t="s">
        <v>1111</v>
      </c>
      <c r="D188" s="979" t="s">
        <v>610</v>
      </c>
      <c r="E188" s="979" t="s">
        <v>50</v>
      </c>
      <c r="F188" s="976" t="s">
        <v>291</v>
      </c>
      <c r="G188" s="982">
        <v>759</v>
      </c>
      <c r="H188" s="1020" t="s">
        <v>82</v>
      </c>
      <c r="I188" s="982">
        <f t="shared" si="3"/>
        <v>227700</v>
      </c>
    </row>
    <row r="189" spans="1:9">
      <c r="A189" s="976">
        <v>184</v>
      </c>
      <c r="B189" s="977">
        <v>200</v>
      </c>
      <c r="C189" s="1010" t="s">
        <v>1113</v>
      </c>
      <c r="D189" s="979" t="s">
        <v>610</v>
      </c>
      <c r="E189" s="979" t="s">
        <v>50</v>
      </c>
      <c r="F189" s="976" t="s">
        <v>293</v>
      </c>
      <c r="G189" s="982">
        <v>80</v>
      </c>
      <c r="H189" s="1020" t="s">
        <v>82</v>
      </c>
      <c r="I189" s="982">
        <f t="shared" si="3"/>
        <v>16000</v>
      </c>
    </row>
    <row r="190" spans="1:9">
      <c r="A190" s="976">
        <v>185</v>
      </c>
      <c r="B190" s="977">
        <v>16</v>
      </c>
      <c r="C190" s="1010" t="s">
        <v>1115</v>
      </c>
      <c r="D190" s="979" t="s">
        <v>610</v>
      </c>
      <c r="E190" s="979" t="s">
        <v>13</v>
      </c>
      <c r="F190" s="976" t="s">
        <v>295</v>
      </c>
      <c r="G190" s="982">
        <v>2370.63</v>
      </c>
      <c r="H190" s="1020" t="s">
        <v>15</v>
      </c>
      <c r="I190" s="982">
        <f t="shared" si="3"/>
        <v>37930.080000000002</v>
      </c>
    </row>
    <row r="191" spans="1:9" ht="66">
      <c r="A191" s="976">
        <v>186</v>
      </c>
      <c r="B191" s="977">
        <v>120</v>
      </c>
      <c r="C191" s="1010" t="s">
        <v>1117</v>
      </c>
      <c r="D191" s="979" t="s">
        <v>610</v>
      </c>
      <c r="E191" s="979" t="s">
        <v>13</v>
      </c>
      <c r="F191" s="976" t="s">
        <v>285</v>
      </c>
      <c r="G191" s="982">
        <v>144.08000000000001</v>
      </c>
      <c r="H191" s="1020" t="s">
        <v>82</v>
      </c>
      <c r="I191" s="982">
        <f t="shared" si="3"/>
        <v>17289.600000000002</v>
      </c>
    </row>
    <row r="192" spans="1:9" ht="33">
      <c r="A192" s="976">
        <v>187</v>
      </c>
      <c r="B192" s="977">
        <v>5500</v>
      </c>
      <c r="C192" s="1010" t="s">
        <v>1074</v>
      </c>
      <c r="D192" s="979" t="s">
        <v>610</v>
      </c>
      <c r="E192" s="979" t="s">
        <v>13</v>
      </c>
      <c r="F192" s="976" t="s">
        <v>247</v>
      </c>
      <c r="G192" s="982">
        <v>30</v>
      </c>
      <c r="H192" s="1020" t="s">
        <v>82</v>
      </c>
      <c r="I192" s="982">
        <f t="shared" si="3"/>
        <v>165000</v>
      </c>
    </row>
    <row r="193" spans="1:9" ht="65.25" customHeight="1">
      <c r="A193" s="976">
        <v>188</v>
      </c>
      <c r="B193" s="977">
        <v>75</v>
      </c>
      <c r="C193" s="1010" t="s">
        <v>1083</v>
      </c>
      <c r="D193" s="979" t="s">
        <v>610</v>
      </c>
      <c r="E193" s="979" t="s">
        <v>50</v>
      </c>
      <c r="F193" s="976" t="s">
        <v>264</v>
      </c>
      <c r="G193" s="982">
        <v>484</v>
      </c>
      <c r="H193" s="1020" t="s">
        <v>15</v>
      </c>
      <c r="I193" s="982">
        <f t="shared" si="3"/>
        <v>36300</v>
      </c>
    </row>
    <row r="194" spans="1:9" ht="49.5">
      <c r="A194" s="976">
        <v>189</v>
      </c>
      <c r="B194" s="977">
        <v>16</v>
      </c>
      <c r="C194" s="1010" t="s">
        <v>1076</v>
      </c>
      <c r="D194" s="979" t="s">
        <v>610</v>
      </c>
      <c r="E194" s="979" t="s">
        <v>13</v>
      </c>
      <c r="F194" s="976" t="s">
        <v>249</v>
      </c>
      <c r="G194" s="982">
        <v>512.54999999999995</v>
      </c>
      <c r="H194" s="1020" t="s">
        <v>15</v>
      </c>
      <c r="I194" s="982">
        <f t="shared" si="3"/>
        <v>8200.7999999999993</v>
      </c>
    </row>
    <row r="195" spans="1:9" ht="49.5">
      <c r="A195" s="976">
        <v>190</v>
      </c>
      <c r="B195" s="977">
        <v>16</v>
      </c>
      <c r="C195" s="1010" t="s">
        <v>1119</v>
      </c>
      <c r="D195" s="979" t="s">
        <v>610</v>
      </c>
      <c r="E195" s="979" t="s">
        <v>13</v>
      </c>
      <c r="F195" s="976" t="s">
        <v>251</v>
      </c>
      <c r="G195" s="982">
        <v>1132</v>
      </c>
      <c r="H195" s="1020" t="s">
        <v>15</v>
      </c>
      <c r="I195" s="982">
        <f t="shared" si="3"/>
        <v>18112</v>
      </c>
    </row>
    <row r="196" spans="1:9" ht="33">
      <c r="A196" s="976">
        <v>191</v>
      </c>
      <c r="B196" s="977">
        <v>8</v>
      </c>
      <c r="C196" s="1010" t="s">
        <v>1160</v>
      </c>
      <c r="D196" s="979" t="s">
        <v>610</v>
      </c>
      <c r="E196" s="979" t="s">
        <v>13</v>
      </c>
      <c r="F196" s="976" t="s">
        <v>110</v>
      </c>
      <c r="G196" s="982">
        <v>990.68</v>
      </c>
      <c r="H196" s="1020" t="s">
        <v>15</v>
      </c>
      <c r="I196" s="982">
        <f t="shared" si="3"/>
        <v>7925.44</v>
      </c>
    </row>
    <row r="197" spans="1:9" ht="66">
      <c r="A197" s="976">
        <v>192</v>
      </c>
      <c r="B197" s="977">
        <v>8</v>
      </c>
      <c r="C197" s="1006" t="s">
        <v>1133</v>
      </c>
      <c r="D197" s="979" t="s">
        <v>610</v>
      </c>
      <c r="E197" s="979" t="s">
        <v>13</v>
      </c>
      <c r="F197" s="976" t="s">
        <v>111</v>
      </c>
      <c r="G197" s="982">
        <v>2643.83</v>
      </c>
      <c r="H197" s="1020" t="s">
        <v>15</v>
      </c>
      <c r="I197" s="982">
        <f t="shared" si="3"/>
        <v>21150.639999999999</v>
      </c>
    </row>
    <row r="198" spans="1:9" ht="49.5">
      <c r="A198" s="976">
        <v>193</v>
      </c>
      <c r="B198" s="977">
        <v>160</v>
      </c>
      <c r="C198" s="1011" t="s">
        <v>75</v>
      </c>
      <c r="D198" s="979" t="s">
        <v>610</v>
      </c>
      <c r="E198" s="979" t="s">
        <v>13</v>
      </c>
      <c r="F198" s="976" t="s">
        <v>76</v>
      </c>
      <c r="G198" s="982">
        <v>41</v>
      </c>
      <c r="H198" s="1020" t="s">
        <v>74</v>
      </c>
      <c r="I198" s="982">
        <f t="shared" si="3"/>
        <v>6560</v>
      </c>
    </row>
    <row r="199" spans="1:9" ht="33">
      <c r="A199" s="976">
        <v>194</v>
      </c>
      <c r="B199" s="977">
        <v>7.5209999999999999</v>
      </c>
      <c r="C199" s="1010" t="s">
        <v>1161</v>
      </c>
      <c r="D199" s="979" t="s">
        <v>610</v>
      </c>
      <c r="E199" s="979" t="s">
        <v>13</v>
      </c>
      <c r="F199" s="976" t="s">
        <v>113</v>
      </c>
      <c r="G199" s="982">
        <v>6579</v>
      </c>
      <c r="H199" s="1020" t="s">
        <v>114</v>
      </c>
      <c r="I199" s="982">
        <f t="shared" si="3"/>
        <v>49480.659</v>
      </c>
    </row>
    <row r="200" spans="1:9">
      <c r="A200" s="976">
        <v>195</v>
      </c>
      <c r="B200" s="977">
        <v>0.25</v>
      </c>
      <c r="C200" s="1010" t="s">
        <v>954</v>
      </c>
      <c r="D200" s="979" t="s">
        <v>610</v>
      </c>
      <c r="E200" s="979" t="s">
        <v>13</v>
      </c>
      <c r="F200" s="976" t="s">
        <v>116</v>
      </c>
      <c r="G200" s="982">
        <v>3893</v>
      </c>
      <c r="H200" s="1020" t="s">
        <v>114</v>
      </c>
      <c r="I200" s="982">
        <f t="shared" si="3"/>
        <v>973.25</v>
      </c>
    </row>
    <row r="201" spans="1:9" ht="66">
      <c r="A201" s="976">
        <v>196</v>
      </c>
      <c r="B201" s="977">
        <v>0.23</v>
      </c>
      <c r="C201" s="1011" t="s">
        <v>1121</v>
      </c>
      <c r="D201" s="979" t="s">
        <v>610</v>
      </c>
      <c r="E201" s="979" t="s">
        <v>13</v>
      </c>
      <c r="F201" s="976" t="s">
        <v>57</v>
      </c>
      <c r="G201" s="982">
        <v>3426</v>
      </c>
      <c r="H201" s="1020" t="s">
        <v>15</v>
      </c>
      <c r="I201" s="982">
        <f t="shared" si="3"/>
        <v>787.98</v>
      </c>
    </row>
    <row r="202" spans="1:9">
      <c r="A202" s="976">
        <v>197</v>
      </c>
      <c r="B202" s="977">
        <v>16</v>
      </c>
      <c r="C202" s="1022" t="s">
        <v>1122</v>
      </c>
      <c r="D202" s="979" t="s">
        <v>610</v>
      </c>
      <c r="E202" s="979" t="s">
        <v>50</v>
      </c>
      <c r="F202" s="976" t="s">
        <v>260</v>
      </c>
      <c r="G202" s="982">
        <v>2789</v>
      </c>
      <c r="H202" s="1020" t="s">
        <v>15</v>
      </c>
      <c r="I202" s="982">
        <f t="shared" si="3"/>
        <v>44624</v>
      </c>
    </row>
    <row r="203" spans="1:9" ht="66">
      <c r="A203" s="976">
        <v>198</v>
      </c>
      <c r="B203" s="977">
        <v>16</v>
      </c>
      <c r="C203" s="1010" t="s">
        <v>68</v>
      </c>
      <c r="D203" s="979" t="s">
        <v>610</v>
      </c>
      <c r="E203" s="979" t="s">
        <v>13</v>
      </c>
      <c r="F203" s="976" t="s">
        <v>69</v>
      </c>
      <c r="G203" s="982">
        <v>1234.2</v>
      </c>
      <c r="H203" s="1020" t="s">
        <v>15</v>
      </c>
      <c r="I203" s="982">
        <f t="shared" si="3"/>
        <v>19747.2</v>
      </c>
    </row>
    <row r="204" spans="1:9" ht="49.5">
      <c r="A204" s="976">
        <v>199</v>
      </c>
      <c r="B204" s="977">
        <v>16</v>
      </c>
      <c r="C204" s="1010" t="s">
        <v>70</v>
      </c>
      <c r="D204" s="979" t="s">
        <v>610</v>
      </c>
      <c r="E204" s="979" t="s">
        <v>13</v>
      </c>
      <c r="F204" s="976" t="s">
        <v>71</v>
      </c>
      <c r="G204" s="982">
        <v>386</v>
      </c>
      <c r="H204" s="1020" t="s">
        <v>15</v>
      </c>
      <c r="I204" s="982">
        <f t="shared" si="3"/>
        <v>6176</v>
      </c>
    </row>
    <row r="205" spans="1:9" ht="33">
      <c r="A205" s="976">
        <v>200</v>
      </c>
      <c r="B205" s="977">
        <v>8</v>
      </c>
      <c r="C205" s="1012" t="s">
        <v>1123</v>
      </c>
      <c r="D205" s="979" t="s">
        <v>610</v>
      </c>
      <c r="E205" s="979" t="s">
        <v>13</v>
      </c>
      <c r="F205" s="976" t="s">
        <v>301</v>
      </c>
      <c r="G205" s="982">
        <v>3200</v>
      </c>
      <c r="H205" s="1020" t="s">
        <v>15</v>
      </c>
      <c r="I205" s="982">
        <f t="shared" si="3"/>
        <v>25600</v>
      </c>
    </row>
    <row r="206" spans="1:9">
      <c r="A206" s="976">
        <v>201</v>
      </c>
      <c r="B206" s="977">
        <v>8</v>
      </c>
      <c r="C206" s="1012" t="s">
        <v>274</v>
      </c>
      <c r="D206" s="979" t="s">
        <v>610</v>
      </c>
      <c r="E206" s="979" t="s">
        <v>13</v>
      </c>
      <c r="F206" s="976" t="s">
        <v>275</v>
      </c>
      <c r="G206" s="982">
        <v>146.63</v>
      </c>
      <c r="H206" s="1020" t="s">
        <v>15</v>
      </c>
      <c r="I206" s="982">
        <f t="shared" si="3"/>
        <v>1173.04</v>
      </c>
    </row>
    <row r="207" spans="1:9" ht="33">
      <c r="A207" s="976">
        <v>202</v>
      </c>
      <c r="B207" s="977">
        <v>8</v>
      </c>
      <c r="C207" s="1012" t="s">
        <v>674</v>
      </c>
      <c r="D207" s="979" t="s">
        <v>610</v>
      </c>
      <c r="E207" s="979" t="s">
        <v>13</v>
      </c>
      <c r="F207" s="976" t="s">
        <v>123</v>
      </c>
      <c r="G207" s="982">
        <v>142</v>
      </c>
      <c r="H207" s="1020" t="s">
        <v>15</v>
      </c>
      <c r="I207" s="982">
        <f t="shared" si="3"/>
        <v>1136</v>
      </c>
    </row>
    <row r="208" spans="1:9">
      <c r="A208" s="976">
        <v>203</v>
      </c>
      <c r="B208" s="977">
        <v>8</v>
      </c>
      <c r="C208" s="1010" t="s">
        <v>265</v>
      </c>
      <c r="D208" s="979" t="s">
        <v>610</v>
      </c>
      <c r="E208" s="979" t="s">
        <v>13</v>
      </c>
      <c r="F208" s="976" t="s">
        <v>266</v>
      </c>
      <c r="G208" s="982">
        <v>53</v>
      </c>
      <c r="H208" s="1020" t="s">
        <v>15</v>
      </c>
      <c r="I208" s="982">
        <f t="shared" si="3"/>
        <v>424</v>
      </c>
    </row>
    <row r="209" spans="1:10">
      <c r="A209" s="976">
        <v>204</v>
      </c>
      <c r="B209" s="977">
        <v>40</v>
      </c>
      <c r="C209" s="1022" t="s">
        <v>377</v>
      </c>
      <c r="D209" s="979" t="s">
        <v>610</v>
      </c>
      <c r="E209" s="979" t="s">
        <v>50</v>
      </c>
      <c r="F209" s="976" t="s">
        <v>78</v>
      </c>
      <c r="G209" s="982">
        <v>117.5</v>
      </c>
      <c r="H209" s="1020" t="s">
        <v>79</v>
      </c>
      <c r="I209" s="982">
        <f t="shared" si="3"/>
        <v>4700</v>
      </c>
      <c r="J209" s="968">
        <f>128+44+40</f>
        <v>212</v>
      </c>
    </row>
    <row r="210" spans="1:10">
      <c r="A210" s="976">
        <v>205</v>
      </c>
      <c r="B210" s="1004">
        <v>8</v>
      </c>
      <c r="C210" s="997" t="s">
        <v>1193</v>
      </c>
      <c r="D210" s="998" t="s">
        <v>610</v>
      </c>
      <c r="E210" s="998" t="s">
        <v>50</v>
      </c>
      <c r="F210" s="997" t="s">
        <v>308</v>
      </c>
      <c r="G210" s="1005">
        <v>1372.88</v>
      </c>
      <c r="H210" s="1001" t="s">
        <v>15</v>
      </c>
      <c r="I210" s="982">
        <f t="shared" si="3"/>
        <v>10983.04</v>
      </c>
    </row>
    <row r="211" spans="1:10">
      <c r="A211" s="976">
        <v>206</v>
      </c>
      <c r="B211" s="1004">
        <v>8</v>
      </c>
      <c r="C211" s="997" t="s">
        <v>1194</v>
      </c>
      <c r="D211" s="998" t="s">
        <v>610</v>
      </c>
      <c r="E211" s="998" t="s">
        <v>50</v>
      </c>
      <c r="F211" s="997" t="s">
        <v>310</v>
      </c>
      <c r="G211" s="1005">
        <v>1459.83</v>
      </c>
      <c r="H211" s="1001" t="s">
        <v>15</v>
      </c>
      <c r="I211" s="982">
        <f t="shared" si="3"/>
        <v>11678.64</v>
      </c>
    </row>
    <row r="212" spans="1:10">
      <c r="A212" s="976">
        <v>207</v>
      </c>
      <c r="B212" s="1004">
        <v>30</v>
      </c>
      <c r="C212" s="997" t="s">
        <v>1195</v>
      </c>
      <c r="D212" s="998" t="s">
        <v>610</v>
      </c>
      <c r="E212" s="998" t="s">
        <v>50</v>
      </c>
      <c r="F212" s="997" t="s">
        <v>306</v>
      </c>
      <c r="G212" s="1005">
        <v>4110.17</v>
      </c>
      <c r="H212" s="1001" t="s">
        <v>15</v>
      </c>
      <c r="I212" s="982">
        <f t="shared" si="3"/>
        <v>123305.1</v>
      </c>
    </row>
    <row r="213" spans="1:10">
      <c r="A213" s="976">
        <v>208</v>
      </c>
      <c r="B213" s="1004">
        <v>8</v>
      </c>
      <c r="C213" s="997" t="s">
        <v>1196</v>
      </c>
      <c r="D213" s="998" t="s">
        <v>610</v>
      </c>
      <c r="E213" s="998" t="s">
        <v>50</v>
      </c>
      <c r="F213" s="997" t="s">
        <v>846</v>
      </c>
      <c r="G213" s="1005">
        <v>18150</v>
      </c>
      <c r="H213" s="1001" t="s">
        <v>15</v>
      </c>
      <c r="I213" s="982">
        <f t="shared" si="3"/>
        <v>145200</v>
      </c>
    </row>
    <row r="214" spans="1:10">
      <c r="A214" s="976">
        <v>209</v>
      </c>
      <c r="B214" s="996">
        <v>4000</v>
      </c>
      <c r="C214" s="997" t="s">
        <v>1174</v>
      </c>
      <c r="D214" s="998" t="s">
        <v>610</v>
      </c>
      <c r="E214" s="998" t="s">
        <v>50</v>
      </c>
      <c r="F214" s="997" t="s">
        <v>217</v>
      </c>
      <c r="G214" s="1000">
        <v>60.75</v>
      </c>
      <c r="H214" s="1001" t="s">
        <v>79</v>
      </c>
      <c r="I214" s="982">
        <f t="shared" si="3"/>
        <v>243000</v>
      </c>
    </row>
    <row r="215" spans="1:10">
      <c r="A215" s="976">
        <v>210</v>
      </c>
      <c r="B215" s="1002">
        <v>384</v>
      </c>
      <c r="C215" s="997" t="s">
        <v>1172</v>
      </c>
      <c r="D215" s="998" t="s">
        <v>610</v>
      </c>
      <c r="E215" s="998" t="s">
        <v>50</v>
      </c>
      <c r="F215" s="997" t="s">
        <v>203</v>
      </c>
      <c r="G215" s="1000">
        <v>56.5</v>
      </c>
      <c r="H215" s="1001" t="s">
        <v>79</v>
      </c>
      <c r="I215" s="982">
        <f t="shared" si="3"/>
        <v>21696</v>
      </c>
    </row>
    <row r="216" spans="1:10">
      <c r="A216" s="976">
        <v>211</v>
      </c>
      <c r="B216" s="1002">
        <v>150</v>
      </c>
      <c r="C216" s="997" t="s">
        <v>1197</v>
      </c>
      <c r="D216" s="998" t="s">
        <v>610</v>
      </c>
      <c r="E216" s="998" t="s">
        <v>50</v>
      </c>
      <c r="F216" s="997" t="s">
        <v>848</v>
      </c>
      <c r="G216" s="1000">
        <v>58.15</v>
      </c>
      <c r="H216" s="1001" t="s">
        <v>79</v>
      </c>
      <c r="I216" s="982">
        <f t="shared" si="3"/>
        <v>8722.5</v>
      </c>
    </row>
    <row r="217" spans="1:10">
      <c r="A217" s="976">
        <v>212</v>
      </c>
      <c r="B217" s="1002">
        <v>80</v>
      </c>
      <c r="C217" s="997" t="s">
        <v>1175</v>
      </c>
      <c r="D217" s="998" t="s">
        <v>610</v>
      </c>
      <c r="E217" s="998" t="s">
        <v>50</v>
      </c>
      <c r="F217" s="997" t="s">
        <v>215</v>
      </c>
      <c r="G217" s="1000">
        <v>58.45</v>
      </c>
      <c r="H217" s="1001" t="s">
        <v>79</v>
      </c>
      <c r="I217" s="982">
        <f t="shared" si="3"/>
        <v>4676</v>
      </c>
      <c r="J217" s="968">
        <f>128+44+40</f>
        <v>212</v>
      </c>
    </row>
    <row r="218" spans="1:10" s="983" customFormat="1" ht="19.5" customHeight="1">
      <c r="A218" s="1410" t="s">
        <v>1129</v>
      </c>
      <c r="B218" s="1411"/>
      <c r="C218" s="1411"/>
      <c r="D218" s="1411"/>
      <c r="E218" s="1411"/>
      <c r="F218" s="1411"/>
      <c r="G218" s="1411"/>
      <c r="H218" s="1412"/>
      <c r="I218" s="1031">
        <f>SUM(I6:I217)</f>
        <v>20605976.156000003</v>
      </c>
    </row>
    <row r="219" spans="1:10" ht="18" customHeight="1">
      <c r="A219" s="1100"/>
      <c r="B219" s="1426" t="s">
        <v>676</v>
      </c>
      <c r="C219" s="1427"/>
      <c r="D219" s="1100"/>
      <c r="E219" s="1100"/>
      <c r="F219" s="1100"/>
      <c r="G219" s="1100"/>
      <c r="H219" s="1100"/>
      <c r="I219" s="1100"/>
      <c r="J219" s="1027" t="e">
        <f>#REF!-#REF!</f>
        <v>#REF!</v>
      </c>
    </row>
    <row r="220" spans="1:10">
      <c r="A220" s="1101">
        <v>213</v>
      </c>
      <c r="B220" s="1113">
        <v>24</v>
      </c>
      <c r="C220" s="1114" t="s">
        <v>401</v>
      </c>
      <c r="D220" s="1102" t="s">
        <v>365</v>
      </c>
      <c r="E220" s="1102" t="s">
        <v>402</v>
      </c>
      <c r="F220" s="1115" t="s">
        <v>403</v>
      </c>
      <c r="G220" s="1116">
        <v>2165</v>
      </c>
      <c r="H220" s="1117" t="s">
        <v>404</v>
      </c>
      <c r="I220" s="1106">
        <f>B220*G220</f>
        <v>51960</v>
      </c>
      <c r="J220" s="1027" t="e">
        <f>#REF!-#REF!</f>
        <v>#REF!</v>
      </c>
    </row>
    <row r="221" spans="1:10" ht="49.5">
      <c r="A221" s="1101">
        <v>214</v>
      </c>
      <c r="B221" s="1118">
        <v>2</v>
      </c>
      <c r="C221" s="1114" t="s">
        <v>405</v>
      </c>
      <c r="D221" s="1102" t="s">
        <v>365</v>
      </c>
      <c r="E221" s="1102" t="s">
        <v>402</v>
      </c>
      <c r="F221" s="1115" t="s">
        <v>406</v>
      </c>
      <c r="G221" s="1119">
        <v>5665</v>
      </c>
      <c r="H221" s="1117" t="s">
        <v>15</v>
      </c>
      <c r="I221" s="1106">
        <f t="shared" ref="I221:I284" si="4">B221*G221</f>
        <v>11330</v>
      </c>
    </row>
    <row r="222" spans="1:10">
      <c r="A222" s="1101">
        <v>215</v>
      </c>
      <c r="B222" s="1118">
        <v>2</v>
      </c>
      <c r="C222" s="1120" t="s">
        <v>407</v>
      </c>
      <c r="D222" s="1102" t="s">
        <v>365</v>
      </c>
      <c r="E222" s="1102" t="s">
        <v>402</v>
      </c>
      <c r="F222" s="1115" t="s">
        <v>408</v>
      </c>
      <c r="G222" s="1119">
        <v>4500</v>
      </c>
      <c r="H222" s="1117" t="s">
        <v>15</v>
      </c>
      <c r="I222" s="1106">
        <f t="shared" si="4"/>
        <v>9000</v>
      </c>
    </row>
    <row r="223" spans="1:10" ht="33">
      <c r="A223" s="1101">
        <v>216</v>
      </c>
      <c r="B223" s="1118">
        <v>7500</v>
      </c>
      <c r="C223" s="1114" t="s">
        <v>409</v>
      </c>
      <c r="D223" s="1102" t="s">
        <v>365</v>
      </c>
      <c r="E223" s="1102" t="s">
        <v>402</v>
      </c>
      <c r="F223" s="1115" t="s">
        <v>410</v>
      </c>
      <c r="G223" s="1119">
        <v>5</v>
      </c>
      <c r="H223" s="1117" t="s">
        <v>411</v>
      </c>
      <c r="I223" s="1106">
        <f t="shared" si="4"/>
        <v>37500</v>
      </c>
    </row>
    <row r="224" spans="1:10" ht="99">
      <c r="A224" s="1101">
        <v>217</v>
      </c>
      <c r="B224" s="1118">
        <v>13.82</v>
      </c>
      <c r="C224" s="1121" t="s">
        <v>412</v>
      </c>
      <c r="D224" s="1102" t="s">
        <v>365</v>
      </c>
      <c r="E224" s="1102" t="s">
        <v>402</v>
      </c>
      <c r="F224" s="1115" t="s">
        <v>413</v>
      </c>
      <c r="G224" s="1119">
        <v>1440</v>
      </c>
      <c r="H224" s="1117" t="s">
        <v>414</v>
      </c>
      <c r="I224" s="1106">
        <f t="shared" si="4"/>
        <v>19900.8</v>
      </c>
    </row>
    <row r="225" spans="1:9" ht="82.5">
      <c r="A225" s="1101">
        <v>218</v>
      </c>
      <c r="B225" s="1118">
        <v>647.43999999999994</v>
      </c>
      <c r="C225" s="1114" t="s">
        <v>415</v>
      </c>
      <c r="D225" s="1102" t="s">
        <v>365</v>
      </c>
      <c r="E225" s="1102" t="s">
        <v>402</v>
      </c>
      <c r="F225" s="1115" t="s">
        <v>368</v>
      </c>
      <c r="G225" s="1119">
        <v>486</v>
      </c>
      <c r="H225" s="1117" t="s">
        <v>414</v>
      </c>
      <c r="I225" s="1106">
        <f t="shared" si="4"/>
        <v>314655.83999999997</v>
      </c>
    </row>
    <row r="226" spans="1:9" ht="33">
      <c r="A226" s="1101">
        <v>219</v>
      </c>
      <c r="B226" s="1118">
        <v>72</v>
      </c>
      <c r="C226" s="1114" t="s">
        <v>416</v>
      </c>
      <c r="D226" s="1102" t="s">
        <v>365</v>
      </c>
      <c r="E226" s="1102" t="s">
        <v>402</v>
      </c>
      <c r="F226" s="1115" t="s">
        <v>417</v>
      </c>
      <c r="G226" s="1119">
        <v>144</v>
      </c>
      <c r="H226" s="1117" t="s">
        <v>1138</v>
      </c>
      <c r="I226" s="1106">
        <f t="shared" si="4"/>
        <v>10368</v>
      </c>
    </row>
    <row r="227" spans="1:9" ht="66">
      <c r="A227" s="1101">
        <v>220</v>
      </c>
      <c r="B227" s="1118">
        <v>72</v>
      </c>
      <c r="C227" s="1114" t="s">
        <v>419</v>
      </c>
      <c r="D227" s="1102" t="s">
        <v>365</v>
      </c>
      <c r="E227" s="1102" t="s">
        <v>402</v>
      </c>
      <c r="F227" s="1115" t="s">
        <v>420</v>
      </c>
      <c r="G227" s="1119">
        <v>93</v>
      </c>
      <c r="H227" s="1117" t="s">
        <v>1138</v>
      </c>
      <c r="I227" s="1106">
        <f t="shared" si="4"/>
        <v>6696</v>
      </c>
    </row>
    <row r="228" spans="1:9" ht="49.5">
      <c r="A228" s="1101">
        <v>221</v>
      </c>
      <c r="B228" s="1118">
        <v>211.23</v>
      </c>
      <c r="C228" s="1114" t="s">
        <v>421</v>
      </c>
      <c r="D228" s="1102" t="s">
        <v>365</v>
      </c>
      <c r="E228" s="1102" t="s">
        <v>402</v>
      </c>
      <c r="F228" s="1115" t="s">
        <v>422</v>
      </c>
      <c r="G228" s="1119">
        <v>202</v>
      </c>
      <c r="H228" s="1117" t="s">
        <v>414</v>
      </c>
      <c r="I228" s="1106">
        <f t="shared" si="4"/>
        <v>42668.46</v>
      </c>
    </row>
    <row r="229" spans="1:9" ht="115.5">
      <c r="A229" s="1101">
        <v>222</v>
      </c>
      <c r="B229" s="1118">
        <v>55.829999999999991</v>
      </c>
      <c r="C229" s="1114" t="s">
        <v>423</v>
      </c>
      <c r="D229" s="1102" t="s">
        <v>365</v>
      </c>
      <c r="E229" s="1102" t="s">
        <v>402</v>
      </c>
      <c r="F229" s="1115" t="s">
        <v>424</v>
      </c>
      <c r="G229" s="1119">
        <v>4843</v>
      </c>
      <c r="H229" s="1117" t="s">
        <v>414</v>
      </c>
      <c r="I229" s="1106">
        <f t="shared" si="4"/>
        <v>270384.68999999994</v>
      </c>
    </row>
    <row r="230" spans="1:9" ht="181.5">
      <c r="A230" s="1101">
        <v>223</v>
      </c>
      <c r="B230" s="1118">
        <v>67.81</v>
      </c>
      <c r="C230" s="1114" t="s">
        <v>425</v>
      </c>
      <c r="D230" s="1102" t="s">
        <v>365</v>
      </c>
      <c r="E230" s="1102" t="s">
        <v>402</v>
      </c>
      <c r="F230" s="1115" t="s">
        <v>426</v>
      </c>
      <c r="G230" s="1119">
        <v>9595</v>
      </c>
      <c r="H230" s="1117" t="s">
        <v>414</v>
      </c>
      <c r="I230" s="1106">
        <f t="shared" si="4"/>
        <v>650636.95000000007</v>
      </c>
    </row>
    <row r="231" spans="1:9" ht="82.5">
      <c r="A231" s="1101">
        <v>224</v>
      </c>
      <c r="B231" s="1118">
        <v>23.87</v>
      </c>
      <c r="C231" s="1114" t="s">
        <v>427</v>
      </c>
      <c r="D231" s="1102" t="s">
        <v>365</v>
      </c>
      <c r="E231" s="1102" t="s">
        <v>402</v>
      </c>
      <c r="F231" s="1115" t="s">
        <v>428</v>
      </c>
      <c r="G231" s="1119">
        <v>13343</v>
      </c>
      <c r="H231" s="1117" t="s">
        <v>414</v>
      </c>
      <c r="I231" s="1106">
        <f t="shared" si="4"/>
        <v>318497.41000000003</v>
      </c>
    </row>
    <row r="232" spans="1:9" ht="82.5">
      <c r="A232" s="1101">
        <v>225</v>
      </c>
      <c r="B232" s="1118">
        <v>15.010000000000002</v>
      </c>
      <c r="C232" s="1114" t="s">
        <v>1394</v>
      </c>
      <c r="D232" s="1102" t="s">
        <v>365</v>
      </c>
      <c r="E232" s="1102" t="s">
        <v>402</v>
      </c>
      <c r="F232" s="1115" t="s">
        <v>1395</v>
      </c>
      <c r="G232" s="1119">
        <v>13343</v>
      </c>
      <c r="H232" s="1117" t="s">
        <v>414</v>
      </c>
      <c r="I232" s="1106">
        <f t="shared" si="4"/>
        <v>200278.43000000002</v>
      </c>
    </row>
    <row r="233" spans="1:9" ht="181.5">
      <c r="A233" s="1101">
        <v>226</v>
      </c>
      <c r="B233" s="1118">
        <v>5.2200000000000006</v>
      </c>
      <c r="C233" s="1114" t="s">
        <v>429</v>
      </c>
      <c r="D233" s="1102" t="s">
        <v>365</v>
      </c>
      <c r="E233" s="1102" t="s">
        <v>402</v>
      </c>
      <c r="F233" s="1115" t="s">
        <v>430</v>
      </c>
      <c r="G233" s="1119">
        <v>12465</v>
      </c>
      <c r="H233" s="1117" t="s">
        <v>414</v>
      </c>
      <c r="I233" s="1106">
        <f t="shared" si="4"/>
        <v>65067.30000000001</v>
      </c>
    </row>
    <row r="234" spans="1:9" ht="82.5">
      <c r="A234" s="1101">
        <v>227</v>
      </c>
      <c r="B234" s="1118">
        <v>13.459999999999999</v>
      </c>
      <c r="C234" s="1114" t="s">
        <v>431</v>
      </c>
      <c r="D234" s="1102" t="s">
        <v>365</v>
      </c>
      <c r="E234" s="1102" t="s">
        <v>402</v>
      </c>
      <c r="F234" s="1115" t="s">
        <v>432</v>
      </c>
      <c r="G234" s="1119">
        <v>12381</v>
      </c>
      <c r="H234" s="1117" t="s">
        <v>414</v>
      </c>
      <c r="I234" s="1106">
        <f t="shared" si="4"/>
        <v>166648.25999999998</v>
      </c>
    </row>
    <row r="235" spans="1:9" ht="82.5">
      <c r="A235" s="1101">
        <v>228</v>
      </c>
      <c r="B235" s="1118">
        <v>13.459999999999999</v>
      </c>
      <c r="C235" s="1114" t="s">
        <v>1396</v>
      </c>
      <c r="D235" s="1102" t="s">
        <v>365</v>
      </c>
      <c r="E235" s="1102" t="s">
        <v>402</v>
      </c>
      <c r="F235" s="1115" t="s">
        <v>1397</v>
      </c>
      <c r="G235" s="1119">
        <v>12381</v>
      </c>
      <c r="H235" s="1117" t="s">
        <v>414</v>
      </c>
      <c r="I235" s="1106">
        <f t="shared" si="4"/>
        <v>166648.25999999998</v>
      </c>
    </row>
    <row r="236" spans="1:9" ht="198">
      <c r="A236" s="1101">
        <v>229</v>
      </c>
      <c r="B236" s="1118">
        <v>1.82</v>
      </c>
      <c r="C236" s="1114" t="s">
        <v>433</v>
      </c>
      <c r="D236" s="1102" t="s">
        <v>365</v>
      </c>
      <c r="E236" s="1102" t="s">
        <v>402</v>
      </c>
      <c r="F236" s="1115" t="s">
        <v>434</v>
      </c>
      <c r="G236" s="1119">
        <v>13173</v>
      </c>
      <c r="H236" s="1117" t="s">
        <v>414</v>
      </c>
      <c r="I236" s="1106">
        <f t="shared" si="4"/>
        <v>23974.86</v>
      </c>
    </row>
    <row r="237" spans="1:9" ht="198">
      <c r="A237" s="1101">
        <v>230</v>
      </c>
      <c r="B237" s="1118">
        <v>2.34</v>
      </c>
      <c r="C237" s="1114" t="s">
        <v>1398</v>
      </c>
      <c r="D237" s="1102" t="s">
        <v>365</v>
      </c>
      <c r="E237" s="1102" t="s">
        <v>402</v>
      </c>
      <c r="F237" s="1115" t="s">
        <v>1399</v>
      </c>
      <c r="G237" s="1119">
        <v>13173</v>
      </c>
      <c r="H237" s="1117" t="s">
        <v>414</v>
      </c>
      <c r="I237" s="1106">
        <f t="shared" si="4"/>
        <v>30824.82</v>
      </c>
    </row>
    <row r="238" spans="1:9" ht="82.5">
      <c r="A238" s="1101">
        <v>231</v>
      </c>
      <c r="B238" s="1118">
        <v>43.83</v>
      </c>
      <c r="C238" s="1114" t="s">
        <v>435</v>
      </c>
      <c r="D238" s="1102" t="s">
        <v>365</v>
      </c>
      <c r="E238" s="1102" t="s">
        <v>402</v>
      </c>
      <c r="F238" s="1115" t="s">
        <v>436</v>
      </c>
      <c r="G238" s="1119">
        <v>10969</v>
      </c>
      <c r="H238" s="1117" t="s">
        <v>414</v>
      </c>
      <c r="I238" s="1106">
        <f t="shared" si="4"/>
        <v>480771.26999999996</v>
      </c>
    </row>
    <row r="239" spans="1:9" ht="82.5">
      <c r="A239" s="1101">
        <v>232</v>
      </c>
      <c r="B239" s="1118">
        <v>32.090000000000003</v>
      </c>
      <c r="C239" s="1114" t="s">
        <v>435</v>
      </c>
      <c r="D239" s="1102" t="s">
        <v>365</v>
      </c>
      <c r="E239" s="1102" t="s">
        <v>402</v>
      </c>
      <c r="F239" s="1115" t="s">
        <v>1400</v>
      </c>
      <c r="G239" s="1119">
        <v>10969</v>
      </c>
      <c r="H239" s="1117" t="s">
        <v>414</v>
      </c>
      <c r="I239" s="1106">
        <f t="shared" si="4"/>
        <v>351995.21</v>
      </c>
    </row>
    <row r="240" spans="1:9" ht="66">
      <c r="A240" s="1101">
        <v>233</v>
      </c>
      <c r="B240" s="1118">
        <v>17</v>
      </c>
      <c r="C240" s="1114" t="s">
        <v>437</v>
      </c>
      <c r="D240" s="1102" t="s">
        <v>365</v>
      </c>
      <c r="E240" s="1102" t="s">
        <v>402</v>
      </c>
      <c r="F240" s="1115" t="s">
        <v>438</v>
      </c>
      <c r="G240" s="1119">
        <v>75636</v>
      </c>
      <c r="H240" s="1117" t="s">
        <v>439</v>
      </c>
      <c r="I240" s="1106">
        <f t="shared" si="4"/>
        <v>1285812</v>
      </c>
    </row>
    <row r="241" spans="1:9" ht="66">
      <c r="A241" s="1101">
        <v>234</v>
      </c>
      <c r="B241" s="1118">
        <v>117.62</v>
      </c>
      <c r="C241" s="1114" t="s">
        <v>440</v>
      </c>
      <c r="D241" s="1102" t="s">
        <v>365</v>
      </c>
      <c r="E241" s="1102" t="s">
        <v>402</v>
      </c>
      <c r="F241" s="1115" t="s">
        <v>441</v>
      </c>
      <c r="G241" s="1119">
        <v>5027</v>
      </c>
      <c r="H241" s="1117" t="s">
        <v>414</v>
      </c>
      <c r="I241" s="1106">
        <f t="shared" si="4"/>
        <v>591275.74</v>
      </c>
    </row>
    <row r="242" spans="1:9" ht="49.5">
      <c r="A242" s="1101">
        <v>235</v>
      </c>
      <c r="B242" s="1118">
        <v>50.04</v>
      </c>
      <c r="C242" s="1114" t="s">
        <v>442</v>
      </c>
      <c r="D242" s="1102" t="s">
        <v>365</v>
      </c>
      <c r="E242" s="1102" t="s">
        <v>402</v>
      </c>
      <c r="F242" s="1115" t="s">
        <v>443</v>
      </c>
      <c r="G242" s="1119">
        <v>124</v>
      </c>
      <c r="H242" s="1117" t="s">
        <v>444</v>
      </c>
      <c r="I242" s="1106">
        <f t="shared" si="4"/>
        <v>6204.96</v>
      </c>
    </row>
    <row r="243" spans="1:9" ht="82.5">
      <c r="A243" s="1101">
        <v>236</v>
      </c>
      <c r="B243" s="1118">
        <v>65.969999999999985</v>
      </c>
      <c r="C243" s="1114" t="s">
        <v>445</v>
      </c>
      <c r="D243" s="1102" t="s">
        <v>365</v>
      </c>
      <c r="E243" s="1102" t="s">
        <v>402</v>
      </c>
      <c r="F243" s="1115" t="s">
        <v>366</v>
      </c>
      <c r="G243" s="1119">
        <v>8369</v>
      </c>
      <c r="H243" s="1117" t="s">
        <v>414</v>
      </c>
      <c r="I243" s="1106">
        <f t="shared" si="4"/>
        <v>552102.92999999982</v>
      </c>
    </row>
    <row r="244" spans="1:9" ht="82.5">
      <c r="A244" s="1101">
        <v>237</v>
      </c>
      <c r="B244" s="1118">
        <v>47.92</v>
      </c>
      <c r="C244" s="1114" t="s">
        <v>445</v>
      </c>
      <c r="D244" s="1102" t="s">
        <v>365</v>
      </c>
      <c r="E244" s="1102" t="s">
        <v>50</v>
      </c>
      <c r="F244" s="1115" t="s">
        <v>1401</v>
      </c>
      <c r="G244" s="1119">
        <v>8369</v>
      </c>
      <c r="H244" s="1117" t="s">
        <v>414</v>
      </c>
      <c r="I244" s="1106">
        <f t="shared" si="4"/>
        <v>401042.48000000004</v>
      </c>
    </row>
    <row r="245" spans="1:9" ht="49.5">
      <c r="A245" s="1101">
        <v>238</v>
      </c>
      <c r="B245" s="1118">
        <v>318.89999999999998</v>
      </c>
      <c r="C245" s="1114" t="s">
        <v>446</v>
      </c>
      <c r="D245" s="1102" t="s">
        <v>365</v>
      </c>
      <c r="E245" s="1102" t="s">
        <v>402</v>
      </c>
      <c r="F245" s="1115" t="s">
        <v>447</v>
      </c>
      <c r="G245" s="1119">
        <v>493</v>
      </c>
      <c r="H245" s="1117" t="s">
        <v>414</v>
      </c>
      <c r="I245" s="1106">
        <f t="shared" si="4"/>
        <v>157217.69999999998</v>
      </c>
    </row>
    <row r="246" spans="1:9" ht="115.5">
      <c r="A246" s="1101">
        <v>239</v>
      </c>
      <c r="B246" s="1118">
        <v>1190.8700000000001</v>
      </c>
      <c r="C246" s="1114" t="s">
        <v>448</v>
      </c>
      <c r="D246" s="1102" t="s">
        <v>365</v>
      </c>
      <c r="E246" s="1102" t="s">
        <v>50</v>
      </c>
      <c r="F246" s="1115" t="s">
        <v>449</v>
      </c>
      <c r="G246" s="1119">
        <v>559</v>
      </c>
      <c r="H246" s="1117" t="s">
        <v>444</v>
      </c>
      <c r="I246" s="1106">
        <f t="shared" si="4"/>
        <v>665696.33000000007</v>
      </c>
    </row>
    <row r="247" spans="1:9" ht="115.5">
      <c r="A247" s="1101">
        <v>240</v>
      </c>
      <c r="B247" s="1118">
        <v>932.84</v>
      </c>
      <c r="C247" s="1114" t="s">
        <v>448</v>
      </c>
      <c r="D247" s="1102" t="s">
        <v>365</v>
      </c>
      <c r="E247" s="1102" t="s">
        <v>402</v>
      </c>
      <c r="F247" s="1115" t="s">
        <v>1402</v>
      </c>
      <c r="G247" s="1119">
        <v>559</v>
      </c>
      <c r="H247" s="1117" t="s">
        <v>444</v>
      </c>
      <c r="I247" s="1106">
        <f t="shared" si="4"/>
        <v>521457.56</v>
      </c>
    </row>
    <row r="248" spans="1:9" ht="132">
      <c r="A248" s="1101">
        <v>241</v>
      </c>
      <c r="B248" s="1118">
        <v>212.86</v>
      </c>
      <c r="C248" s="1114" t="s">
        <v>1407</v>
      </c>
      <c r="D248" s="1102" t="s">
        <v>365</v>
      </c>
      <c r="E248" s="1102" t="s">
        <v>50</v>
      </c>
      <c r="F248" s="1115" t="s">
        <v>1404</v>
      </c>
      <c r="G248" s="1119">
        <v>565</v>
      </c>
      <c r="H248" s="1117" t="s">
        <v>444</v>
      </c>
      <c r="I248" s="1106">
        <f t="shared" si="4"/>
        <v>120265.90000000001</v>
      </c>
    </row>
    <row r="249" spans="1:9" ht="132">
      <c r="A249" s="1101">
        <v>242</v>
      </c>
      <c r="B249" s="1118">
        <v>192</v>
      </c>
      <c r="C249" s="1114" t="s">
        <v>450</v>
      </c>
      <c r="D249" s="1102" t="s">
        <v>365</v>
      </c>
      <c r="E249" s="1102" t="s">
        <v>402</v>
      </c>
      <c r="F249" s="1115" t="s">
        <v>451</v>
      </c>
      <c r="G249" s="1119">
        <v>582</v>
      </c>
      <c r="H249" s="1117" t="s">
        <v>444</v>
      </c>
      <c r="I249" s="1106">
        <f t="shared" si="4"/>
        <v>111744</v>
      </c>
    </row>
    <row r="250" spans="1:9" ht="132">
      <c r="A250" s="1101">
        <v>243</v>
      </c>
      <c r="B250" s="1118">
        <v>72.39</v>
      </c>
      <c r="C250" s="1114" t="s">
        <v>452</v>
      </c>
      <c r="D250" s="1102" t="s">
        <v>365</v>
      </c>
      <c r="E250" s="1102" t="s">
        <v>402</v>
      </c>
      <c r="F250" s="1115" t="s">
        <v>453</v>
      </c>
      <c r="G250" s="1119">
        <v>3036</v>
      </c>
      <c r="H250" s="1117" t="s">
        <v>444</v>
      </c>
      <c r="I250" s="1106">
        <f t="shared" si="4"/>
        <v>219776.04</v>
      </c>
    </row>
    <row r="251" spans="1:9" ht="198">
      <c r="A251" s="1101">
        <v>244</v>
      </c>
      <c r="B251" s="1118">
        <v>50.400000000000006</v>
      </c>
      <c r="C251" s="1114" t="s">
        <v>454</v>
      </c>
      <c r="D251" s="1102" t="s">
        <v>365</v>
      </c>
      <c r="E251" s="1102" t="s">
        <v>402</v>
      </c>
      <c r="F251" s="1115" t="s">
        <v>455</v>
      </c>
      <c r="G251" s="1119">
        <v>3623</v>
      </c>
      <c r="H251" s="1117" t="s">
        <v>444</v>
      </c>
      <c r="I251" s="1106">
        <f t="shared" si="4"/>
        <v>182599.2</v>
      </c>
    </row>
    <row r="252" spans="1:9" ht="49.5">
      <c r="A252" s="1101">
        <v>245</v>
      </c>
      <c r="B252" s="1118">
        <v>62.4</v>
      </c>
      <c r="C252" s="1114" t="s">
        <v>456</v>
      </c>
      <c r="D252" s="1102" t="s">
        <v>365</v>
      </c>
      <c r="E252" s="1102" t="s">
        <v>50</v>
      </c>
      <c r="F252" s="1115" t="s">
        <v>457</v>
      </c>
      <c r="G252" s="1119">
        <v>2990</v>
      </c>
      <c r="H252" s="1117" t="s">
        <v>458</v>
      </c>
      <c r="I252" s="1106">
        <f t="shared" si="4"/>
        <v>186576</v>
      </c>
    </row>
    <row r="253" spans="1:9" ht="148.5">
      <c r="A253" s="1101">
        <v>246</v>
      </c>
      <c r="B253" s="1118">
        <v>8.6999999999999993</v>
      </c>
      <c r="C253" s="1114" t="s">
        <v>459</v>
      </c>
      <c r="D253" s="1102" t="s">
        <v>365</v>
      </c>
      <c r="E253" s="1102" t="s">
        <v>50</v>
      </c>
      <c r="F253" s="1115" t="s">
        <v>460</v>
      </c>
      <c r="G253" s="1119">
        <v>4017</v>
      </c>
      <c r="H253" s="1117" t="s">
        <v>444</v>
      </c>
      <c r="I253" s="1106">
        <f t="shared" si="4"/>
        <v>34947.899999999994</v>
      </c>
    </row>
    <row r="254" spans="1:9" ht="49.5">
      <c r="A254" s="1101">
        <v>247</v>
      </c>
      <c r="B254" s="1118">
        <v>14.68</v>
      </c>
      <c r="C254" s="1114" t="s">
        <v>461</v>
      </c>
      <c r="D254" s="1102" t="s">
        <v>365</v>
      </c>
      <c r="E254" s="1102" t="s">
        <v>50</v>
      </c>
      <c r="F254" s="1115" t="s">
        <v>462</v>
      </c>
      <c r="G254" s="1119">
        <v>4371</v>
      </c>
      <c r="H254" s="1117" t="s">
        <v>444</v>
      </c>
      <c r="I254" s="1106">
        <f t="shared" si="4"/>
        <v>64166.28</v>
      </c>
    </row>
    <row r="255" spans="1:9" ht="115.5">
      <c r="A255" s="1101">
        <v>248</v>
      </c>
      <c r="B255" s="1118">
        <v>9.59</v>
      </c>
      <c r="C255" s="1114" t="s">
        <v>463</v>
      </c>
      <c r="D255" s="1102" t="s">
        <v>365</v>
      </c>
      <c r="E255" s="1102" t="s">
        <v>50</v>
      </c>
      <c r="F255" s="1115" t="s">
        <v>464</v>
      </c>
      <c r="G255" s="1119">
        <v>913</v>
      </c>
      <c r="H255" s="1117" t="s">
        <v>444</v>
      </c>
      <c r="I255" s="1106">
        <f t="shared" si="4"/>
        <v>8755.67</v>
      </c>
    </row>
    <row r="256" spans="1:9" ht="115.5">
      <c r="A256" s="1101">
        <v>249</v>
      </c>
      <c r="B256" s="1118">
        <v>499</v>
      </c>
      <c r="C256" s="1114" t="s">
        <v>465</v>
      </c>
      <c r="D256" s="1102" t="s">
        <v>365</v>
      </c>
      <c r="E256" s="1102" t="s">
        <v>402</v>
      </c>
      <c r="F256" s="1115" t="s">
        <v>466</v>
      </c>
      <c r="G256" s="1119">
        <v>785</v>
      </c>
      <c r="H256" s="1117" t="s">
        <v>444</v>
      </c>
      <c r="I256" s="1106">
        <f t="shared" si="4"/>
        <v>391715</v>
      </c>
    </row>
    <row r="257" spans="1:9" ht="115.5">
      <c r="A257" s="1101">
        <v>250</v>
      </c>
      <c r="B257" s="1118">
        <v>37.5</v>
      </c>
      <c r="C257" s="1114" t="s">
        <v>1139</v>
      </c>
      <c r="D257" s="1102" t="s">
        <v>365</v>
      </c>
      <c r="E257" s="1102" t="s">
        <v>402</v>
      </c>
      <c r="F257" s="1115" t="s">
        <v>468</v>
      </c>
      <c r="G257" s="1119">
        <v>882</v>
      </c>
      <c r="H257" s="1117" t="s">
        <v>444</v>
      </c>
      <c r="I257" s="1106">
        <f t="shared" si="4"/>
        <v>33075</v>
      </c>
    </row>
    <row r="258" spans="1:9" ht="132">
      <c r="A258" s="1101">
        <v>251</v>
      </c>
      <c r="B258" s="1118">
        <v>21.580000000000002</v>
      </c>
      <c r="C258" s="1114" t="s">
        <v>469</v>
      </c>
      <c r="D258" s="1102" t="s">
        <v>365</v>
      </c>
      <c r="E258" s="1102" t="s">
        <v>402</v>
      </c>
      <c r="F258" s="1115" t="s">
        <v>470</v>
      </c>
      <c r="G258" s="1119">
        <v>723</v>
      </c>
      <c r="H258" s="1117" t="s">
        <v>444</v>
      </c>
      <c r="I258" s="1106">
        <f t="shared" si="4"/>
        <v>15602.340000000002</v>
      </c>
    </row>
    <row r="259" spans="1:9" ht="132">
      <c r="A259" s="1101">
        <v>252</v>
      </c>
      <c r="B259" s="1118">
        <v>582.17999999999995</v>
      </c>
      <c r="C259" s="1114" t="s">
        <v>471</v>
      </c>
      <c r="D259" s="1102" t="s">
        <v>365</v>
      </c>
      <c r="E259" s="1102" t="s">
        <v>402</v>
      </c>
      <c r="F259" s="1115" t="s">
        <v>472</v>
      </c>
      <c r="G259" s="1119">
        <v>146</v>
      </c>
      <c r="H259" s="1117" t="s">
        <v>444</v>
      </c>
      <c r="I259" s="1106">
        <f t="shared" si="4"/>
        <v>84998.28</v>
      </c>
    </row>
    <row r="260" spans="1:9" ht="132">
      <c r="A260" s="1101">
        <v>253</v>
      </c>
      <c r="B260" s="1118">
        <v>1343.4399999999998</v>
      </c>
      <c r="C260" s="1114" t="s">
        <v>473</v>
      </c>
      <c r="D260" s="1102" t="s">
        <v>365</v>
      </c>
      <c r="E260" s="1102" t="s">
        <v>402</v>
      </c>
      <c r="F260" s="1115" t="s">
        <v>474</v>
      </c>
      <c r="G260" s="1119">
        <v>154</v>
      </c>
      <c r="H260" s="1117" t="s">
        <v>444</v>
      </c>
      <c r="I260" s="1106">
        <f t="shared" si="4"/>
        <v>206889.75999999998</v>
      </c>
    </row>
    <row r="261" spans="1:9" ht="82.5">
      <c r="A261" s="1101">
        <v>254</v>
      </c>
      <c r="B261" s="1118">
        <v>19.18</v>
      </c>
      <c r="C261" s="1114" t="s">
        <v>475</v>
      </c>
      <c r="D261" s="1102" t="s">
        <v>365</v>
      </c>
      <c r="E261" s="1102" t="s">
        <v>402</v>
      </c>
      <c r="F261" s="1115" t="s">
        <v>476</v>
      </c>
      <c r="G261" s="1119">
        <v>6162</v>
      </c>
      <c r="H261" s="1117" t="s">
        <v>444</v>
      </c>
      <c r="I261" s="1106">
        <f t="shared" si="4"/>
        <v>118187.16</v>
      </c>
    </row>
    <row r="262" spans="1:9" ht="99">
      <c r="A262" s="1101">
        <v>255</v>
      </c>
      <c r="B262" s="1118">
        <v>13.9</v>
      </c>
      <c r="C262" s="1114" t="s">
        <v>477</v>
      </c>
      <c r="D262" s="1102" t="s">
        <v>365</v>
      </c>
      <c r="E262" s="1102" t="s">
        <v>50</v>
      </c>
      <c r="F262" s="1115" t="s">
        <v>478</v>
      </c>
      <c r="G262" s="1119">
        <v>6212</v>
      </c>
      <c r="H262" s="1117" t="s">
        <v>414</v>
      </c>
      <c r="I262" s="1106">
        <f t="shared" si="4"/>
        <v>86346.8</v>
      </c>
    </row>
    <row r="263" spans="1:9" ht="99">
      <c r="A263" s="1101">
        <v>256</v>
      </c>
      <c r="B263" s="1118">
        <v>34.64</v>
      </c>
      <c r="C263" s="1114" t="s">
        <v>479</v>
      </c>
      <c r="D263" s="1102" t="s">
        <v>365</v>
      </c>
      <c r="E263" s="1102" t="s">
        <v>402</v>
      </c>
      <c r="F263" s="1115" t="s">
        <v>480</v>
      </c>
      <c r="G263" s="1119">
        <v>5133</v>
      </c>
      <c r="H263" s="1117" t="s">
        <v>414</v>
      </c>
      <c r="I263" s="1106">
        <f t="shared" si="4"/>
        <v>177807.12</v>
      </c>
    </row>
    <row r="264" spans="1:9" ht="33">
      <c r="A264" s="1101">
        <v>257</v>
      </c>
      <c r="B264" s="1118">
        <v>2442.25</v>
      </c>
      <c r="C264" s="1114" t="s">
        <v>481</v>
      </c>
      <c r="D264" s="1102" t="s">
        <v>365</v>
      </c>
      <c r="E264" s="1102" t="s">
        <v>402</v>
      </c>
      <c r="F264" s="1115" t="s">
        <v>482</v>
      </c>
      <c r="G264" s="1119">
        <v>128</v>
      </c>
      <c r="H264" s="1117" t="s">
        <v>483</v>
      </c>
      <c r="I264" s="1106">
        <f t="shared" si="4"/>
        <v>312608</v>
      </c>
    </row>
    <row r="265" spans="1:9" ht="49.5">
      <c r="A265" s="1101">
        <v>258</v>
      </c>
      <c r="B265" s="1118">
        <v>470.5</v>
      </c>
      <c r="C265" s="1114" t="s">
        <v>484</v>
      </c>
      <c r="D265" s="1102" t="s">
        <v>365</v>
      </c>
      <c r="E265" s="1102" t="s">
        <v>50</v>
      </c>
      <c r="F265" s="1115" t="s">
        <v>485</v>
      </c>
      <c r="G265" s="1119">
        <v>108</v>
      </c>
      <c r="H265" s="1117" t="s">
        <v>418</v>
      </c>
      <c r="I265" s="1106">
        <f t="shared" si="4"/>
        <v>50814</v>
      </c>
    </row>
    <row r="266" spans="1:9" ht="66">
      <c r="A266" s="1101">
        <v>259</v>
      </c>
      <c r="B266" s="1118">
        <v>2</v>
      </c>
      <c r="C266" s="1114" t="s">
        <v>486</v>
      </c>
      <c r="D266" s="1102" t="s">
        <v>365</v>
      </c>
      <c r="E266" s="1102" t="s">
        <v>50</v>
      </c>
      <c r="F266" s="1115" t="s">
        <v>487</v>
      </c>
      <c r="G266" s="1119">
        <v>11353</v>
      </c>
      <c r="H266" s="1117" t="s">
        <v>15</v>
      </c>
      <c r="I266" s="1106">
        <f t="shared" si="4"/>
        <v>22706</v>
      </c>
    </row>
    <row r="267" spans="1:9" ht="49.5">
      <c r="A267" s="1101">
        <v>260</v>
      </c>
      <c r="B267" s="1118">
        <v>6</v>
      </c>
      <c r="C267" s="1114" t="s">
        <v>488</v>
      </c>
      <c r="D267" s="1102" t="s">
        <v>365</v>
      </c>
      <c r="E267" s="1102" t="s">
        <v>50</v>
      </c>
      <c r="F267" s="1115" t="s">
        <v>489</v>
      </c>
      <c r="G267" s="1119">
        <v>166</v>
      </c>
      <c r="H267" s="1117" t="s">
        <v>15</v>
      </c>
      <c r="I267" s="1106">
        <f t="shared" si="4"/>
        <v>996</v>
      </c>
    </row>
    <row r="268" spans="1:9" ht="82.5">
      <c r="A268" s="1101">
        <v>261</v>
      </c>
      <c r="B268" s="1118">
        <v>4</v>
      </c>
      <c r="C268" s="1114" t="s">
        <v>490</v>
      </c>
      <c r="D268" s="1102" t="s">
        <v>365</v>
      </c>
      <c r="E268" s="1102" t="s">
        <v>50</v>
      </c>
      <c r="F268" s="1115" t="s">
        <v>491</v>
      </c>
      <c r="G268" s="1119">
        <v>449</v>
      </c>
      <c r="H268" s="1117" t="s">
        <v>15</v>
      </c>
      <c r="I268" s="1106">
        <f t="shared" si="4"/>
        <v>1796</v>
      </c>
    </row>
    <row r="269" spans="1:9" ht="82.5">
      <c r="A269" s="1101">
        <v>262</v>
      </c>
      <c r="B269" s="1118">
        <v>56</v>
      </c>
      <c r="C269" s="1114" t="s">
        <v>492</v>
      </c>
      <c r="D269" s="1102" t="s">
        <v>365</v>
      </c>
      <c r="E269" s="1102" t="s">
        <v>50</v>
      </c>
      <c r="F269" s="1115" t="s">
        <v>493</v>
      </c>
      <c r="G269" s="1119">
        <v>676</v>
      </c>
      <c r="H269" s="1117" t="s">
        <v>15</v>
      </c>
      <c r="I269" s="1106">
        <f t="shared" si="4"/>
        <v>37856</v>
      </c>
    </row>
    <row r="270" spans="1:9" ht="49.5">
      <c r="A270" s="1101">
        <v>263</v>
      </c>
      <c r="B270" s="1118">
        <v>24</v>
      </c>
      <c r="C270" s="1114" t="s">
        <v>494</v>
      </c>
      <c r="D270" s="1102" t="s">
        <v>365</v>
      </c>
      <c r="E270" s="1102" t="s">
        <v>50</v>
      </c>
      <c r="F270" s="1115" t="s">
        <v>495</v>
      </c>
      <c r="G270" s="1119">
        <v>148</v>
      </c>
      <c r="H270" s="1117" t="s">
        <v>15</v>
      </c>
      <c r="I270" s="1106">
        <f t="shared" si="4"/>
        <v>3552</v>
      </c>
    </row>
    <row r="271" spans="1:9" ht="33">
      <c r="A271" s="1101">
        <v>264</v>
      </c>
      <c r="B271" s="1118">
        <v>1</v>
      </c>
      <c r="C271" s="1114" t="s">
        <v>496</v>
      </c>
      <c r="D271" s="1102" t="s">
        <v>365</v>
      </c>
      <c r="E271" s="1102" t="s">
        <v>50</v>
      </c>
      <c r="F271" s="1115" t="s">
        <v>497</v>
      </c>
      <c r="G271" s="1119">
        <v>2192</v>
      </c>
      <c r="H271" s="1117" t="s">
        <v>15</v>
      </c>
      <c r="I271" s="1106">
        <f t="shared" si="4"/>
        <v>2192</v>
      </c>
    </row>
    <row r="272" spans="1:9" ht="49.5">
      <c r="A272" s="1101">
        <v>265</v>
      </c>
      <c r="B272" s="1118">
        <v>270</v>
      </c>
      <c r="C272" s="1114" t="s">
        <v>498</v>
      </c>
      <c r="D272" s="1102" t="s">
        <v>365</v>
      </c>
      <c r="E272" s="1102" t="s">
        <v>50</v>
      </c>
      <c r="F272" s="1115" t="s">
        <v>499</v>
      </c>
      <c r="G272" s="1119">
        <v>75</v>
      </c>
      <c r="H272" s="1117" t="s">
        <v>74</v>
      </c>
      <c r="I272" s="1106">
        <f t="shared" si="4"/>
        <v>20250</v>
      </c>
    </row>
    <row r="273" spans="1:9" ht="49.5">
      <c r="A273" s="1101">
        <v>266</v>
      </c>
      <c r="B273" s="1118">
        <v>340</v>
      </c>
      <c r="C273" s="1114" t="s">
        <v>500</v>
      </c>
      <c r="D273" s="1102" t="s">
        <v>365</v>
      </c>
      <c r="E273" s="1102" t="s">
        <v>50</v>
      </c>
      <c r="F273" s="1115" t="s">
        <v>501</v>
      </c>
      <c r="G273" s="1119">
        <v>103</v>
      </c>
      <c r="H273" s="1117" t="s">
        <v>74</v>
      </c>
      <c r="I273" s="1106">
        <f t="shared" si="4"/>
        <v>35020</v>
      </c>
    </row>
    <row r="274" spans="1:9" ht="49.5">
      <c r="A274" s="1101">
        <v>267</v>
      </c>
      <c r="B274" s="1118">
        <v>16</v>
      </c>
      <c r="C274" s="1114" t="s">
        <v>502</v>
      </c>
      <c r="D274" s="1102" t="s">
        <v>365</v>
      </c>
      <c r="E274" s="1102" t="s">
        <v>50</v>
      </c>
      <c r="F274" s="1115" t="s">
        <v>503</v>
      </c>
      <c r="G274" s="1119">
        <v>141</v>
      </c>
      <c r="H274" s="1117" t="s">
        <v>15</v>
      </c>
      <c r="I274" s="1106">
        <f t="shared" si="4"/>
        <v>2256</v>
      </c>
    </row>
    <row r="275" spans="1:9" ht="33">
      <c r="A275" s="1101">
        <v>268</v>
      </c>
      <c r="B275" s="1118">
        <v>8</v>
      </c>
      <c r="C275" s="1114" t="s">
        <v>504</v>
      </c>
      <c r="D275" s="1102" t="s">
        <v>365</v>
      </c>
      <c r="E275" s="1102" t="s">
        <v>50</v>
      </c>
      <c r="F275" s="1115" t="s">
        <v>505</v>
      </c>
      <c r="G275" s="1119">
        <v>2277</v>
      </c>
      <c r="H275" s="1117" t="s">
        <v>15</v>
      </c>
      <c r="I275" s="1106">
        <f t="shared" si="4"/>
        <v>18216</v>
      </c>
    </row>
    <row r="276" spans="1:9" ht="49.5">
      <c r="A276" s="1101">
        <v>269</v>
      </c>
      <c r="B276" s="1118">
        <v>8</v>
      </c>
      <c r="C276" s="1122" t="s">
        <v>506</v>
      </c>
      <c r="D276" s="1102" t="s">
        <v>365</v>
      </c>
      <c r="E276" s="1102" t="s">
        <v>50</v>
      </c>
      <c r="F276" s="1115" t="s">
        <v>507</v>
      </c>
      <c r="G276" s="1119">
        <v>589</v>
      </c>
      <c r="H276" s="1117" t="s">
        <v>15</v>
      </c>
      <c r="I276" s="1106">
        <f t="shared" si="4"/>
        <v>4712</v>
      </c>
    </row>
    <row r="277" spans="1:9" ht="66">
      <c r="A277" s="1101">
        <v>270</v>
      </c>
      <c r="B277" s="1118">
        <v>8</v>
      </c>
      <c r="C277" s="1114" t="s">
        <v>508</v>
      </c>
      <c r="D277" s="1102" t="s">
        <v>365</v>
      </c>
      <c r="E277" s="1102" t="s">
        <v>50</v>
      </c>
      <c r="F277" s="1115" t="s">
        <v>509</v>
      </c>
      <c r="G277" s="1119">
        <v>3887</v>
      </c>
      <c r="H277" s="1117" t="s">
        <v>15</v>
      </c>
      <c r="I277" s="1106">
        <f t="shared" si="4"/>
        <v>31096</v>
      </c>
    </row>
    <row r="278" spans="1:9" ht="99">
      <c r="A278" s="1101">
        <v>271</v>
      </c>
      <c r="B278" s="1118">
        <v>1</v>
      </c>
      <c r="C278" s="1114" t="s">
        <v>510</v>
      </c>
      <c r="D278" s="1102" t="s">
        <v>365</v>
      </c>
      <c r="E278" s="1102" t="s">
        <v>50</v>
      </c>
      <c r="F278" s="1115" t="s">
        <v>511</v>
      </c>
      <c r="G278" s="1119">
        <v>5345</v>
      </c>
      <c r="H278" s="1117" t="s">
        <v>15</v>
      </c>
      <c r="I278" s="1106">
        <f t="shared" si="4"/>
        <v>5345</v>
      </c>
    </row>
    <row r="279" spans="1:9">
      <c r="A279" s="1101">
        <v>272</v>
      </c>
      <c r="B279" s="1118">
        <v>10</v>
      </c>
      <c r="C279" s="1123" t="s">
        <v>512</v>
      </c>
      <c r="D279" s="1102" t="s">
        <v>365</v>
      </c>
      <c r="E279" s="1102" t="s">
        <v>50</v>
      </c>
      <c r="F279" s="1124" t="s">
        <v>513</v>
      </c>
      <c r="G279" s="1119">
        <v>582</v>
      </c>
      <c r="H279" s="1117" t="s">
        <v>15</v>
      </c>
      <c r="I279" s="1106">
        <f t="shared" si="4"/>
        <v>5820</v>
      </c>
    </row>
    <row r="280" spans="1:9" ht="82.5">
      <c r="A280" s="1101">
        <v>273</v>
      </c>
      <c r="B280" s="1118">
        <v>50</v>
      </c>
      <c r="C280" s="1114" t="s">
        <v>514</v>
      </c>
      <c r="D280" s="1102" t="s">
        <v>365</v>
      </c>
      <c r="E280" s="1102" t="s">
        <v>50</v>
      </c>
      <c r="F280" s="1115" t="s">
        <v>515</v>
      </c>
      <c r="G280" s="1119">
        <v>755</v>
      </c>
      <c r="H280" s="1117" t="s">
        <v>74</v>
      </c>
      <c r="I280" s="1106">
        <f t="shared" si="4"/>
        <v>37750</v>
      </c>
    </row>
    <row r="281" spans="1:9" ht="49.5">
      <c r="A281" s="1101">
        <v>274</v>
      </c>
      <c r="B281" s="1118">
        <v>1</v>
      </c>
      <c r="C281" s="1114" t="s">
        <v>516</v>
      </c>
      <c r="D281" s="1102" t="s">
        <v>365</v>
      </c>
      <c r="E281" s="1102" t="s">
        <v>50</v>
      </c>
      <c r="F281" s="1115" t="s">
        <v>517</v>
      </c>
      <c r="G281" s="1119">
        <v>8766</v>
      </c>
      <c r="H281" s="1117" t="s">
        <v>15</v>
      </c>
      <c r="I281" s="1106">
        <f t="shared" si="4"/>
        <v>8766</v>
      </c>
    </row>
    <row r="282" spans="1:9" ht="33">
      <c r="A282" s="1101">
        <v>275</v>
      </c>
      <c r="B282" s="1118">
        <v>2</v>
      </c>
      <c r="C282" s="1114" t="s">
        <v>518</v>
      </c>
      <c r="D282" s="1102" t="s">
        <v>365</v>
      </c>
      <c r="E282" s="1102" t="s">
        <v>402</v>
      </c>
      <c r="F282" s="1115" t="s">
        <v>519</v>
      </c>
      <c r="G282" s="1119">
        <v>128</v>
      </c>
      <c r="H282" s="1117" t="s">
        <v>15</v>
      </c>
      <c r="I282" s="1106">
        <f t="shared" si="4"/>
        <v>256</v>
      </c>
    </row>
    <row r="283" spans="1:9" ht="33">
      <c r="A283" s="1101">
        <v>276</v>
      </c>
      <c r="B283" s="1118">
        <v>2</v>
      </c>
      <c r="C283" s="1114" t="s">
        <v>520</v>
      </c>
      <c r="D283" s="1102" t="s">
        <v>365</v>
      </c>
      <c r="E283" s="1102" t="s">
        <v>50</v>
      </c>
      <c r="F283" s="1115" t="s">
        <v>521</v>
      </c>
      <c r="G283" s="1119">
        <v>100</v>
      </c>
      <c r="H283" s="1117" t="s">
        <v>15</v>
      </c>
      <c r="I283" s="1106">
        <f t="shared" si="4"/>
        <v>200</v>
      </c>
    </row>
    <row r="284" spans="1:9" ht="33">
      <c r="A284" s="1101">
        <v>277</v>
      </c>
      <c r="B284" s="1118">
        <v>10</v>
      </c>
      <c r="C284" s="1114" t="s">
        <v>522</v>
      </c>
      <c r="D284" s="1102" t="s">
        <v>365</v>
      </c>
      <c r="E284" s="1102" t="s">
        <v>50</v>
      </c>
      <c r="F284" s="1115" t="s">
        <v>523</v>
      </c>
      <c r="G284" s="1119">
        <v>462</v>
      </c>
      <c r="H284" s="1117" t="s">
        <v>74</v>
      </c>
      <c r="I284" s="1106">
        <f t="shared" si="4"/>
        <v>4620</v>
      </c>
    </row>
    <row r="285" spans="1:9" ht="33">
      <c r="A285" s="1101">
        <v>278</v>
      </c>
      <c r="B285" s="1118">
        <v>5</v>
      </c>
      <c r="C285" s="1114" t="s">
        <v>524</v>
      </c>
      <c r="D285" s="1102" t="s">
        <v>365</v>
      </c>
      <c r="E285" s="1102" t="s">
        <v>50</v>
      </c>
      <c r="F285" s="1115" t="s">
        <v>525</v>
      </c>
      <c r="G285" s="1119">
        <v>410</v>
      </c>
      <c r="H285" s="1117" t="s">
        <v>74</v>
      </c>
      <c r="I285" s="1106">
        <f t="shared" ref="I285:I320" si="5">B285*G285</f>
        <v>2050</v>
      </c>
    </row>
    <row r="286" spans="1:9" ht="66">
      <c r="A286" s="1101">
        <v>279</v>
      </c>
      <c r="B286" s="1118">
        <v>2</v>
      </c>
      <c r="C286" s="1114" t="s">
        <v>526</v>
      </c>
      <c r="D286" s="1102" t="s">
        <v>365</v>
      </c>
      <c r="E286" s="1102" t="s">
        <v>50</v>
      </c>
      <c r="F286" s="1115" t="s">
        <v>527</v>
      </c>
      <c r="G286" s="1119">
        <v>767</v>
      </c>
      <c r="H286" s="1117" t="s">
        <v>15</v>
      </c>
      <c r="I286" s="1106">
        <f t="shared" si="5"/>
        <v>1534</v>
      </c>
    </row>
    <row r="287" spans="1:9" ht="49.5">
      <c r="A287" s="1101">
        <v>280</v>
      </c>
      <c r="B287" s="1118">
        <v>1</v>
      </c>
      <c r="C287" s="1114" t="s">
        <v>528</v>
      </c>
      <c r="D287" s="1102" t="s">
        <v>365</v>
      </c>
      <c r="E287" s="1102" t="s">
        <v>50</v>
      </c>
      <c r="F287" s="1115" t="s">
        <v>529</v>
      </c>
      <c r="G287" s="1119">
        <v>2228</v>
      </c>
      <c r="H287" s="1117" t="s">
        <v>15</v>
      </c>
      <c r="I287" s="1106">
        <f t="shared" si="5"/>
        <v>2228</v>
      </c>
    </row>
    <row r="288" spans="1:9" ht="33">
      <c r="A288" s="1101">
        <v>281</v>
      </c>
      <c r="B288" s="1118">
        <v>1</v>
      </c>
      <c r="C288" s="1114" t="s">
        <v>530</v>
      </c>
      <c r="D288" s="1102" t="s">
        <v>365</v>
      </c>
      <c r="E288" s="1102" t="s">
        <v>50</v>
      </c>
      <c r="F288" s="1115" t="s">
        <v>531</v>
      </c>
      <c r="G288" s="1119">
        <v>1324</v>
      </c>
      <c r="H288" s="1117" t="s">
        <v>15</v>
      </c>
      <c r="I288" s="1106">
        <f t="shared" si="5"/>
        <v>1324</v>
      </c>
    </row>
    <row r="289" spans="1:9" ht="33">
      <c r="A289" s="1101">
        <v>282</v>
      </c>
      <c r="B289" s="1118">
        <v>2</v>
      </c>
      <c r="C289" s="1114" t="s">
        <v>532</v>
      </c>
      <c r="D289" s="1102" t="s">
        <v>365</v>
      </c>
      <c r="E289" s="1102" t="s">
        <v>50</v>
      </c>
      <c r="F289" s="1115" t="s">
        <v>533</v>
      </c>
      <c r="G289" s="1119">
        <v>721</v>
      </c>
      <c r="H289" s="1117" t="s">
        <v>15</v>
      </c>
      <c r="I289" s="1106">
        <f t="shared" si="5"/>
        <v>1442</v>
      </c>
    </row>
    <row r="290" spans="1:9" ht="33">
      <c r="A290" s="1101">
        <v>283</v>
      </c>
      <c r="B290" s="1118">
        <v>4</v>
      </c>
      <c r="C290" s="1114" t="s">
        <v>534</v>
      </c>
      <c r="D290" s="1102" t="s">
        <v>365</v>
      </c>
      <c r="E290" s="1102" t="s">
        <v>50</v>
      </c>
      <c r="F290" s="1115" t="s">
        <v>535</v>
      </c>
      <c r="G290" s="1119">
        <v>298</v>
      </c>
      <c r="H290" s="1117" t="s">
        <v>15</v>
      </c>
      <c r="I290" s="1106">
        <f t="shared" si="5"/>
        <v>1192</v>
      </c>
    </row>
    <row r="291" spans="1:9" ht="132">
      <c r="A291" s="1101">
        <v>284</v>
      </c>
      <c r="B291" s="1118">
        <v>1</v>
      </c>
      <c r="C291" s="1114" t="s">
        <v>536</v>
      </c>
      <c r="D291" s="1102" t="s">
        <v>365</v>
      </c>
      <c r="E291" s="1102" t="s">
        <v>50</v>
      </c>
      <c r="F291" s="1115" t="s">
        <v>537</v>
      </c>
      <c r="G291" s="1119">
        <v>1717</v>
      </c>
      <c r="H291" s="1117" t="s">
        <v>15</v>
      </c>
      <c r="I291" s="1106">
        <f t="shared" si="5"/>
        <v>1717</v>
      </c>
    </row>
    <row r="292" spans="1:9" ht="33">
      <c r="A292" s="1101">
        <v>285</v>
      </c>
      <c r="B292" s="1118">
        <v>2</v>
      </c>
      <c r="C292" s="1114" t="s">
        <v>538</v>
      </c>
      <c r="D292" s="1102" t="s">
        <v>365</v>
      </c>
      <c r="E292" s="1102" t="s">
        <v>50</v>
      </c>
      <c r="F292" s="1115" t="s">
        <v>539</v>
      </c>
      <c r="G292" s="1119">
        <v>309</v>
      </c>
      <c r="H292" s="1117" t="s">
        <v>15</v>
      </c>
      <c r="I292" s="1106">
        <f t="shared" si="5"/>
        <v>618</v>
      </c>
    </row>
    <row r="293" spans="1:9" ht="33">
      <c r="A293" s="1101">
        <v>286</v>
      </c>
      <c r="B293" s="1118">
        <v>2</v>
      </c>
      <c r="C293" s="1114" t="s">
        <v>540</v>
      </c>
      <c r="D293" s="1102" t="s">
        <v>365</v>
      </c>
      <c r="E293" s="1102" t="s">
        <v>50</v>
      </c>
      <c r="F293" s="1115" t="s">
        <v>541</v>
      </c>
      <c r="G293" s="1119">
        <v>134</v>
      </c>
      <c r="H293" s="1117" t="s">
        <v>15</v>
      </c>
      <c r="I293" s="1106">
        <f t="shared" si="5"/>
        <v>268</v>
      </c>
    </row>
    <row r="294" spans="1:9" ht="33">
      <c r="A294" s="1101">
        <v>287</v>
      </c>
      <c r="B294" s="1118">
        <v>1</v>
      </c>
      <c r="C294" s="1114" t="s">
        <v>542</v>
      </c>
      <c r="D294" s="1102" t="s">
        <v>365</v>
      </c>
      <c r="E294" s="1102" t="s">
        <v>50</v>
      </c>
      <c r="F294" s="1115" t="s">
        <v>543</v>
      </c>
      <c r="G294" s="1119">
        <v>2032</v>
      </c>
      <c r="H294" s="1117" t="s">
        <v>15</v>
      </c>
      <c r="I294" s="1106">
        <f t="shared" si="5"/>
        <v>2032</v>
      </c>
    </row>
    <row r="295" spans="1:9" ht="82.5">
      <c r="A295" s="1101">
        <v>288</v>
      </c>
      <c r="B295" s="1118">
        <v>1000</v>
      </c>
      <c r="C295" s="1114" t="s">
        <v>544</v>
      </c>
      <c r="D295" s="1102" t="s">
        <v>365</v>
      </c>
      <c r="E295" s="1102" t="s">
        <v>50</v>
      </c>
      <c r="F295" s="1115" t="s">
        <v>545</v>
      </c>
      <c r="G295" s="1119">
        <v>10</v>
      </c>
      <c r="H295" s="1117" t="s">
        <v>546</v>
      </c>
      <c r="I295" s="1106">
        <f t="shared" si="5"/>
        <v>10000</v>
      </c>
    </row>
    <row r="296" spans="1:9" ht="33">
      <c r="A296" s="1101">
        <v>289</v>
      </c>
      <c r="B296" s="1118">
        <v>2</v>
      </c>
      <c r="C296" s="1114" t="s">
        <v>547</v>
      </c>
      <c r="D296" s="1102" t="s">
        <v>365</v>
      </c>
      <c r="E296" s="1102" t="s">
        <v>50</v>
      </c>
      <c r="F296" s="1115" t="s">
        <v>548</v>
      </c>
      <c r="G296" s="1119">
        <v>33</v>
      </c>
      <c r="H296" s="1117" t="s">
        <v>15</v>
      </c>
      <c r="I296" s="1106">
        <f t="shared" si="5"/>
        <v>66</v>
      </c>
    </row>
    <row r="297" spans="1:9" ht="99">
      <c r="A297" s="1101">
        <v>290</v>
      </c>
      <c r="B297" s="1118">
        <v>25</v>
      </c>
      <c r="C297" s="1114" t="s">
        <v>549</v>
      </c>
      <c r="D297" s="1102" t="s">
        <v>365</v>
      </c>
      <c r="E297" s="1102" t="s">
        <v>50</v>
      </c>
      <c r="F297" s="1115" t="s">
        <v>550</v>
      </c>
      <c r="G297" s="1119">
        <v>239</v>
      </c>
      <c r="H297" s="1117" t="s">
        <v>74</v>
      </c>
      <c r="I297" s="1106">
        <f t="shared" si="5"/>
        <v>5975</v>
      </c>
    </row>
    <row r="298" spans="1:9" ht="99">
      <c r="A298" s="1101">
        <v>291</v>
      </c>
      <c r="B298" s="1118">
        <v>50</v>
      </c>
      <c r="C298" s="1114" t="s">
        <v>551</v>
      </c>
      <c r="D298" s="1102" t="s">
        <v>365</v>
      </c>
      <c r="E298" s="1102" t="s">
        <v>50</v>
      </c>
      <c r="F298" s="1115" t="s">
        <v>372</v>
      </c>
      <c r="G298" s="1119">
        <v>313</v>
      </c>
      <c r="H298" s="1117" t="s">
        <v>74</v>
      </c>
      <c r="I298" s="1106">
        <f t="shared" si="5"/>
        <v>15650</v>
      </c>
    </row>
    <row r="299" spans="1:9" ht="99">
      <c r="A299" s="1101">
        <v>292</v>
      </c>
      <c r="B299" s="1118">
        <v>40</v>
      </c>
      <c r="C299" s="1114" t="s">
        <v>552</v>
      </c>
      <c r="D299" s="1102" t="s">
        <v>365</v>
      </c>
      <c r="E299" s="1102" t="s">
        <v>50</v>
      </c>
      <c r="F299" s="1115" t="s">
        <v>553</v>
      </c>
      <c r="G299" s="1119">
        <v>410</v>
      </c>
      <c r="H299" s="1117" t="s">
        <v>74</v>
      </c>
      <c r="I299" s="1106">
        <f t="shared" si="5"/>
        <v>16400</v>
      </c>
    </row>
    <row r="300" spans="1:9" ht="33">
      <c r="A300" s="1101">
        <v>293</v>
      </c>
      <c r="B300" s="1118">
        <v>1</v>
      </c>
      <c r="C300" s="1114" t="s">
        <v>554</v>
      </c>
      <c r="D300" s="1102" t="s">
        <v>365</v>
      </c>
      <c r="E300" s="1102" t="s">
        <v>50</v>
      </c>
      <c r="F300" s="1115" t="s">
        <v>555</v>
      </c>
      <c r="G300" s="1119">
        <v>466</v>
      </c>
      <c r="H300" s="1117" t="s">
        <v>15</v>
      </c>
      <c r="I300" s="1106">
        <f t="shared" si="5"/>
        <v>466</v>
      </c>
    </row>
    <row r="301" spans="1:9" ht="33">
      <c r="A301" s="1101">
        <v>294</v>
      </c>
      <c r="B301" s="1118">
        <v>1</v>
      </c>
      <c r="C301" s="1114" t="s">
        <v>556</v>
      </c>
      <c r="D301" s="1102" t="s">
        <v>365</v>
      </c>
      <c r="E301" s="1102" t="s">
        <v>50</v>
      </c>
      <c r="F301" s="1115" t="s">
        <v>557</v>
      </c>
      <c r="G301" s="1119">
        <v>331</v>
      </c>
      <c r="H301" s="1117" t="s">
        <v>15</v>
      </c>
      <c r="I301" s="1106">
        <f t="shared" si="5"/>
        <v>331</v>
      </c>
    </row>
    <row r="302" spans="1:9" ht="33">
      <c r="A302" s="1101">
        <v>295</v>
      </c>
      <c r="B302" s="1118">
        <v>1</v>
      </c>
      <c r="C302" s="1114" t="s">
        <v>558</v>
      </c>
      <c r="D302" s="1102" t="s">
        <v>365</v>
      </c>
      <c r="E302" s="1102" t="s">
        <v>50</v>
      </c>
      <c r="F302" s="1115" t="s">
        <v>559</v>
      </c>
      <c r="G302" s="1119">
        <v>489</v>
      </c>
      <c r="H302" s="1117" t="s">
        <v>15</v>
      </c>
      <c r="I302" s="1106">
        <f t="shared" si="5"/>
        <v>489</v>
      </c>
    </row>
    <row r="303" spans="1:9">
      <c r="A303" s="1101">
        <v>296</v>
      </c>
      <c r="B303" s="1118">
        <v>1</v>
      </c>
      <c r="C303" s="1114" t="s">
        <v>560</v>
      </c>
      <c r="D303" s="1102" t="s">
        <v>365</v>
      </c>
      <c r="E303" s="1102" t="s">
        <v>50</v>
      </c>
      <c r="F303" s="1115" t="s">
        <v>561</v>
      </c>
      <c r="G303" s="1119">
        <v>675</v>
      </c>
      <c r="H303" s="1117" t="s">
        <v>15</v>
      </c>
      <c r="I303" s="1106">
        <f t="shared" si="5"/>
        <v>675</v>
      </c>
    </row>
    <row r="304" spans="1:9" ht="49.5">
      <c r="A304" s="1101">
        <v>297</v>
      </c>
      <c r="B304" s="1118">
        <v>17.5</v>
      </c>
      <c r="C304" s="1114" t="s">
        <v>562</v>
      </c>
      <c r="D304" s="1102" t="s">
        <v>365</v>
      </c>
      <c r="E304" s="1102" t="s">
        <v>50</v>
      </c>
      <c r="F304" s="1115" t="s">
        <v>563</v>
      </c>
      <c r="G304" s="1119">
        <v>395</v>
      </c>
      <c r="H304" s="1117" t="s">
        <v>322</v>
      </c>
      <c r="I304" s="1106">
        <f t="shared" si="5"/>
        <v>6912.5</v>
      </c>
    </row>
    <row r="305" spans="1:9" ht="33">
      <c r="A305" s="1101">
        <v>298</v>
      </c>
      <c r="B305" s="1118">
        <v>3.05</v>
      </c>
      <c r="C305" s="1114" t="s">
        <v>564</v>
      </c>
      <c r="D305" s="1102" t="s">
        <v>365</v>
      </c>
      <c r="E305" s="1102" t="s">
        <v>50</v>
      </c>
      <c r="F305" s="1115" t="s">
        <v>565</v>
      </c>
      <c r="G305" s="1119">
        <v>3553</v>
      </c>
      <c r="H305" s="1117" t="s">
        <v>444</v>
      </c>
      <c r="I305" s="1106">
        <f t="shared" si="5"/>
        <v>10836.65</v>
      </c>
    </row>
    <row r="306" spans="1:9">
      <c r="A306" s="1101">
        <v>299</v>
      </c>
      <c r="B306" s="1118">
        <v>167.56</v>
      </c>
      <c r="C306" s="1125" t="s">
        <v>566</v>
      </c>
      <c r="D306" s="1102" t="s">
        <v>365</v>
      </c>
      <c r="E306" s="1102" t="s">
        <v>50</v>
      </c>
      <c r="F306" s="1115" t="s">
        <v>567</v>
      </c>
      <c r="G306" s="1119">
        <v>270</v>
      </c>
      <c r="H306" s="1117" t="s">
        <v>414</v>
      </c>
      <c r="I306" s="1106">
        <f t="shared" si="5"/>
        <v>45241.2</v>
      </c>
    </row>
    <row r="307" spans="1:9" ht="33">
      <c r="A307" s="1101">
        <v>300</v>
      </c>
      <c r="B307" s="1118">
        <v>7.45</v>
      </c>
      <c r="C307" s="1114" t="s">
        <v>568</v>
      </c>
      <c r="D307" s="1102" t="s">
        <v>365</v>
      </c>
      <c r="E307" s="1102" t="s">
        <v>402</v>
      </c>
      <c r="F307" s="1115" t="s">
        <v>569</v>
      </c>
      <c r="G307" s="1119">
        <v>1525</v>
      </c>
      <c r="H307" s="1117" t="s">
        <v>414</v>
      </c>
      <c r="I307" s="1106">
        <f t="shared" si="5"/>
        <v>11361.25</v>
      </c>
    </row>
    <row r="308" spans="1:9" ht="33">
      <c r="A308" s="1101">
        <v>301</v>
      </c>
      <c r="B308" s="1118">
        <v>20.86</v>
      </c>
      <c r="C308" s="1120" t="s">
        <v>572</v>
      </c>
      <c r="D308" s="1102" t="s">
        <v>365</v>
      </c>
      <c r="E308" s="1102" t="s">
        <v>402</v>
      </c>
      <c r="F308" s="1115" t="s">
        <v>573</v>
      </c>
      <c r="G308" s="1119">
        <v>5299</v>
      </c>
      <c r="H308" s="1117" t="s">
        <v>458</v>
      </c>
      <c r="I308" s="1106">
        <f t="shared" si="5"/>
        <v>110537.14</v>
      </c>
    </row>
    <row r="309" spans="1:9" ht="33">
      <c r="A309" s="1101">
        <v>302</v>
      </c>
      <c r="B309" s="1118">
        <v>1</v>
      </c>
      <c r="C309" s="1126" t="s">
        <v>574</v>
      </c>
      <c r="D309" s="1102" t="s">
        <v>365</v>
      </c>
      <c r="E309" s="1102" t="s">
        <v>402</v>
      </c>
      <c r="F309" s="1115" t="s">
        <v>575</v>
      </c>
      <c r="G309" s="1119">
        <v>5000</v>
      </c>
      <c r="H309" s="1117" t="s">
        <v>444</v>
      </c>
      <c r="I309" s="1106">
        <f t="shared" si="5"/>
        <v>5000</v>
      </c>
    </row>
    <row r="310" spans="1:9" ht="66">
      <c r="A310" s="1101">
        <v>303</v>
      </c>
      <c r="B310" s="1118">
        <v>155</v>
      </c>
      <c r="C310" s="1120" t="s">
        <v>576</v>
      </c>
      <c r="D310" s="1102" t="s">
        <v>365</v>
      </c>
      <c r="E310" s="1102" t="s">
        <v>50</v>
      </c>
      <c r="F310" s="1115" t="s">
        <v>577</v>
      </c>
      <c r="G310" s="1119">
        <v>336</v>
      </c>
      <c r="H310" s="1117" t="s">
        <v>418</v>
      </c>
      <c r="I310" s="1106">
        <f t="shared" si="5"/>
        <v>52080</v>
      </c>
    </row>
    <row r="311" spans="1:9" ht="66">
      <c r="A311" s="1101">
        <v>304</v>
      </c>
      <c r="B311" s="1118">
        <v>25</v>
      </c>
      <c r="C311" s="1120" t="s">
        <v>1408</v>
      </c>
      <c r="D311" s="1102" t="s">
        <v>365</v>
      </c>
      <c r="E311" s="1102" t="s">
        <v>402</v>
      </c>
      <c r="F311" s="1115" t="s">
        <v>579</v>
      </c>
      <c r="G311" s="1119">
        <v>883</v>
      </c>
      <c r="H311" s="1117" t="s">
        <v>418</v>
      </c>
      <c r="I311" s="1106">
        <f t="shared" si="5"/>
        <v>22075</v>
      </c>
    </row>
    <row r="312" spans="1:9" ht="66">
      <c r="A312" s="1101">
        <v>305</v>
      </c>
      <c r="B312" s="1118">
        <v>1</v>
      </c>
      <c r="C312" s="1120" t="s">
        <v>580</v>
      </c>
      <c r="D312" s="1102" t="s">
        <v>365</v>
      </c>
      <c r="E312" s="1102" t="s">
        <v>402</v>
      </c>
      <c r="F312" s="1115" t="s">
        <v>581</v>
      </c>
      <c r="G312" s="1119">
        <v>21619</v>
      </c>
      <c r="H312" s="1117" t="s">
        <v>15</v>
      </c>
      <c r="I312" s="1106">
        <f t="shared" si="5"/>
        <v>21619</v>
      </c>
    </row>
    <row r="313" spans="1:9" ht="49.5">
      <c r="A313" s="1101">
        <v>306</v>
      </c>
      <c r="B313" s="1118">
        <v>120</v>
      </c>
      <c r="C313" s="1120" t="s">
        <v>582</v>
      </c>
      <c r="D313" s="1102" t="s">
        <v>365</v>
      </c>
      <c r="E313" s="1102" t="s">
        <v>50</v>
      </c>
      <c r="F313" s="1115" t="s">
        <v>583</v>
      </c>
      <c r="G313" s="1119">
        <v>180</v>
      </c>
      <c r="H313" s="1117" t="s">
        <v>418</v>
      </c>
      <c r="I313" s="1106">
        <f t="shared" si="5"/>
        <v>21600</v>
      </c>
    </row>
    <row r="314" spans="1:9" ht="49.5">
      <c r="A314" s="1101">
        <v>307</v>
      </c>
      <c r="B314" s="1118">
        <v>1</v>
      </c>
      <c r="C314" s="1120" t="s">
        <v>584</v>
      </c>
      <c r="D314" s="1102" t="s">
        <v>365</v>
      </c>
      <c r="E314" s="1102" t="s">
        <v>50</v>
      </c>
      <c r="F314" s="1115" t="s">
        <v>585</v>
      </c>
      <c r="G314" s="1119">
        <v>1040</v>
      </c>
      <c r="H314" s="1117" t="s">
        <v>15</v>
      </c>
      <c r="I314" s="1106">
        <f t="shared" si="5"/>
        <v>1040</v>
      </c>
    </row>
    <row r="315" spans="1:9" ht="49.5">
      <c r="A315" s="1101">
        <v>308</v>
      </c>
      <c r="B315" s="1118">
        <v>180</v>
      </c>
      <c r="C315" s="1120" t="s">
        <v>586</v>
      </c>
      <c r="D315" s="1102" t="s">
        <v>365</v>
      </c>
      <c r="E315" s="1102" t="s">
        <v>50</v>
      </c>
      <c r="F315" s="1115" t="s">
        <v>587</v>
      </c>
      <c r="G315" s="1119">
        <v>192</v>
      </c>
      <c r="H315" s="1117" t="s">
        <v>418</v>
      </c>
      <c r="I315" s="1106">
        <f t="shared" si="5"/>
        <v>34560</v>
      </c>
    </row>
    <row r="316" spans="1:9">
      <c r="A316" s="1101">
        <v>309</v>
      </c>
      <c r="B316" s="1118">
        <v>1</v>
      </c>
      <c r="C316" s="1120" t="s">
        <v>588</v>
      </c>
      <c r="D316" s="1102" t="s">
        <v>365</v>
      </c>
      <c r="E316" s="1102" t="s">
        <v>50</v>
      </c>
      <c r="F316" s="1115" t="s">
        <v>589</v>
      </c>
      <c r="G316" s="1119">
        <v>5000</v>
      </c>
      <c r="H316" s="1117" t="s">
        <v>15</v>
      </c>
      <c r="I316" s="1106">
        <f t="shared" si="5"/>
        <v>5000</v>
      </c>
    </row>
    <row r="317" spans="1:9" ht="49.5">
      <c r="A317" s="1101">
        <v>310</v>
      </c>
      <c r="B317" s="1113">
        <v>1</v>
      </c>
      <c r="C317" s="1120" t="s">
        <v>590</v>
      </c>
      <c r="D317" s="1102" t="s">
        <v>365</v>
      </c>
      <c r="E317" s="1102" t="s">
        <v>50</v>
      </c>
      <c r="F317" s="1115" t="s">
        <v>591</v>
      </c>
      <c r="G317" s="1116">
        <v>5408</v>
      </c>
      <c r="H317" s="1117" t="s">
        <v>15</v>
      </c>
      <c r="I317" s="1106">
        <f t="shared" si="5"/>
        <v>5408</v>
      </c>
    </row>
    <row r="318" spans="1:9">
      <c r="A318" s="1101">
        <v>311</v>
      </c>
      <c r="B318" s="1113">
        <v>366.28960000000001</v>
      </c>
      <c r="C318" s="1120" t="s">
        <v>592</v>
      </c>
      <c r="D318" s="1102" t="s">
        <v>365</v>
      </c>
      <c r="E318" s="1102" t="s">
        <v>402</v>
      </c>
      <c r="F318" s="1115" t="s">
        <v>593</v>
      </c>
      <c r="G318" s="1116">
        <v>40</v>
      </c>
      <c r="H318" s="1117" t="s">
        <v>414</v>
      </c>
      <c r="I318" s="1106">
        <f t="shared" si="5"/>
        <v>14651.584000000001</v>
      </c>
    </row>
    <row r="319" spans="1:9">
      <c r="A319" s="1101">
        <v>312</v>
      </c>
      <c r="B319" s="1113">
        <v>706.9</v>
      </c>
      <c r="C319" s="1120" t="s">
        <v>594</v>
      </c>
      <c r="D319" s="1102" t="s">
        <v>365</v>
      </c>
      <c r="E319" s="1102" t="s">
        <v>402</v>
      </c>
      <c r="F319" s="1115" t="s">
        <v>595</v>
      </c>
      <c r="G319" s="1116">
        <v>97.5</v>
      </c>
      <c r="H319" s="1117" t="s">
        <v>414</v>
      </c>
      <c r="I319" s="1106">
        <f t="shared" si="5"/>
        <v>68922.75</v>
      </c>
    </row>
    <row r="320" spans="1:9">
      <c r="A320" s="1101">
        <v>313</v>
      </c>
      <c r="B320" s="1113">
        <v>320</v>
      </c>
      <c r="C320" s="1120" t="s">
        <v>596</v>
      </c>
      <c r="D320" s="1102" t="s">
        <v>365</v>
      </c>
      <c r="E320" s="1102" t="s">
        <v>402</v>
      </c>
      <c r="F320" s="1115" t="s">
        <v>597</v>
      </c>
      <c r="G320" s="1116">
        <v>30</v>
      </c>
      <c r="H320" s="1117" t="s">
        <v>414</v>
      </c>
      <c r="I320" s="1106">
        <f t="shared" si="5"/>
        <v>9600</v>
      </c>
    </row>
    <row r="321" spans="1:10">
      <c r="A321" s="981"/>
      <c r="B321" s="977"/>
      <c r="C321" s="981"/>
      <c r="D321" s="981"/>
      <c r="E321" s="1283" t="s">
        <v>851</v>
      </c>
      <c r="F321" s="1283"/>
      <c r="G321" s="1283"/>
      <c r="H321" s="1283"/>
      <c r="I321" s="1127">
        <f>SUM(I220:I320)</f>
        <v>10571797.784</v>
      </c>
    </row>
    <row r="322" spans="1:10">
      <c r="A322" s="981"/>
      <c r="B322" s="977"/>
      <c r="C322" s="981"/>
      <c r="D322" s="981"/>
      <c r="E322" s="1284" t="s">
        <v>852</v>
      </c>
      <c r="F322" s="1284"/>
      <c r="G322" s="1284"/>
      <c r="H322" s="1284"/>
      <c r="I322" s="1127">
        <f>I321+I218</f>
        <v>31177773.940000005</v>
      </c>
      <c r="J322" s="1027">
        <f>I321+I218</f>
        <v>31177773.940000005</v>
      </c>
    </row>
    <row r="323" spans="1:10">
      <c r="A323" s="981"/>
      <c r="B323" s="977"/>
      <c r="C323" s="981"/>
      <c r="D323" s="981"/>
      <c r="E323" s="1284" t="s">
        <v>853</v>
      </c>
      <c r="F323" s="1284"/>
      <c r="G323" s="1284"/>
      <c r="H323" s="1284"/>
      <c r="I323" s="1128">
        <f>I322*18/100</f>
        <v>5611999.3092000009</v>
      </c>
      <c r="J323" s="968">
        <f>J322*18/100</f>
        <v>5611999.3092000009</v>
      </c>
    </row>
    <row r="324" spans="1:10">
      <c r="A324" s="981"/>
      <c r="B324" s="977"/>
      <c r="C324" s="981"/>
      <c r="D324" s="981"/>
      <c r="E324" s="1284" t="s">
        <v>854</v>
      </c>
      <c r="F324" s="1284"/>
      <c r="G324" s="1284"/>
      <c r="H324" s="1284"/>
      <c r="I324" s="1127">
        <f>I323+I322</f>
        <v>36789773.249200009</v>
      </c>
      <c r="J324" s="1027">
        <f>J323+J322</f>
        <v>36789773.249200009</v>
      </c>
    </row>
  </sheetData>
  <mergeCells count="10">
    <mergeCell ref="E321:H321"/>
    <mergeCell ref="E322:H322"/>
    <mergeCell ref="E323:H323"/>
    <mergeCell ref="E324:H324"/>
    <mergeCell ref="A1:I1"/>
    <mergeCell ref="A2:I2"/>
    <mergeCell ref="A3:I3"/>
    <mergeCell ref="A4:C4"/>
    <mergeCell ref="A218:H218"/>
    <mergeCell ref="B219:C219"/>
  </mergeCells>
  <pageMargins left="0.47" right="0.2" top="0.45" bottom="0.45" header="0.31" footer="0.18"/>
  <pageSetup paperSize="5" scale="66" orientation="portrait" r:id="rId1"/>
</worksheet>
</file>

<file path=xl/worksheets/sheet18.xml><?xml version="1.0" encoding="utf-8"?>
<worksheet xmlns="http://schemas.openxmlformats.org/spreadsheetml/2006/main" xmlns:r="http://schemas.openxmlformats.org/officeDocument/2006/relationships">
  <dimension ref="A1:N357"/>
  <sheetViews>
    <sheetView view="pageBreakPreview" topLeftCell="A345" zoomScale="85" zoomScaleSheetLayoutView="85" workbookViewId="0">
      <selection activeCell="A191" sqref="A191:IV191"/>
    </sheetView>
  </sheetViews>
  <sheetFormatPr defaultRowHeight="15.75"/>
  <cols>
    <col min="1" max="1" width="6.42578125" style="896" customWidth="1"/>
    <col min="2" max="2" width="13.28515625" style="934" customWidth="1"/>
    <col min="3" max="3" width="70.85546875" style="896" customWidth="1"/>
    <col min="4" max="4" width="8.85546875" style="896" customWidth="1"/>
    <col min="5" max="5" width="15.140625" style="896" customWidth="1"/>
    <col min="6" max="6" width="14.5703125" style="896" customWidth="1"/>
    <col min="7" max="7" width="14.28515625" style="1188" bestFit="1" customWidth="1"/>
    <col min="8" max="8" width="8" style="936" customWidth="1"/>
    <col min="9" max="9" width="16.5703125" style="937" bestFit="1" customWidth="1"/>
    <col min="10" max="10" width="14.42578125" style="888" customWidth="1"/>
    <col min="11" max="11" width="19" style="888" bestFit="1" customWidth="1"/>
    <col min="12" max="12" width="16.42578125" style="888" bestFit="1" customWidth="1"/>
    <col min="13" max="13" width="9.140625" style="888"/>
    <col min="14" max="14" width="16.42578125" style="888" bestFit="1" customWidth="1"/>
    <col min="15" max="256" width="9.140625" style="888"/>
    <col min="257" max="257" width="6.42578125" style="888" customWidth="1"/>
    <col min="258" max="258" width="13.28515625" style="888" customWidth="1"/>
    <col min="259" max="259" width="70.85546875" style="888" customWidth="1"/>
    <col min="260" max="260" width="8.85546875" style="888" customWidth="1"/>
    <col min="261" max="261" width="15.140625" style="888" customWidth="1"/>
    <col min="262" max="262" width="14.5703125" style="888" customWidth="1"/>
    <col min="263" max="263" width="14.28515625" style="888" bestFit="1" customWidth="1"/>
    <col min="264" max="264" width="8" style="888" customWidth="1"/>
    <col min="265" max="265" width="16.5703125" style="888" bestFit="1" customWidth="1"/>
    <col min="266" max="266" width="14.42578125" style="888" customWidth="1"/>
    <col min="267" max="267" width="19" style="888" bestFit="1" customWidth="1"/>
    <col min="268" max="268" width="16.42578125" style="888" bestFit="1" customWidth="1"/>
    <col min="269" max="269" width="9.140625" style="888"/>
    <col min="270" max="270" width="16.42578125" style="888" bestFit="1" customWidth="1"/>
    <col min="271" max="512" width="9.140625" style="888"/>
    <col min="513" max="513" width="6.42578125" style="888" customWidth="1"/>
    <col min="514" max="514" width="13.28515625" style="888" customWidth="1"/>
    <col min="515" max="515" width="70.85546875" style="888" customWidth="1"/>
    <col min="516" max="516" width="8.85546875" style="888" customWidth="1"/>
    <col min="517" max="517" width="15.140625" style="888" customWidth="1"/>
    <col min="518" max="518" width="14.5703125" style="888" customWidth="1"/>
    <col min="519" max="519" width="14.28515625" style="888" bestFit="1" customWidth="1"/>
    <col min="520" max="520" width="8" style="888" customWidth="1"/>
    <col min="521" max="521" width="16.5703125" style="888" bestFit="1" customWidth="1"/>
    <col min="522" max="522" width="14.42578125" style="888" customWidth="1"/>
    <col min="523" max="523" width="19" style="888" bestFit="1" customWidth="1"/>
    <col min="524" max="524" width="16.42578125" style="888" bestFit="1" customWidth="1"/>
    <col min="525" max="525" width="9.140625" style="888"/>
    <col min="526" max="526" width="16.42578125" style="888" bestFit="1" customWidth="1"/>
    <col min="527" max="768" width="9.140625" style="888"/>
    <col min="769" max="769" width="6.42578125" style="888" customWidth="1"/>
    <col min="770" max="770" width="13.28515625" style="888" customWidth="1"/>
    <col min="771" max="771" width="70.85546875" style="888" customWidth="1"/>
    <col min="772" max="772" width="8.85546875" style="888" customWidth="1"/>
    <col min="773" max="773" width="15.140625" style="888" customWidth="1"/>
    <col min="774" max="774" width="14.5703125" style="888" customWidth="1"/>
    <col min="775" max="775" width="14.28515625" style="888" bestFit="1" customWidth="1"/>
    <col min="776" max="776" width="8" style="888" customWidth="1"/>
    <col min="777" max="777" width="16.5703125" style="888" bestFit="1" customWidth="1"/>
    <col min="778" max="778" width="14.42578125" style="888" customWidth="1"/>
    <col min="779" max="779" width="19" style="888" bestFit="1" customWidth="1"/>
    <col min="780" max="780" width="16.42578125" style="888" bestFit="1" customWidth="1"/>
    <col min="781" max="781" width="9.140625" style="888"/>
    <col min="782" max="782" width="16.42578125" style="888" bestFit="1" customWidth="1"/>
    <col min="783" max="1024" width="9.140625" style="888"/>
    <col min="1025" max="1025" width="6.42578125" style="888" customWidth="1"/>
    <col min="1026" max="1026" width="13.28515625" style="888" customWidth="1"/>
    <col min="1027" max="1027" width="70.85546875" style="888" customWidth="1"/>
    <col min="1028" max="1028" width="8.85546875" style="888" customWidth="1"/>
    <col min="1029" max="1029" width="15.140625" style="888" customWidth="1"/>
    <col min="1030" max="1030" width="14.5703125" style="888" customWidth="1"/>
    <col min="1031" max="1031" width="14.28515625" style="888" bestFit="1" customWidth="1"/>
    <col min="1032" max="1032" width="8" style="888" customWidth="1"/>
    <col min="1033" max="1033" width="16.5703125" style="888" bestFit="1" customWidth="1"/>
    <col min="1034" max="1034" width="14.42578125" style="888" customWidth="1"/>
    <col min="1035" max="1035" width="19" style="888" bestFit="1" customWidth="1"/>
    <col min="1036" max="1036" width="16.42578125" style="888" bestFit="1" customWidth="1"/>
    <col min="1037" max="1037" width="9.140625" style="888"/>
    <col min="1038" max="1038" width="16.42578125" style="888" bestFit="1" customWidth="1"/>
    <col min="1039" max="1280" width="9.140625" style="888"/>
    <col min="1281" max="1281" width="6.42578125" style="888" customWidth="1"/>
    <col min="1282" max="1282" width="13.28515625" style="888" customWidth="1"/>
    <col min="1283" max="1283" width="70.85546875" style="888" customWidth="1"/>
    <col min="1284" max="1284" width="8.85546875" style="888" customWidth="1"/>
    <col min="1285" max="1285" width="15.140625" style="888" customWidth="1"/>
    <col min="1286" max="1286" width="14.5703125" style="888" customWidth="1"/>
    <col min="1287" max="1287" width="14.28515625" style="888" bestFit="1" customWidth="1"/>
    <col min="1288" max="1288" width="8" style="888" customWidth="1"/>
    <col min="1289" max="1289" width="16.5703125" style="888" bestFit="1" customWidth="1"/>
    <col min="1290" max="1290" width="14.42578125" style="888" customWidth="1"/>
    <col min="1291" max="1291" width="19" style="888" bestFit="1" customWidth="1"/>
    <col min="1292" max="1292" width="16.42578125" style="888" bestFit="1" customWidth="1"/>
    <col min="1293" max="1293" width="9.140625" style="888"/>
    <col min="1294" max="1294" width="16.42578125" style="888" bestFit="1" customWidth="1"/>
    <col min="1295" max="1536" width="9.140625" style="888"/>
    <col min="1537" max="1537" width="6.42578125" style="888" customWidth="1"/>
    <col min="1538" max="1538" width="13.28515625" style="888" customWidth="1"/>
    <col min="1539" max="1539" width="70.85546875" style="888" customWidth="1"/>
    <col min="1540" max="1540" width="8.85546875" style="888" customWidth="1"/>
    <col min="1541" max="1541" width="15.140625" style="888" customWidth="1"/>
    <col min="1542" max="1542" width="14.5703125" style="888" customWidth="1"/>
    <col min="1543" max="1543" width="14.28515625" style="888" bestFit="1" customWidth="1"/>
    <col min="1544" max="1544" width="8" style="888" customWidth="1"/>
    <col min="1545" max="1545" width="16.5703125" style="888" bestFit="1" customWidth="1"/>
    <col min="1546" max="1546" width="14.42578125" style="888" customWidth="1"/>
    <col min="1547" max="1547" width="19" style="888" bestFit="1" customWidth="1"/>
    <col min="1548" max="1548" width="16.42578125" style="888" bestFit="1" customWidth="1"/>
    <col min="1549" max="1549" width="9.140625" style="888"/>
    <col min="1550" max="1550" width="16.42578125" style="888" bestFit="1" customWidth="1"/>
    <col min="1551" max="1792" width="9.140625" style="888"/>
    <col min="1793" max="1793" width="6.42578125" style="888" customWidth="1"/>
    <col min="1794" max="1794" width="13.28515625" style="888" customWidth="1"/>
    <col min="1795" max="1795" width="70.85546875" style="888" customWidth="1"/>
    <col min="1796" max="1796" width="8.85546875" style="888" customWidth="1"/>
    <col min="1797" max="1797" width="15.140625" style="888" customWidth="1"/>
    <col min="1798" max="1798" width="14.5703125" style="888" customWidth="1"/>
    <col min="1799" max="1799" width="14.28515625" style="888" bestFit="1" customWidth="1"/>
    <col min="1800" max="1800" width="8" style="888" customWidth="1"/>
    <col min="1801" max="1801" width="16.5703125" style="888" bestFit="1" customWidth="1"/>
    <col min="1802" max="1802" width="14.42578125" style="888" customWidth="1"/>
    <col min="1803" max="1803" width="19" style="888" bestFit="1" customWidth="1"/>
    <col min="1804" max="1804" width="16.42578125" style="888" bestFit="1" customWidth="1"/>
    <col min="1805" max="1805" width="9.140625" style="888"/>
    <col min="1806" max="1806" width="16.42578125" style="888" bestFit="1" customWidth="1"/>
    <col min="1807" max="2048" width="9.140625" style="888"/>
    <col min="2049" max="2049" width="6.42578125" style="888" customWidth="1"/>
    <col min="2050" max="2050" width="13.28515625" style="888" customWidth="1"/>
    <col min="2051" max="2051" width="70.85546875" style="888" customWidth="1"/>
    <col min="2052" max="2052" width="8.85546875" style="888" customWidth="1"/>
    <col min="2053" max="2053" width="15.140625" style="888" customWidth="1"/>
    <col min="2054" max="2054" width="14.5703125" style="888" customWidth="1"/>
    <col min="2055" max="2055" width="14.28515625" style="888" bestFit="1" customWidth="1"/>
    <col min="2056" max="2056" width="8" style="888" customWidth="1"/>
    <col min="2057" max="2057" width="16.5703125" style="888" bestFit="1" customWidth="1"/>
    <col min="2058" max="2058" width="14.42578125" style="888" customWidth="1"/>
    <col min="2059" max="2059" width="19" style="888" bestFit="1" customWidth="1"/>
    <col min="2060" max="2060" width="16.42578125" style="888" bestFit="1" customWidth="1"/>
    <col min="2061" max="2061" width="9.140625" style="888"/>
    <col min="2062" max="2062" width="16.42578125" style="888" bestFit="1" customWidth="1"/>
    <col min="2063" max="2304" width="9.140625" style="888"/>
    <col min="2305" max="2305" width="6.42578125" style="888" customWidth="1"/>
    <col min="2306" max="2306" width="13.28515625" style="888" customWidth="1"/>
    <col min="2307" max="2307" width="70.85546875" style="888" customWidth="1"/>
    <col min="2308" max="2308" width="8.85546875" style="888" customWidth="1"/>
    <col min="2309" max="2309" width="15.140625" style="888" customWidth="1"/>
    <col min="2310" max="2310" width="14.5703125" style="888" customWidth="1"/>
    <col min="2311" max="2311" width="14.28515625" style="888" bestFit="1" customWidth="1"/>
    <col min="2312" max="2312" width="8" style="888" customWidth="1"/>
    <col min="2313" max="2313" width="16.5703125" style="888" bestFit="1" customWidth="1"/>
    <col min="2314" max="2314" width="14.42578125" style="888" customWidth="1"/>
    <col min="2315" max="2315" width="19" style="888" bestFit="1" customWidth="1"/>
    <col min="2316" max="2316" width="16.42578125" style="888" bestFit="1" customWidth="1"/>
    <col min="2317" max="2317" width="9.140625" style="888"/>
    <col min="2318" max="2318" width="16.42578125" style="888" bestFit="1" customWidth="1"/>
    <col min="2319" max="2560" width="9.140625" style="888"/>
    <col min="2561" max="2561" width="6.42578125" style="888" customWidth="1"/>
    <col min="2562" max="2562" width="13.28515625" style="888" customWidth="1"/>
    <col min="2563" max="2563" width="70.85546875" style="888" customWidth="1"/>
    <col min="2564" max="2564" width="8.85546875" style="888" customWidth="1"/>
    <col min="2565" max="2565" width="15.140625" style="888" customWidth="1"/>
    <col min="2566" max="2566" width="14.5703125" style="888" customWidth="1"/>
    <col min="2567" max="2567" width="14.28515625" style="888" bestFit="1" customWidth="1"/>
    <col min="2568" max="2568" width="8" style="888" customWidth="1"/>
    <col min="2569" max="2569" width="16.5703125" style="888" bestFit="1" customWidth="1"/>
    <col min="2570" max="2570" width="14.42578125" style="888" customWidth="1"/>
    <col min="2571" max="2571" width="19" style="888" bestFit="1" customWidth="1"/>
    <col min="2572" max="2572" width="16.42578125" style="888" bestFit="1" customWidth="1"/>
    <col min="2573" max="2573" width="9.140625" style="888"/>
    <col min="2574" max="2574" width="16.42578125" style="888" bestFit="1" customWidth="1"/>
    <col min="2575" max="2816" width="9.140625" style="888"/>
    <col min="2817" max="2817" width="6.42578125" style="888" customWidth="1"/>
    <col min="2818" max="2818" width="13.28515625" style="888" customWidth="1"/>
    <col min="2819" max="2819" width="70.85546875" style="888" customWidth="1"/>
    <col min="2820" max="2820" width="8.85546875" style="888" customWidth="1"/>
    <col min="2821" max="2821" width="15.140625" style="888" customWidth="1"/>
    <col min="2822" max="2822" width="14.5703125" style="888" customWidth="1"/>
    <col min="2823" max="2823" width="14.28515625" style="888" bestFit="1" customWidth="1"/>
    <col min="2824" max="2824" width="8" style="888" customWidth="1"/>
    <col min="2825" max="2825" width="16.5703125" style="888" bestFit="1" customWidth="1"/>
    <col min="2826" max="2826" width="14.42578125" style="888" customWidth="1"/>
    <col min="2827" max="2827" width="19" style="888" bestFit="1" customWidth="1"/>
    <col min="2828" max="2828" width="16.42578125" style="888" bestFit="1" customWidth="1"/>
    <col min="2829" max="2829" width="9.140625" style="888"/>
    <col min="2830" max="2830" width="16.42578125" style="888" bestFit="1" customWidth="1"/>
    <col min="2831" max="3072" width="9.140625" style="888"/>
    <col min="3073" max="3073" width="6.42578125" style="888" customWidth="1"/>
    <col min="3074" max="3074" width="13.28515625" style="888" customWidth="1"/>
    <col min="3075" max="3075" width="70.85546875" style="888" customWidth="1"/>
    <col min="3076" max="3076" width="8.85546875" style="888" customWidth="1"/>
    <col min="3077" max="3077" width="15.140625" style="888" customWidth="1"/>
    <col min="3078" max="3078" width="14.5703125" style="888" customWidth="1"/>
    <col min="3079" max="3079" width="14.28515625" style="888" bestFit="1" customWidth="1"/>
    <col min="3080" max="3080" width="8" style="888" customWidth="1"/>
    <col min="3081" max="3081" width="16.5703125" style="888" bestFit="1" customWidth="1"/>
    <col min="3082" max="3082" width="14.42578125" style="888" customWidth="1"/>
    <col min="3083" max="3083" width="19" style="888" bestFit="1" customWidth="1"/>
    <col min="3084" max="3084" width="16.42578125" style="888" bestFit="1" customWidth="1"/>
    <col min="3085" max="3085" width="9.140625" style="888"/>
    <col min="3086" max="3086" width="16.42578125" style="888" bestFit="1" customWidth="1"/>
    <col min="3087" max="3328" width="9.140625" style="888"/>
    <col min="3329" max="3329" width="6.42578125" style="888" customWidth="1"/>
    <col min="3330" max="3330" width="13.28515625" style="888" customWidth="1"/>
    <col min="3331" max="3331" width="70.85546875" style="888" customWidth="1"/>
    <col min="3332" max="3332" width="8.85546875" style="888" customWidth="1"/>
    <col min="3333" max="3333" width="15.140625" style="888" customWidth="1"/>
    <col min="3334" max="3334" width="14.5703125" style="888" customWidth="1"/>
    <col min="3335" max="3335" width="14.28515625" style="888" bestFit="1" customWidth="1"/>
    <col min="3336" max="3336" width="8" style="888" customWidth="1"/>
    <col min="3337" max="3337" width="16.5703125" style="888" bestFit="1" customWidth="1"/>
    <col min="3338" max="3338" width="14.42578125" style="888" customWidth="1"/>
    <col min="3339" max="3339" width="19" style="888" bestFit="1" customWidth="1"/>
    <col min="3340" max="3340" width="16.42578125" style="888" bestFit="1" customWidth="1"/>
    <col min="3341" max="3341" width="9.140625" style="888"/>
    <col min="3342" max="3342" width="16.42578125" style="888" bestFit="1" customWidth="1"/>
    <col min="3343" max="3584" width="9.140625" style="888"/>
    <col min="3585" max="3585" width="6.42578125" style="888" customWidth="1"/>
    <col min="3586" max="3586" width="13.28515625" style="888" customWidth="1"/>
    <col min="3587" max="3587" width="70.85546875" style="888" customWidth="1"/>
    <col min="3588" max="3588" width="8.85546875" style="888" customWidth="1"/>
    <col min="3589" max="3589" width="15.140625" style="888" customWidth="1"/>
    <col min="3590" max="3590" width="14.5703125" style="888" customWidth="1"/>
    <col min="3591" max="3591" width="14.28515625" style="888" bestFit="1" customWidth="1"/>
    <col min="3592" max="3592" width="8" style="888" customWidth="1"/>
    <col min="3593" max="3593" width="16.5703125" style="888" bestFit="1" customWidth="1"/>
    <col min="3594" max="3594" width="14.42578125" style="888" customWidth="1"/>
    <col min="3595" max="3595" width="19" style="888" bestFit="1" customWidth="1"/>
    <col min="3596" max="3596" width="16.42578125" style="888" bestFit="1" customWidth="1"/>
    <col min="3597" max="3597" width="9.140625" style="888"/>
    <col min="3598" max="3598" width="16.42578125" style="888" bestFit="1" customWidth="1"/>
    <col min="3599" max="3840" width="9.140625" style="888"/>
    <col min="3841" max="3841" width="6.42578125" style="888" customWidth="1"/>
    <col min="3842" max="3842" width="13.28515625" style="888" customWidth="1"/>
    <col min="3843" max="3843" width="70.85546875" style="888" customWidth="1"/>
    <col min="3844" max="3844" width="8.85546875" style="888" customWidth="1"/>
    <col min="3845" max="3845" width="15.140625" style="888" customWidth="1"/>
    <col min="3846" max="3846" width="14.5703125" style="888" customWidth="1"/>
    <col min="3847" max="3847" width="14.28515625" style="888" bestFit="1" customWidth="1"/>
    <col min="3848" max="3848" width="8" style="888" customWidth="1"/>
    <col min="3849" max="3849" width="16.5703125" style="888" bestFit="1" customWidth="1"/>
    <col min="3850" max="3850" width="14.42578125" style="888" customWidth="1"/>
    <col min="3851" max="3851" width="19" style="888" bestFit="1" customWidth="1"/>
    <col min="3852" max="3852" width="16.42578125" style="888" bestFit="1" customWidth="1"/>
    <col min="3853" max="3853" width="9.140625" style="888"/>
    <col min="3854" max="3854" width="16.42578125" style="888" bestFit="1" customWidth="1"/>
    <col min="3855" max="4096" width="9.140625" style="888"/>
    <col min="4097" max="4097" width="6.42578125" style="888" customWidth="1"/>
    <col min="4098" max="4098" width="13.28515625" style="888" customWidth="1"/>
    <col min="4099" max="4099" width="70.85546875" style="888" customWidth="1"/>
    <col min="4100" max="4100" width="8.85546875" style="888" customWidth="1"/>
    <col min="4101" max="4101" width="15.140625" style="888" customWidth="1"/>
    <col min="4102" max="4102" width="14.5703125" style="888" customWidth="1"/>
    <col min="4103" max="4103" width="14.28515625" style="888" bestFit="1" customWidth="1"/>
    <col min="4104" max="4104" width="8" style="888" customWidth="1"/>
    <col min="4105" max="4105" width="16.5703125" style="888" bestFit="1" customWidth="1"/>
    <col min="4106" max="4106" width="14.42578125" style="888" customWidth="1"/>
    <col min="4107" max="4107" width="19" style="888" bestFit="1" customWidth="1"/>
    <col min="4108" max="4108" width="16.42578125" style="888" bestFit="1" customWidth="1"/>
    <col min="4109" max="4109" width="9.140625" style="888"/>
    <col min="4110" max="4110" width="16.42578125" style="888" bestFit="1" customWidth="1"/>
    <col min="4111" max="4352" width="9.140625" style="888"/>
    <col min="4353" max="4353" width="6.42578125" style="888" customWidth="1"/>
    <col min="4354" max="4354" width="13.28515625" style="888" customWidth="1"/>
    <col min="4355" max="4355" width="70.85546875" style="888" customWidth="1"/>
    <col min="4356" max="4356" width="8.85546875" style="888" customWidth="1"/>
    <col min="4357" max="4357" width="15.140625" style="888" customWidth="1"/>
    <col min="4358" max="4358" width="14.5703125" style="888" customWidth="1"/>
    <col min="4359" max="4359" width="14.28515625" style="888" bestFit="1" customWidth="1"/>
    <col min="4360" max="4360" width="8" style="888" customWidth="1"/>
    <col min="4361" max="4361" width="16.5703125" style="888" bestFit="1" customWidth="1"/>
    <col min="4362" max="4362" width="14.42578125" style="888" customWidth="1"/>
    <col min="4363" max="4363" width="19" style="888" bestFit="1" customWidth="1"/>
    <col min="4364" max="4364" width="16.42578125" style="888" bestFit="1" customWidth="1"/>
    <col min="4365" max="4365" width="9.140625" style="888"/>
    <col min="4366" max="4366" width="16.42578125" style="888" bestFit="1" customWidth="1"/>
    <col min="4367" max="4608" width="9.140625" style="888"/>
    <col min="4609" max="4609" width="6.42578125" style="888" customWidth="1"/>
    <col min="4610" max="4610" width="13.28515625" style="888" customWidth="1"/>
    <col min="4611" max="4611" width="70.85546875" style="888" customWidth="1"/>
    <col min="4612" max="4612" width="8.85546875" style="888" customWidth="1"/>
    <col min="4613" max="4613" width="15.140625" style="888" customWidth="1"/>
    <col min="4614" max="4614" width="14.5703125" style="888" customWidth="1"/>
    <col min="4615" max="4615" width="14.28515625" style="888" bestFit="1" customWidth="1"/>
    <col min="4616" max="4616" width="8" style="888" customWidth="1"/>
    <col min="4617" max="4617" width="16.5703125" style="888" bestFit="1" customWidth="1"/>
    <col min="4618" max="4618" width="14.42578125" style="888" customWidth="1"/>
    <col min="4619" max="4619" width="19" style="888" bestFit="1" customWidth="1"/>
    <col min="4620" max="4620" width="16.42578125" style="888" bestFit="1" customWidth="1"/>
    <col min="4621" max="4621" width="9.140625" style="888"/>
    <col min="4622" max="4622" width="16.42578125" style="888" bestFit="1" customWidth="1"/>
    <col min="4623" max="4864" width="9.140625" style="888"/>
    <col min="4865" max="4865" width="6.42578125" style="888" customWidth="1"/>
    <col min="4866" max="4866" width="13.28515625" style="888" customWidth="1"/>
    <col min="4867" max="4867" width="70.85546875" style="888" customWidth="1"/>
    <col min="4868" max="4868" width="8.85546875" style="888" customWidth="1"/>
    <col min="4869" max="4869" width="15.140625" style="888" customWidth="1"/>
    <col min="4870" max="4870" width="14.5703125" style="888" customWidth="1"/>
    <col min="4871" max="4871" width="14.28515625" style="888" bestFit="1" customWidth="1"/>
    <col min="4872" max="4872" width="8" style="888" customWidth="1"/>
    <col min="4873" max="4873" width="16.5703125" style="888" bestFit="1" customWidth="1"/>
    <col min="4874" max="4874" width="14.42578125" style="888" customWidth="1"/>
    <col min="4875" max="4875" width="19" style="888" bestFit="1" customWidth="1"/>
    <col min="4876" max="4876" width="16.42578125" style="888" bestFit="1" customWidth="1"/>
    <col min="4877" max="4877" width="9.140625" style="888"/>
    <col min="4878" max="4878" width="16.42578125" style="888" bestFit="1" customWidth="1"/>
    <col min="4879" max="5120" width="9.140625" style="888"/>
    <col min="5121" max="5121" width="6.42578125" style="888" customWidth="1"/>
    <col min="5122" max="5122" width="13.28515625" style="888" customWidth="1"/>
    <col min="5123" max="5123" width="70.85546875" style="888" customWidth="1"/>
    <col min="5124" max="5124" width="8.85546875" style="888" customWidth="1"/>
    <col min="5125" max="5125" width="15.140625" style="888" customWidth="1"/>
    <col min="5126" max="5126" width="14.5703125" style="888" customWidth="1"/>
    <col min="5127" max="5127" width="14.28515625" style="888" bestFit="1" customWidth="1"/>
    <col min="5128" max="5128" width="8" style="888" customWidth="1"/>
    <col min="5129" max="5129" width="16.5703125" style="888" bestFit="1" customWidth="1"/>
    <col min="5130" max="5130" width="14.42578125" style="888" customWidth="1"/>
    <col min="5131" max="5131" width="19" style="888" bestFit="1" customWidth="1"/>
    <col min="5132" max="5132" width="16.42578125" style="888" bestFit="1" customWidth="1"/>
    <col min="5133" max="5133" width="9.140625" style="888"/>
    <col min="5134" max="5134" width="16.42578125" style="888" bestFit="1" customWidth="1"/>
    <col min="5135" max="5376" width="9.140625" style="888"/>
    <col min="5377" max="5377" width="6.42578125" style="888" customWidth="1"/>
    <col min="5378" max="5378" width="13.28515625" style="888" customWidth="1"/>
    <col min="5379" max="5379" width="70.85546875" style="888" customWidth="1"/>
    <col min="5380" max="5380" width="8.85546875" style="888" customWidth="1"/>
    <col min="5381" max="5381" width="15.140625" style="888" customWidth="1"/>
    <col min="5382" max="5382" width="14.5703125" style="888" customWidth="1"/>
    <col min="5383" max="5383" width="14.28515625" style="888" bestFit="1" customWidth="1"/>
    <col min="5384" max="5384" width="8" style="888" customWidth="1"/>
    <col min="5385" max="5385" width="16.5703125" style="888" bestFit="1" customWidth="1"/>
    <col min="5386" max="5386" width="14.42578125" style="888" customWidth="1"/>
    <col min="5387" max="5387" width="19" style="888" bestFit="1" customWidth="1"/>
    <col min="5388" max="5388" width="16.42578125" style="888" bestFit="1" customWidth="1"/>
    <col min="5389" max="5389" width="9.140625" style="888"/>
    <col min="5390" max="5390" width="16.42578125" style="888" bestFit="1" customWidth="1"/>
    <col min="5391" max="5632" width="9.140625" style="888"/>
    <col min="5633" max="5633" width="6.42578125" style="888" customWidth="1"/>
    <col min="5634" max="5634" width="13.28515625" style="888" customWidth="1"/>
    <col min="5635" max="5635" width="70.85546875" style="888" customWidth="1"/>
    <col min="5636" max="5636" width="8.85546875" style="888" customWidth="1"/>
    <col min="5637" max="5637" width="15.140625" style="888" customWidth="1"/>
    <col min="5638" max="5638" width="14.5703125" style="888" customWidth="1"/>
    <col min="5639" max="5639" width="14.28515625" style="888" bestFit="1" customWidth="1"/>
    <col min="5640" max="5640" width="8" style="888" customWidth="1"/>
    <col min="5641" max="5641" width="16.5703125" style="888" bestFit="1" customWidth="1"/>
    <col min="5642" max="5642" width="14.42578125" style="888" customWidth="1"/>
    <col min="5643" max="5643" width="19" style="888" bestFit="1" customWidth="1"/>
    <col min="5644" max="5644" width="16.42578125" style="888" bestFit="1" customWidth="1"/>
    <col min="5645" max="5645" width="9.140625" style="888"/>
    <col min="5646" max="5646" width="16.42578125" style="888" bestFit="1" customWidth="1"/>
    <col min="5647" max="5888" width="9.140625" style="888"/>
    <col min="5889" max="5889" width="6.42578125" style="888" customWidth="1"/>
    <col min="5890" max="5890" width="13.28515625" style="888" customWidth="1"/>
    <col min="5891" max="5891" width="70.85546875" style="888" customWidth="1"/>
    <col min="5892" max="5892" width="8.85546875" style="888" customWidth="1"/>
    <col min="5893" max="5893" width="15.140625" style="888" customWidth="1"/>
    <col min="5894" max="5894" width="14.5703125" style="888" customWidth="1"/>
    <col min="5895" max="5895" width="14.28515625" style="888" bestFit="1" customWidth="1"/>
    <col min="5896" max="5896" width="8" style="888" customWidth="1"/>
    <col min="5897" max="5897" width="16.5703125" style="888" bestFit="1" customWidth="1"/>
    <col min="5898" max="5898" width="14.42578125" style="888" customWidth="1"/>
    <col min="5899" max="5899" width="19" style="888" bestFit="1" customWidth="1"/>
    <col min="5900" max="5900" width="16.42578125" style="888" bestFit="1" customWidth="1"/>
    <col min="5901" max="5901" width="9.140625" style="888"/>
    <col min="5902" max="5902" width="16.42578125" style="888" bestFit="1" customWidth="1"/>
    <col min="5903" max="6144" width="9.140625" style="888"/>
    <col min="6145" max="6145" width="6.42578125" style="888" customWidth="1"/>
    <col min="6146" max="6146" width="13.28515625" style="888" customWidth="1"/>
    <col min="6147" max="6147" width="70.85546875" style="888" customWidth="1"/>
    <col min="6148" max="6148" width="8.85546875" style="888" customWidth="1"/>
    <col min="6149" max="6149" width="15.140625" style="888" customWidth="1"/>
    <col min="6150" max="6150" width="14.5703125" style="888" customWidth="1"/>
    <col min="6151" max="6151" width="14.28515625" style="888" bestFit="1" customWidth="1"/>
    <col min="6152" max="6152" width="8" style="888" customWidth="1"/>
    <col min="6153" max="6153" width="16.5703125" style="888" bestFit="1" customWidth="1"/>
    <col min="6154" max="6154" width="14.42578125" style="888" customWidth="1"/>
    <col min="6155" max="6155" width="19" style="888" bestFit="1" customWidth="1"/>
    <col min="6156" max="6156" width="16.42578125" style="888" bestFit="1" customWidth="1"/>
    <col min="6157" max="6157" width="9.140625" style="888"/>
    <col min="6158" max="6158" width="16.42578125" style="888" bestFit="1" customWidth="1"/>
    <col min="6159" max="6400" width="9.140625" style="888"/>
    <col min="6401" max="6401" width="6.42578125" style="888" customWidth="1"/>
    <col min="6402" max="6402" width="13.28515625" style="888" customWidth="1"/>
    <col min="6403" max="6403" width="70.85546875" style="888" customWidth="1"/>
    <col min="6404" max="6404" width="8.85546875" style="888" customWidth="1"/>
    <col min="6405" max="6405" width="15.140625" style="888" customWidth="1"/>
    <col min="6406" max="6406" width="14.5703125" style="888" customWidth="1"/>
    <col min="6407" max="6407" width="14.28515625" style="888" bestFit="1" customWidth="1"/>
    <col min="6408" max="6408" width="8" style="888" customWidth="1"/>
    <col min="6409" max="6409" width="16.5703125" style="888" bestFit="1" customWidth="1"/>
    <col min="6410" max="6410" width="14.42578125" style="888" customWidth="1"/>
    <col min="6411" max="6411" width="19" style="888" bestFit="1" customWidth="1"/>
    <col min="6412" max="6412" width="16.42578125" style="888" bestFit="1" customWidth="1"/>
    <col min="6413" max="6413" width="9.140625" style="888"/>
    <col min="6414" max="6414" width="16.42578125" style="888" bestFit="1" customWidth="1"/>
    <col min="6415" max="6656" width="9.140625" style="888"/>
    <col min="6657" max="6657" width="6.42578125" style="888" customWidth="1"/>
    <col min="6658" max="6658" width="13.28515625" style="888" customWidth="1"/>
    <col min="6659" max="6659" width="70.85546875" style="888" customWidth="1"/>
    <col min="6660" max="6660" width="8.85546875" style="888" customWidth="1"/>
    <col min="6661" max="6661" width="15.140625" style="888" customWidth="1"/>
    <col min="6662" max="6662" width="14.5703125" style="888" customWidth="1"/>
    <col min="6663" max="6663" width="14.28515625" style="888" bestFit="1" customWidth="1"/>
    <col min="6664" max="6664" width="8" style="888" customWidth="1"/>
    <col min="6665" max="6665" width="16.5703125" style="888" bestFit="1" customWidth="1"/>
    <col min="6666" max="6666" width="14.42578125" style="888" customWidth="1"/>
    <col min="6667" max="6667" width="19" style="888" bestFit="1" customWidth="1"/>
    <col min="6668" max="6668" width="16.42578125" style="888" bestFit="1" customWidth="1"/>
    <col min="6669" max="6669" width="9.140625" style="888"/>
    <col min="6670" max="6670" width="16.42578125" style="888" bestFit="1" customWidth="1"/>
    <col min="6671" max="6912" width="9.140625" style="888"/>
    <col min="6913" max="6913" width="6.42578125" style="888" customWidth="1"/>
    <col min="6914" max="6914" width="13.28515625" style="888" customWidth="1"/>
    <col min="6915" max="6915" width="70.85546875" style="888" customWidth="1"/>
    <col min="6916" max="6916" width="8.85546875" style="888" customWidth="1"/>
    <col min="6917" max="6917" width="15.140625" style="888" customWidth="1"/>
    <col min="6918" max="6918" width="14.5703125" style="888" customWidth="1"/>
    <col min="6919" max="6919" width="14.28515625" style="888" bestFit="1" customWidth="1"/>
    <col min="6920" max="6920" width="8" style="888" customWidth="1"/>
    <col min="6921" max="6921" width="16.5703125" style="888" bestFit="1" customWidth="1"/>
    <col min="6922" max="6922" width="14.42578125" style="888" customWidth="1"/>
    <col min="6923" max="6923" width="19" style="888" bestFit="1" customWidth="1"/>
    <col min="6924" max="6924" width="16.42578125" style="888" bestFit="1" customWidth="1"/>
    <col min="6925" max="6925" width="9.140625" style="888"/>
    <col min="6926" max="6926" width="16.42578125" style="888" bestFit="1" customWidth="1"/>
    <col min="6927" max="7168" width="9.140625" style="888"/>
    <col min="7169" max="7169" width="6.42578125" style="888" customWidth="1"/>
    <col min="7170" max="7170" width="13.28515625" style="888" customWidth="1"/>
    <col min="7171" max="7171" width="70.85546875" style="888" customWidth="1"/>
    <col min="7172" max="7172" width="8.85546875" style="888" customWidth="1"/>
    <col min="7173" max="7173" width="15.140625" style="888" customWidth="1"/>
    <col min="7174" max="7174" width="14.5703125" style="888" customWidth="1"/>
    <col min="7175" max="7175" width="14.28515625" style="888" bestFit="1" customWidth="1"/>
    <col min="7176" max="7176" width="8" style="888" customWidth="1"/>
    <col min="7177" max="7177" width="16.5703125" style="888" bestFit="1" customWidth="1"/>
    <col min="7178" max="7178" width="14.42578125" style="888" customWidth="1"/>
    <col min="7179" max="7179" width="19" style="888" bestFit="1" customWidth="1"/>
    <col min="7180" max="7180" width="16.42578125" style="888" bestFit="1" customWidth="1"/>
    <col min="7181" max="7181" width="9.140625" style="888"/>
    <col min="7182" max="7182" width="16.42578125" style="888" bestFit="1" customWidth="1"/>
    <col min="7183" max="7424" width="9.140625" style="888"/>
    <col min="7425" max="7425" width="6.42578125" style="888" customWidth="1"/>
    <col min="7426" max="7426" width="13.28515625" style="888" customWidth="1"/>
    <col min="7427" max="7427" width="70.85546875" style="888" customWidth="1"/>
    <col min="7428" max="7428" width="8.85546875" style="888" customWidth="1"/>
    <col min="7429" max="7429" width="15.140625" style="888" customWidth="1"/>
    <col min="7430" max="7430" width="14.5703125" style="888" customWidth="1"/>
    <col min="7431" max="7431" width="14.28515625" style="888" bestFit="1" customWidth="1"/>
    <col min="7432" max="7432" width="8" style="888" customWidth="1"/>
    <col min="7433" max="7433" width="16.5703125" style="888" bestFit="1" customWidth="1"/>
    <col min="7434" max="7434" width="14.42578125" style="888" customWidth="1"/>
    <col min="7435" max="7435" width="19" style="888" bestFit="1" customWidth="1"/>
    <col min="7436" max="7436" width="16.42578125" style="888" bestFit="1" customWidth="1"/>
    <col min="7437" max="7437" width="9.140625" style="888"/>
    <col min="7438" max="7438" width="16.42578125" style="888" bestFit="1" customWidth="1"/>
    <col min="7439" max="7680" width="9.140625" style="888"/>
    <col min="7681" max="7681" width="6.42578125" style="888" customWidth="1"/>
    <col min="7682" max="7682" width="13.28515625" style="888" customWidth="1"/>
    <col min="7683" max="7683" width="70.85546875" style="888" customWidth="1"/>
    <col min="7684" max="7684" width="8.85546875" style="888" customWidth="1"/>
    <col min="7685" max="7685" width="15.140625" style="888" customWidth="1"/>
    <col min="7686" max="7686" width="14.5703125" style="888" customWidth="1"/>
    <col min="7687" max="7687" width="14.28515625" style="888" bestFit="1" customWidth="1"/>
    <col min="7688" max="7688" width="8" style="888" customWidth="1"/>
    <col min="7689" max="7689" width="16.5703125" style="888" bestFit="1" customWidth="1"/>
    <col min="7690" max="7690" width="14.42578125" style="888" customWidth="1"/>
    <col min="7691" max="7691" width="19" style="888" bestFit="1" customWidth="1"/>
    <col min="7692" max="7692" width="16.42578125" style="888" bestFit="1" customWidth="1"/>
    <col min="7693" max="7693" width="9.140625" style="888"/>
    <col min="7694" max="7694" width="16.42578125" style="888" bestFit="1" customWidth="1"/>
    <col min="7695" max="7936" width="9.140625" style="888"/>
    <col min="7937" max="7937" width="6.42578125" style="888" customWidth="1"/>
    <col min="7938" max="7938" width="13.28515625" style="888" customWidth="1"/>
    <col min="7939" max="7939" width="70.85546875" style="888" customWidth="1"/>
    <col min="7940" max="7940" width="8.85546875" style="888" customWidth="1"/>
    <col min="7941" max="7941" width="15.140625" style="888" customWidth="1"/>
    <col min="7942" max="7942" width="14.5703125" style="888" customWidth="1"/>
    <col min="7943" max="7943" width="14.28515625" style="888" bestFit="1" customWidth="1"/>
    <col min="7944" max="7944" width="8" style="888" customWidth="1"/>
    <col min="7945" max="7945" width="16.5703125" style="888" bestFit="1" customWidth="1"/>
    <col min="7946" max="7946" width="14.42578125" style="888" customWidth="1"/>
    <col min="7947" max="7947" width="19" style="888" bestFit="1" customWidth="1"/>
    <col min="7948" max="7948" width="16.42578125" style="888" bestFit="1" customWidth="1"/>
    <col min="7949" max="7949" width="9.140625" style="888"/>
    <col min="7950" max="7950" width="16.42578125" style="888" bestFit="1" customWidth="1"/>
    <col min="7951" max="8192" width="9.140625" style="888"/>
    <col min="8193" max="8193" width="6.42578125" style="888" customWidth="1"/>
    <col min="8194" max="8194" width="13.28515625" style="888" customWidth="1"/>
    <col min="8195" max="8195" width="70.85546875" style="888" customWidth="1"/>
    <col min="8196" max="8196" width="8.85546875" style="888" customWidth="1"/>
    <col min="8197" max="8197" width="15.140625" style="888" customWidth="1"/>
    <col min="8198" max="8198" width="14.5703125" style="888" customWidth="1"/>
    <col min="8199" max="8199" width="14.28515625" style="888" bestFit="1" customWidth="1"/>
    <col min="8200" max="8200" width="8" style="888" customWidth="1"/>
    <col min="8201" max="8201" width="16.5703125" style="888" bestFit="1" customWidth="1"/>
    <col min="8202" max="8202" width="14.42578125" style="888" customWidth="1"/>
    <col min="8203" max="8203" width="19" style="888" bestFit="1" customWidth="1"/>
    <col min="8204" max="8204" width="16.42578125" style="888" bestFit="1" customWidth="1"/>
    <col min="8205" max="8205" width="9.140625" style="888"/>
    <col min="8206" max="8206" width="16.42578125" style="888" bestFit="1" customWidth="1"/>
    <col min="8207" max="8448" width="9.140625" style="888"/>
    <col min="8449" max="8449" width="6.42578125" style="888" customWidth="1"/>
    <col min="8450" max="8450" width="13.28515625" style="888" customWidth="1"/>
    <col min="8451" max="8451" width="70.85546875" style="888" customWidth="1"/>
    <col min="8452" max="8452" width="8.85546875" style="888" customWidth="1"/>
    <col min="8453" max="8453" width="15.140625" style="888" customWidth="1"/>
    <col min="8454" max="8454" width="14.5703125" style="888" customWidth="1"/>
    <col min="8455" max="8455" width="14.28515625" style="888" bestFit="1" customWidth="1"/>
    <col min="8456" max="8456" width="8" style="888" customWidth="1"/>
    <col min="8457" max="8457" width="16.5703125" style="888" bestFit="1" customWidth="1"/>
    <col min="8458" max="8458" width="14.42578125" style="888" customWidth="1"/>
    <col min="8459" max="8459" width="19" style="888" bestFit="1" customWidth="1"/>
    <col min="8460" max="8460" width="16.42578125" style="888" bestFit="1" customWidth="1"/>
    <col min="8461" max="8461" width="9.140625" style="888"/>
    <col min="8462" max="8462" width="16.42578125" style="888" bestFit="1" customWidth="1"/>
    <col min="8463" max="8704" width="9.140625" style="888"/>
    <col min="8705" max="8705" width="6.42578125" style="888" customWidth="1"/>
    <col min="8706" max="8706" width="13.28515625" style="888" customWidth="1"/>
    <col min="8707" max="8707" width="70.85546875" style="888" customWidth="1"/>
    <col min="8708" max="8708" width="8.85546875" style="888" customWidth="1"/>
    <col min="8709" max="8709" width="15.140625" style="888" customWidth="1"/>
    <col min="8710" max="8710" width="14.5703125" style="888" customWidth="1"/>
    <col min="8711" max="8711" width="14.28515625" style="888" bestFit="1" customWidth="1"/>
    <col min="8712" max="8712" width="8" style="888" customWidth="1"/>
    <col min="8713" max="8713" width="16.5703125" style="888" bestFit="1" customWidth="1"/>
    <col min="8714" max="8714" width="14.42578125" style="888" customWidth="1"/>
    <col min="8715" max="8715" width="19" style="888" bestFit="1" customWidth="1"/>
    <col min="8716" max="8716" width="16.42578125" style="888" bestFit="1" customWidth="1"/>
    <col min="8717" max="8717" width="9.140625" style="888"/>
    <col min="8718" max="8718" width="16.42578125" style="888" bestFit="1" customWidth="1"/>
    <col min="8719" max="8960" width="9.140625" style="888"/>
    <col min="8961" max="8961" width="6.42578125" style="888" customWidth="1"/>
    <col min="8962" max="8962" width="13.28515625" style="888" customWidth="1"/>
    <col min="8963" max="8963" width="70.85546875" style="888" customWidth="1"/>
    <col min="8964" max="8964" width="8.85546875" style="888" customWidth="1"/>
    <col min="8965" max="8965" width="15.140625" style="888" customWidth="1"/>
    <col min="8966" max="8966" width="14.5703125" style="888" customWidth="1"/>
    <col min="8967" max="8967" width="14.28515625" style="888" bestFit="1" customWidth="1"/>
    <col min="8968" max="8968" width="8" style="888" customWidth="1"/>
    <col min="8969" max="8969" width="16.5703125" style="888" bestFit="1" customWidth="1"/>
    <col min="8970" max="8970" width="14.42578125" style="888" customWidth="1"/>
    <col min="8971" max="8971" width="19" style="888" bestFit="1" customWidth="1"/>
    <col min="8972" max="8972" width="16.42578125" style="888" bestFit="1" customWidth="1"/>
    <col min="8973" max="8973" width="9.140625" style="888"/>
    <col min="8974" max="8974" width="16.42578125" style="888" bestFit="1" customWidth="1"/>
    <col min="8975" max="9216" width="9.140625" style="888"/>
    <col min="9217" max="9217" width="6.42578125" style="888" customWidth="1"/>
    <col min="9218" max="9218" width="13.28515625" style="888" customWidth="1"/>
    <col min="9219" max="9219" width="70.85546875" style="888" customWidth="1"/>
    <col min="9220" max="9220" width="8.85546875" style="888" customWidth="1"/>
    <col min="9221" max="9221" width="15.140625" style="888" customWidth="1"/>
    <col min="9222" max="9222" width="14.5703125" style="888" customWidth="1"/>
    <col min="9223" max="9223" width="14.28515625" style="888" bestFit="1" customWidth="1"/>
    <col min="9224" max="9224" width="8" style="888" customWidth="1"/>
    <col min="9225" max="9225" width="16.5703125" style="888" bestFit="1" customWidth="1"/>
    <col min="9226" max="9226" width="14.42578125" style="888" customWidth="1"/>
    <col min="9227" max="9227" width="19" style="888" bestFit="1" customWidth="1"/>
    <col min="9228" max="9228" width="16.42578125" style="888" bestFit="1" customWidth="1"/>
    <col min="9229" max="9229" width="9.140625" style="888"/>
    <col min="9230" max="9230" width="16.42578125" style="888" bestFit="1" customWidth="1"/>
    <col min="9231" max="9472" width="9.140625" style="888"/>
    <col min="9473" max="9473" width="6.42578125" style="888" customWidth="1"/>
    <col min="9474" max="9474" width="13.28515625" style="888" customWidth="1"/>
    <col min="9475" max="9475" width="70.85546875" style="888" customWidth="1"/>
    <col min="9476" max="9476" width="8.85546875" style="888" customWidth="1"/>
    <col min="9477" max="9477" width="15.140625" style="888" customWidth="1"/>
    <col min="9478" max="9478" width="14.5703125" style="888" customWidth="1"/>
    <col min="9479" max="9479" width="14.28515625" style="888" bestFit="1" customWidth="1"/>
    <col min="9480" max="9480" width="8" style="888" customWidth="1"/>
    <col min="9481" max="9481" width="16.5703125" style="888" bestFit="1" customWidth="1"/>
    <col min="9482" max="9482" width="14.42578125" style="888" customWidth="1"/>
    <col min="9483" max="9483" width="19" style="888" bestFit="1" customWidth="1"/>
    <col min="9484" max="9484" width="16.42578125" style="888" bestFit="1" customWidth="1"/>
    <col min="9485" max="9485" width="9.140625" style="888"/>
    <col min="9486" max="9486" width="16.42578125" style="888" bestFit="1" customWidth="1"/>
    <col min="9487" max="9728" width="9.140625" style="888"/>
    <col min="9729" max="9729" width="6.42578125" style="888" customWidth="1"/>
    <col min="9730" max="9730" width="13.28515625" style="888" customWidth="1"/>
    <col min="9731" max="9731" width="70.85546875" style="888" customWidth="1"/>
    <col min="9732" max="9732" width="8.85546875" style="888" customWidth="1"/>
    <col min="9733" max="9733" width="15.140625" style="888" customWidth="1"/>
    <col min="9734" max="9734" width="14.5703125" style="888" customWidth="1"/>
    <col min="9735" max="9735" width="14.28515625" style="888" bestFit="1" customWidth="1"/>
    <col min="9736" max="9736" width="8" style="888" customWidth="1"/>
    <col min="9737" max="9737" width="16.5703125" style="888" bestFit="1" customWidth="1"/>
    <col min="9738" max="9738" width="14.42578125" style="888" customWidth="1"/>
    <col min="9739" max="9739" width="19" style="888" bestFit="1" customWidth="1"/>
    <col min="9740" max="9740" width="16.42578125" style="888" bestFit="1" customWidth="1"/>
    <col min="9741" max="9741" width="9.140625" style="888"/>
    <col min="9742" max="9742" width="16.42578125" style="888" bestFit="1" customWidth="1"/>
    <col min="9743" max="9984" width="9.140625" style="888"/>
    <col min="9985" max="9985" width="6.42578125" style="888" customWidth="1"/>
    <col min="9986" max="9986" width="13.28515625" style="888" customWidth="1"/>
    <col min="9987" max="9987" width="70.85546875" style="888" customWidth="1"/>
    <col min="9988" max="9988" width="8.85546875" style="888" customWidth="1"/>
    <col min="9989" max="9989" width="15.140625" style="888" customWidth="1"/>
    <col min="9990" max="9990" width="14.5703125" style="888" customWidth="1"/>
    <col min="9991" max="9991" width="14.28515625" style="888" bestFit="1" customWidth="1"/>
    <col min="9992" max="9992" width="8" style="888" customWidth="1"/>
    <col min="9993" max="9993" width="16.5703125" style="888" bestFit="1" customWidth="1"/>
    <col min="9994" max="9994" width="14.42578125" style="888" customWidth="1"/>
    <col min="9995" max="9995" width="19" style="888" bestFit="1" customWidth="1"/>
    <col min="9996" max="9996" width="16.42578125" style="888" bestFit="1" customWidth="1"/>
    <col min="9997" max="9997" width="9.140625" style="888"/>
    <col min="9998" max="9998" width="16.42578125" style="888" bestFit="1" customWidth="1"/>
    <col min="9999" max="10240" width="9.140625" style="888"/>
    <col min="10241" max="10241" width="6.42578125" style="888" customWidth="1"/>
    <col min="10242" max="10242" width="13.28515625" style="888" customWidth="1"/>
    <col min="10243" max="10243" width="70.85546875" style="888" customWidth="1"/>
    <col min="10244" max="10244" width="8.85546875" style="888" customWidth="1"/>
    <col min="10245" max="10245" width="15.140625" style="888" customWidth="1"/>
    <col min="10246" max="10246" width="14.5703125" style="888" customWidth="1"/>
    <col min="10247" max="10247" width="14.28515625" style="888" bestFit="1" customWidth="1"/>
    <col min="10248" max="10248" width="8" style="888" customWidth="1"/>
    <col min="10249" max="10249" width="16.5703125" style="888" bestFit="1" customWidth="1"/>
    <col min="10250" max="10250" width="14.42578125" style="888" customWidth="1"/>
    <col min="10251" max="10251" width="19" style="888" bestFit="1" customWidth="1"/>
    <col min="10252" max="10252" width="16.42578125" style="888" bestFit="1" customWidth="1"/>
    <col min="10253" max="10253" width="9.140625" style="888"/>
    <col min="10254" max="10254" width="16.42578125" style="888" bestFit="1" customWidth="1"/>
    <col min="10255" max="10496" width="9.140625" style="888"/>
    <col min="10497" max="10497" width="6.42578125" style="888" customWidth="1"/>
    <col min="10498" max="10498" width="13.28515625" style="888" customWidth="1"/>
    <col min="10499" max="10499" width="70.85546875" style="888" customWidth="1"/>
    <col min="10500" max="10500" width="8.85546875" style="888" customWidth="1"/>
    <col min="10501" max="10501" width="15.140625" style="888" customWidth="1"/>
    <col min="10502" max="10502" width="14.5703125" style="888" customWidth="1"/>
    <col min="10503" max="10503" width="14.28515625" style="888" bestFit="1" customWidth="1"/>
    <col min="10504" max="10504" width="8" style="888" customWidth="1"/>
    <col min="10505" max="10505" width="16.5703125" style="888" bestFit="1" customWidth="1"/>
    <col min="10506" max="10506" width="14.42578125" style="888" customWidth="1"/>
    <col min="10507" max="10507" width="19" style="888" bestFit="1" customWidth="1"/>
    <col min="10508" max="10508" width="16.42578125" style="888" bestFit="1" customWidth="1"/>
    <col min="10509" max="10509" width="9.140625" style="888"/>
    <col min="10510" max="10510" width="16.42578125" style="888" bestFit="1" customWidth="1"/>
    <col min="10511" max="10752" width="9.140625" style="888"/>
    <col min="10753" max="10753" width="6.42578125" style="888" customWidth="1"/>
    <col min="10754" max="10754" width="13.28515625" style="888" customWidth="1"/>
    <col min="10755" max="10755" width="70.85546875" style="888" customWidth="1"/>
    <col min="10756" max="10756" width="8.85546875" style="888" customWidth="1"/>
    <col min="10757" max="10757" width="15.140625" style="888" customWidth="1"/>
    <col min="10758" max="10758" width="14.5703125" style="888" customWidth="1"/>
    <col min="10759" max="10759" width="14.28515625" style="888" bestFit="1" customWidth="1"/>
    <col min="10760" max="10760" width="8" style="888" customWidth="1"/>
    <col min="10761" max="10761" width="16.5703125" style="888" bestFit="1" customWidth="1"/>
    <col min="10762" max="10762" width="14.42578125" style="888" customWidth="1"/>
    <col min="10763" max="10763" width="19" style="888" bestFit="1" customWidth="1"/>
    <col min="10764" max="10764" width="16.42578125" style="888" bestFit="1" customWidth="1"/>
    <col min="10765" max="10765" width="9.140625" style="888"/>
    <col min="10766" max="10766" width="16.42578125" style="888" bestFit="1" customWidth="1"/>
    <col min="10767" max="11008" width="9.140625" style="888"/>
    <col min="11009" max="11009" width="6.42578125" style="888" customWidth="1"/>
    <col min="11010" max="11010" width="13.28515625" style="888" customWidth="1"/>
    <col min="11011" max="11011" width="70.85546875" style="888" customWidth="1"/>
    <col min="11012" max="11012" width="8.85546875" style="888" customWidth="1"/>
    <col min="11013" max="11013" width="15.140625" style="888" customWidth="1"/>
    <col min="11014" max="11014" width="14.5703125" style="888" customWidth="1"/>
    <col min="11015" max="11015" width="14.28515625" style="888" bestFit="1" customWidth="1"/>
    <col min="11016" max="11016" width="8" style="888" customWidth="1"/>
    <col min="11017" max="11017" width="16.5703125" style="888" bestFit="1" customWidth="1"/>
    <col min="11018" max="11018" width="14.42578125" style="888" customWidth="1"/>
    <col min="11019" max="11019" width="19" style="888" bestFit="1" customWidth="1"/>
    <col min="11020" max="11020" width="16.42578125" style="888" bestFit="1" customWidth="1"/>
    <col min="11021" max="11021" width="9.140625" style="888"/>
    <col min="11022" max="11022" width="16.42578125" style="888" bestFit="1" customWidth="1"/>
    <col min="11023" max="11264" width="9.140625" style="888"/>
    <col min="11265" max="11265" width="6.42578125" style="888" customWidth="1"/>
    <col min="11266" max="11266" width="13.28515625" style="888" customWidth="1"/>
    <col min="11267" max="11267" width="70.85546875" style="888" customWidth="1"/>
    <col min="11268" max="11268" width="8.85546875" style="888" customWidth="1"/>
    <col min="11269" max="11269" width="15.140625" style="888" customWidth="1"/>
    <col min="11270" max="11270" width="14.5703125" style="888" customWidth="1"/>
    <col min="11271" max="11271" width="14.28515625" style="888" bestFit="1" customWidth="1"/>
    <col min="11272" max="11272" width="8" style="888" customWidth="1"/>
    <col min="11273" max="11273" width="16.5703125" style="888" bestFit="1" customWidth="1"/>
    <col min="11274" max="11274" width="14.42578125" style="888" customWidth="1"/>
    <col min="11275" max="11275" width="19" style="888" bestFit="1" customWidth="1"/>
    <col min="11276" max="11276" width="16.42578125" style="888" bestFit="1" customWidth="1"/>
    <col min="11277" max="11277" width="9.140625" style="888"/>
    <col min="11278" max="11278" width="16.42578125" style="888" bestFit="1" customWidth="1"/>
    <col min="11279" max="11520" width="9.140625" style="888"/>
    <col min="11521" max="11521" width="6.42578125" style="888" customWidth="1"/>
    <col min="11522" max="11522" width="13.28515625" style="888" customWidth="1"/>
    <col min="11523" max="11523" width="70.85546875" style="888" customWidth="1"/>
    <col min="11524" max="11524" width="8.85546875" style="888" customWidth="1"/>
    <col min="11525" max="11525" width="15.140625" style="888" customWidth="1"/>
    <col min="11526" max="11526" width="14.5703125" style="888" customWidth="1"/>
    <col min="11527" max="11527" width="14.28515625" style="888" bestFit="1" customWidth="1"/>
    <col min="11528" max="11528" width="8" style="888" customWidth="1"/>
    <col min="11529" max="11529" width="16.5703125" style="888" bestFit="1" customWidth="1"/>
    <col min="11530" max="11530" width="14.42578125" style="888" customWidth="1"/>
    <col min="11531" max="11531" width="19" style="888" bestFit="1" customWidth="1"/>
    <col min="11532" max="11532" width="16.42578125" style="888" bestFit="1" customWidth="1"/>
    <col min="11533" max="11533" width="9.140625" style="888"/>
    <col min="11534" max="11534" width="16.42578125" style="888" bestFit="1" customWidth="1"/>
    <col min="11535" max="11776" width="9.140625" style="888"/>
    <col min="11777" max="11777" width="6.42578125" style="888" customWidth="1"/>
    <col min="11778" max="11778" width="13.28515625" style="888" customWidth="1"/>
    <col min="11779" max="11779" width="70.85546875" style="888" customWidth="1"/>
    <col min="11780" max="11780" width="8.85546875" style="888" customWidth="1"/>
    <col min="11781" max="11781" width="15.140625" style="888" customWidth="1"/>
    <col min="11782" max="11782" width="14.5703125" style="888" customWidth="1"/>
    <col min="11783" max="11783" width="14.28515625" style="888" bestFit="1" customWidth="1"/>
    <col min="11784" max="11784" width="8" style="888" customWidth="1"/>
    <col min="11785" max="11785" width="16.5703125" style="888" bestFit="1" customWidth="1"/>
    <col min="11786" max="11786" width="14.42578125" style="888" customWidth="1"/>
    <col min="11787" max="11787" width="19" style="888" bestFit="1" customWidth="1"/>
    <col min="11788" max="11788" width="16.42578125" style="888" bestFit="1" customWidth="1"/>
    <col min="11789" max="11789" width="9.140625" style="888"/>
    <col min="11790" max="11790" width="16.42578125" style="888" bestFit="1" customWidth="1"/>
    <col min="11791" max="12032" width="9.140625" style="888"/>
    <col min="12033" max="12033" width="6.42578125" style="888" customWidth="1"/>
    <col min="12034" max="12034" width="13.28515625" style="888" customWidth="1"/>
    <col min="12035" max="12035" width="70.85546875" style="888" customWidth="1"/>
    <col min="12036" max="12036" width="8.85546875" style="888" customWidth="1"/>
    <col min="12037" max="12037" width="15.140625" style="888" customWidth="1"/>
    <col min="12038" max="12038" width="14.5703125" style="888" customWidth="1"/>
    <col min="12039" max="12039" width="14.28515625" style="888" bestFit="1" customWidth="1"/>
    <col min="12040" max="12040" width="8" style="888" customWidth="1"/>
    <col min="12041" max="12041" width="16.5703125" style="888" bestFit="1" customWidth="1"/>
    <col min="12042" max="12042" width="14.42578125" style="888" customWidth="1"/>
    <col min="12043" max="12043" width="19" style="888" bestFit="1" customWidth="1"/>
    <col min="12044" max="12044" width="16.42578125" style="888" bestFit="1" customWidth="1"/>
    <col min="12045" max="12045" width="9.140625" style="888"/>
    <col min="12046" max="12046" width="16.42578125" style="888" bestFit="1" customWidth="1"/>
    <col min="12047" max="12288" width="9.140625" style="888"/>
    <col min="12289" max="12289" width="6.42578125" style="888" customWidth="1"/>
    <col min="12290" max="12290" width="13.28515625" style="888" customWidth="1"/>
    <col min="12291" max="12291" width="70.85546875" style="888" customWidth="1"/>
    <col min="12292" max="12292" width="8.85546875" style="888" customWidth="1"/>
    <col min="12293" max="12293" width="15.140625" style="888" customWidth="1"/>
    <col min="12294" max="12294" width="14.5703125" style="888" customWidth="1"/>
    <col min="12295" max="12295" width="14.28515625" style="888" bestFit="1" customWidth="1"/>
    <col min="12296" max="12296" width="8" style="888" customWidth="1"/>
    <col min="12297" max="12297" width="16.5703125" style="888" bestFit="1" customWidth="1"/>
    <col min="12298" max="12298" width="14.42578125" style="888" customWidth="1"/>
    <col min="12299" max="12299" width="19" style="888" bestFit="1" customWidth="1"/>
    <col min="12300" max="12300" width="16.42578125" style="888" bestFit="1" customWidth="1"/>
    <col min="12301" max="12301" width="9.140625" style="888"/>
    <col min="12302" max="12302" width="16.42578125" style="888" bestFit="1" customWidth="1"/>
    <col min="12303" max="12544" width="9.140625" style="888"/>
    <col min="12545" max="12545" width="6.42578125" style="888" customWidth="1"/>
    <col min="12546" max="12546" width="13.28515625" style="888" customWidth="1"/>
    <col min="12547" max="12547" width="70.85546875" style="888" customWidth="1"/>
    <col min="12548" max="12548" width="8.85546875" style="888" customWidth="1"/>
    <col min="12549" max="12549" width="15.140625" style="888" customWidth="1"/>
    <col min="12550" max="12550" width="14.5703125" style="888" customWidth="1"/>
    <col min="12551" max="12551" width="14.28515625" style="888" bestFit="1" customWidth="1"/>
    <col min="12552" max="12552" width="8" style="888" customWidth="1"/>
    <col min="12553" max="12553" width="16.5703125" style="888" bestFit="1" customWidth="1"/>
    <col min="12554" max="12554" width="14.42578125" style="888" customWidth="1"/>
    <col min="12555" max="12555" width="19" style="888" bestFit="1" customWidth="1"/>
    <col min="12556" max="12556" width="16.42578125" style="888" bestFit="1" customWidth="1"/>
    <col min="12557" max="12557" width="9.140625" style="888"/>
    <col min="12558" max="12558" width="16.42578125" style="888" bestFit="1" customWidth="1"/>
    <col min="12559" max="12800" width="9.140625" style="888"/>
    <col min="12801" max="12801" width="6.42578125" style="888" customWidth="1"/>
    <col min="12802" max="12802" width="13.28515625" style="888" customWidth="1"/>
    <col min="12803" max="12803" width="70.85546875" style="888" customWidth="1"/>
    <col min="12804" max="12804" width="8.85546875" style="888" customWidth="1"/>
    <col min="12805" max="12805" width="15.140625" style="888" customWidth="1"/>
    <col min="12806" max="12806" width="14.5703125" style="888" customWidth="1"/>
    <col min="12807" max="12807" width="14.28515625" style="888" bestFit="1" customWidth="1"/>
    <col min="12808" max="12808" width="8" style="888" customWidth="1"/>
    <col min="12809" max="12809" width="16.5703125" style="888" bestFit="1" customWidth="1"/>
    <col min="12810" max="12810" width="14.42578125" style="888" customWidth="1"/>
    <col min="12811" max="12811" width="19" style="888" bestFit="1" customWidth="1"/>
    <col min="12812" max="12812" width="16.42578125" style="888" bestFit="1" customWidth="1"/>
    <col min="12813" max="12813" width="9.140625" style="888"/>
    <col min="12814" max="12814" width="16.42578125" style="888" bestFit="1" customWidth="1"/>
    <col min="12815" max="13056" width="9.140625" style="888"/>
    <col min="13057" max="13057" width="6.42578125" style="888" customWidth="1"/>
    <col min="13058" max="13058" width="13.28515625" style="888" customWidth="1"/>
    <col min="13059" max="13059" width="70.85546875" style="888" customWidth="1"/>
    <col min="13060" max="13060" width="8.85546875" style="888" customWidth="1"/>
    <col min="13061" max="13061" width="15.140625" style="888" customWidth="1"/>
    <col min="13062" max="13062" width="14.5703125" style="888" customWidth="1"/>
    <col min="13063" max="13063" width="14.28515625" style="888" bestFit="1" customWidth="1"/>
    <col min="13064" max="13064" width="8" style="888" customWidth="1"/>
    <col min="13065" max="13065" width="16.5703125" style="888" bestFit="1" customWidth="1"/>
    <col min="13066" max="13066" width="14.42578125" style="888" customWidth="1"/>
    <col min="13067" max="13067" width="19" style="888" bestFit="1" customWidth="1"/>
    <col min="13068" max="13068" width="16.42578125" style="888" bestFit="1" customWidth="1"/>
    <col min="13069" max="13069" width="9.140625" style="888"/>
    <col min="13070" max="13070" width="16.42578125" style="888" bestFit="1" customWidth="1"/>
    <col min="13071" max="13312" width="9.140625" style="888"/>
    <col min="13313" max="13313" width="6.42578125" style="888" customWidth="1"/>
    <col min="13314" max="13314" width="13.28515625" style="888" customWidth="1"/>
    <col min="13315" max="13315" width="70.85546875" style="888" customWidth="1"/>
    <col min="13316" max="13316" width="8.85546875" style="888" customWidth="1"/>
    <col min="13317" max="13317" width="15.140625" style="888" customWidth="1"/>
    <col min="13318" max="13318" width="14.5703125" style="888" customWidth="1"/>
    <col min="13319" max="13319" width="14.28515625" style="888" bestFit="1" customWidth="1"/>
    <col min="13320" max="13320" width="8" style="888" customWidth="1"/>
    <col min="13321" max="13321" width="16.5703125" style="888" bestFit="1" customWidth="1"/>
    <col min="13322" max="13322" width="14.42578125" style="888" customWidth="1"/>
    <col min="13323" max="13323" width="19" style="888" bestFit="1" customWidth="1"/>
    <col min="13324" max="13324" width="16.42578125" style="888" bestFit="1" customWidth="1"/>
    <col min="13325" max="13325" width="9.140625" style="888"/>
    <col min="13326" max="13326" width="16.42578125" style="888" bestFit="1" customWidth="1"/>
    <col min="13327" max="13568" width="9.140625" style="888"/>
    <col min="13569" max="13569" width="6.42578125" style="888" customWidth="1"/>
    <col min="13570" max="13570" width="13.28515625" style="888" customWidth="1"/>
    <col min="13571" max="13571" width="70.85546875" style="888" customWidth="1"/>
    <col min="13572" max="13572" width="8.85546875" style="888" customWidth="1"/>
    <col min="13573" max="13573" width="15.140625" style="888" customWidth="1"/>
    <col min="13574" max="13574" width="14.5703125" style="888" customWidth="1"/>
    <col min="13575" max="13575" width="14.28515625" style="888" bestFit="1" customWidth="1"/>
    <col min="13576" max="13576" width="8" style="888" customWidth="1"/>
    <col min="13577" max="13577" width="16.5703125" style="888" bestFit="1" customWidth="1"/>
    <col min="13578" max="13578" width="14.42578125" style="888" customWidth="1"/>
    <col min="13579" max="13579" width="19" style="888" bestFit="1" customWidth="1"/>
    <col min="13580" max="13580" width="16.42578125" style="888" bestFit="1" customWidth="1"/>
    <col min="13581" max="13581" width="9.140625" style="888"/>
    <col min="13582" max="13582" width="16.42578125" style="888" bestFit="1" customWidth="1"/>
    <col min="13583" max="13824" width="9.140625" style="888"/>
    <col min="13825" max="13825" width="6.42578125" style="888" customWidth="1"/>
    <col min="13826" max="13826" width="13.28515625" style="888" customWidth="1"/>
    <col min="13827" max="13827" width="70.85546875" style="888" customWidth="1"/>
    <col min="13828" max="13828" width="8.85546875" style="888" customWidth="1"/>
    <col min="13829" max="13829" width="15.140625" style="888" customWidth="1"/>
    <col min="13830" max="13830" width="14.5703125" style="888" customWidth="1"/>
    <col min="13831" max="13831" width="14.28515625" style="888" bestFit="1" customWidth="1"/>
    <col min="13832" max="13832" width="8" style="888" customWidth="1"/>
    <col min="13833" max="13833" width="16.5703125" style="888" bestFit="1" customWidth="1"/>
    <col min="13834" max="13834" width="14.42578125" style="888" customWidth="1"/>
    <col min="13835" max="13835" width="19" style="888" bestFit="1" customWidth="1"/>
    <col min="13836" max="13836" width="16.42578125" style="888" bestFit="1" customWidth="1"/>
    <col min="13837" max="13837" width="9.140625" style="888"/>
    <col min="13838" max="13838" width="16.42578125" style="888" bestFit="1" customWidth="1"/>
    <col min="13839" max="14080" width="9.140625" style="888"/>
    <col min="14081" max="14081" width="6.42578125" style="888" customWidth="1"/>
    <col min="14082" max="14082" width="13.28515625" style="888" customWidth="1"/>
    <col min="14083" max="14083" width="70.85546875" style="888" customWidth="1"/>
    <col min="14084" max="14084" width="8.85546875" style="888" customWidth="1"/>
    <col min="14085" max="14085" width="15.140625" style="888" customWidth="1"/>
    <col min="14086" max="14086" width="14.5703125" style="888" customWidth="1"/>
    <col min="14087" max="14087" width="14.28515625" style="888" bestFit="1" customWidth="1"/>
    <col min="14088" max="14088" width="8" style="888" customWidth="1"/>
    <col min="14089" max="14089" width="16.5703125" style="888" bestFit="1" customWidth="1"/>
    <col min="14090" max="14090" width="14.42578125" style="888" customWidth="1"/>
    <col min="14091" max="14091" width="19" style="888" bestFit="1" customWidth="1"/>
    <col min="14092" max="14092" width="16.42578125" style="888" bestFit="1" customWidth="1"/>
    <col min="14093" max="14093" width="9.140625" style="888"/>
    <col min="14094" max="14094" width="16.42578125" style="888" bestFit="1" customWidth="1"/>
    <col min="14095" max="14336" width="9.140625" style="888"/>
    <col min="14337" max="14337" width="6.42578125" style="888" customWidth="1"/>
    <col min="14338" max="14338" width="13.28515625" style="888" customWidth="1"/>
    <col min="14339" max="14339" width="70.85546875" style="888" customWidth="1"/>
    <col min="14340" max="14340" width="8.85546875" style="888" customWidth="1"/>
    <col min="14341" max="14341" width="15.140625" style="888" customWidth="1"/>
    <col min="14342" max="14342" width="14.5703125" style="888" customWidth="1"/>
    <col min="14343" max="14343" width="14.28515625" style="888" bestFit="1" customWidth="1"/>
    <col min="14344" max="14344" width="8" style="888" customWidth="1"/>
    <col min="14345" max="14345" width="16.5703125" style="888" bestFit="1" customWidth="1"/>
    <col min="14346" max="14346" width="14.42578125" style="888" customWidth="1"/>
    <col min="14347" max="14347" width="19" style="888" bestFit="1" customWidth="1"/>
    <col min="14348" max="14348" width="16.42578125" style="888" bestFit="1" customWidth="1"/>
    <col min="14349" max="14349" width="9.140625" style="888"/>
    <col min="14350" max="14350" width="16.42578125" style="888" bestFit="1" customWidth="1"/>
    <col min="14351" max="14592" width="9.140625" style="888"/>
    <col min="14593" max="14593" width="6.42578125" style="888" customWidth="1"/>
    <col min="14594" max="14594" width="13.28515625" style="888" customWidth="1"/>
    <col min="14595" max="14595" width="70.85546875" style="888" customWidth="1"/>
    <col min="14596" max="14596" width="8.85546875" style="888" customWidth="1"/>
    <col min="14597" max="14597" width="15.140625" style="888" customWidth="1"/>
    <col min="14598" max="14598" width="14.5703125" style="888" customWidth="1"/>
    <col min="14599" max="14599" width="14.28515625" style="888" bestFit="1" customWidth="1"/>
    <col min="14600" max="14600" width="8" style="888" customWidth="1"/>
    <col min="14601" max="14601" width="16.5703125" style="888" bestFit="1" customWidth="1"/>
    <col min="14602" max="14602" width="14.42578125" style="888" customWidth="1"/>
    <col min="14603" max="14603" width="19" style="888" bestFit="1" customWidth="1"/>
    <col min="14604" max="14604" width="16.42578125" style="888" bestFit="1" customWidth="1"/>
    <col min="14605" max="14605" width="9.140625" style="888"/>
    <col min="14606" max="14606" width="16.42578125" style="888" bestFit="1" customWidth="1"/>
    <col min="14607" max="14848" width="9.140625" style="888"/>
    <col min="14849" max="14849" width="6.42578125" style="888" customWidth="1"/>
    <col min="14850" max="14850" width="13.28515625" style="888" customWidth="1"/>
    <col min="14851" max="14851" width="70.85546875" style="888" customWidth="1"/>
    <col min="14852" max="14852" width="8.85546875" style="888" customWidth="1"/>
    <col min="14853" max="14853" width="15.140625" style="888" customWidth="1"/>
    <col min="14854" max="14854" width="14.5703125" style="888" customWidth="1"/>
    <col min="14855" max="14855" width="14.28515625" style="888" bestFit="1" customWidth="1"/>
    <col min="14856" max="14856" width="8" style="888" customWidth="1"/>
    <col min="14857" max="14857" width="16.5703125" style="888" bestFit="1" customWidth="1"/>
    <col min="14858" max="14858" width="14.42578125" style="888" customWidth="1"/>
    <col min="14859" max="14859" width="19" style="888" bestFit="1" customWidth="1"/>
    <col min="14860" max="14860" width="16.42578125" style="888" bestFit="1" customWidth="1"/>
    <col min="14861" max="14861" width="9.140625" style="888"/>
    <col min="14862" max="14862" width="16.42578125" style="888" bestFit="1" customWidth="1"/>
    <col min="14863" max="15104" width="9.140625" style="888"/>
    <col min="15105" max="15105" width="6.42578125" style="888" customWidth="1"/>
    <col min="15106" max="15106" width="13.28515625" style="888" customWidth="1"/>
    <col min="15107" max="15107" width="70.85546875" style="888" customWidth="1"/>
    <col min="15108" max="15108" width="8.85546875" style="888" customWidth="1"/>
    <col min="15109" max="15109" width="15.140625" style="888" customWidth="1"/>
    <col min="15110" max="15110" width="14.5703125" style="888" customWidth="1"/>
    <col min="15111" max="15111" width="14.28515625" style="888" bestFit="1" customWidth="1"/>
    <col min="15112" max="15112" width="8" style="888" customWidth="1"/>
    <col min="15113" max="15113" width="16.5703125" style="888" bestFit="1" customWidth="1"/>
    <col min="15114" max="15114" width="14.42578125" style="888" customWidth="1"/>
    <col min="15115" max="15115" width="19" style="888" bestFit="1" customWidth="1"/>
    <col min="15116" max="15116" width="16.42578125" style="888" bestFit="1" customWidth="1"/>
    <col min="15117" max="15117" width="9.140625" style="888"/>
    <col min="15118" max="15118" width="16.42578125" style="888" bestFit="1" customWidth="1"/>
    <col min="15119" max="15360" width="9.140625" style="888"/>
    <col min="15361" max="15361" width="6.42578125" style="888" customWidth="1"/>
    <col min="15362" max="15362" width="13.28515625" style="888" customWidth="1"/>
    <col min="15363" max="15363" width="70.85546875" style="888" customWidth="1"/>
    <col min="15364" max="15364" width="8.85546875" style="888" customWidth="1"/>
    <col min="15365" max="15365" width="15.140625" style="888" customWidth="1"/>
    <col min="15366" max="15366" width="14.5703125" style="888" customWidth="1"/>
    <col min="15367" max="15367" width="14.28515625" style="888" bestFit="1" customWidth="1"/>
    <col min="15368" max="15368" width="8" style="888" customWidth="1"/>
    <col min="15369" max="15369" width="16.5703125" style="888" bestFit="1" customWidth="1"/>
    <col min="15370" max="15370" width="14.42578125" style="888" customWidth="1"/>
    <col min="15371" max="15371" width="19" style="888" bestFit="1" customWidth="1"/>
    <col min="15372" max="15372" width="16.42578125" style="888" bestFit="1" customWidth="1"/>
    <col min="15373" max="15373" width="9.140625" style="888"/>
    <col min="15374" max="15374" width="16.42578125" style="888" bestFit="1" customWidth="1"/>
    <col min="15375" max="15616" width="9.140625" style="888"/>
    <col min="15617" max="15617" width="6.42578125" style="888" customWidth="1"/>
    <col min="15618" max="15618" width="13.28515625" style="888" customWidth="1"/>
    <col min="15619" max="15619" width="70.85546875" style="888" customWidth="1"/>
    <col min="15620" max="15620" width="8.85546875" style="888" customWidth="1"/>
    <col min="15621" max="15621" width="15.140625" style="888" customWidth="1"/>
    <col min="15622" max="15622" width="14.5703125" style="888" customWidth="1"/>
    <col min="15623" max="15623" width="14.28515625" style="888" bestFit="1" customWidth="1"/>
    <col min="15624" max="15624" width="8" style="888" customWidth="1"/>
    <col min="15625" max="15625" width="16.5703125" style="888" bestFit="1" customWidth="1"/>
    <col min="15626" max="15626" width="14.42578125" style="888" customWidth="1"/>
    <col min="15627" max="15627" width="19" style="888" bestFit="1" customWidth="1"/>
    <col min="15628" max="15628" width="16.42578125" style="888" bestFit="1" customWidth="1"/>
    <col min="15629" max="15629" width="9.140625" style="888"/>
    <col min="15630" max="15630" width="16.42578125" style="888" bestFit="1" customWidth="1"/>
    <col min="15631" max="15872" width="9.140625" style="888"/>
    <col min="15873" max="15873" width="6.42578125" style="888" customWidth="1"/>
    <col min="15874" max="15874" width="13.28515625" style="888" customWidth="1"/>
    <col min="15875" max="15875" width="70.85546875" style="888" customWidth="1"/>
    <col min="15876" max="15876" width="8.85546875" style="888" customWidth="1"/>
    <col min="15877" max="15877" width="15.140625" style="888" customWidth="1"/>
    <col min="15878" max="15878" width="14.5703125" style="888" customWidth="1"/>
    <col min="15879" max="15879" width="14.28515625" style="888" bestFit="1" customWidth="1"/>
    <col min="15880" max="15880" width="8" style="888" customWidth="1"/>
    <col min="15881" max="15881" width="16.5703125" style="888" bestFit="1" customWidth="1"/>
    <col min="15882" max="15882" width="14.42578125" style="888" customWidth="1"/>
    <col min="15883" max="15883" width="19" style="888" bestFit="1" customWidth="1"/>
    <col min="15884" max="15884" width="16.42578125" style="888" bestFit="1" customWidth="1"/>
    <col min="15885" max="15885" width="9.140625" style="888"/>
    <col min="15886" max="15886" width="16.42578125" style="888" bestFit="1" customWidth="1"/>
    <col min="15887" max="16128" width="9.140625" style="888"/>
    <col min="16129" max="16129" width="6.42578125" style="888" customWidth="1"/>
    <col min="16130" max="16130" width="13.28515625" style="888" customWidth="1"/>
    <col min="16131" max="16131" width="70.85546875" style="888" customWidth="1"/>
    <col min="16132" max="16132" width="8.85546875" style="888" customWidth="1"/>
    <col min="16133" max="16133" width="15.140625" style="888" customWidth="1"/>
    <col min="16134" max="16134" width="14.5703125" style="888" customWidth="1"/>
    <col min="16135" max="16135" width="14.28515625" style="888" bestFit="1" customWidth="1"/>
    <col min="16136" max="16136" width="8" style="888" customWidth="1"/>
    <col min="16137" max="16137" width="16.5703125" style="888" bestFit="1" customWidth="1"/>
    <col min="16138" max="16138" width="14.42578125" style="888" customWidth="1"/>
    <col min="16139" max="16139" width="19" style="888" bestFit="1" customWidth="1"/>
    <col min="16140" max="16140" width="16.42578125" style="888" bestFit="1" customWidth="1"/>
    <col min="16141" max="16141" width="9.140625" style="888"/>
    <col min="16142" max="16142" width="16.42578125" style="888" bestFit="1" customWidth="1"/>
    <col min="16143" max="16384" width="9.140625" style="888"/>
  </cols>
  <sheetData>
    <row r="1" spans="1:11" ht="84.75" customHeight="1">
      <c r="A1" s="1428" t="s">
        <v>1458</v>
      </c>
      <c r="B1" s="1428"/>
      <c r="C1" s="1428"/>
      <c r="D1" s="1428"/>
      <c r="E1" s="1428"/>
      <c r="F1" s="1428"/>
      <c r="G1" s="1428"/>
      <c r="H1" s="1428"/>
      <c r="I1" s="1428"/>
    </row>
    <row r="2" spans="1:11" ht="25.5" customHeight="1">
      <c r="A2" s="1429" t="s">
        <v>1</v>
      </c>
      <c r="B2" s="1430"/>
      <c r="C2" s="1430"/>
      <c r="D2" s="1430"/>
      <c r="E2" s="1430"/>
      <c r="F2" s="1430"/>
      <c r="G2" s="1430"/>
      <c r="H2" s="1430"/>
      <c r="I2" s="1431"/>
    </row>
    <row r="3" spans="1:11" ht="16.5">
      <c r="A3" s="1432" t="s">
        <v>1459</v>
      </c>
      <c r="B3" s="1432"/>
      <c r="C3" s="1432"/>
      <c r="D3" s="1432"/>
      <c r="E3" s="1432"/>
      <c r="F3" s="1432"/>
      <c r="G3" s="1432"/>
      <c r="H3" s="1432"/>
      <c r="I3" s="1432"/>
    </row>
    <row r="4" spans="1:11" ht="23.25">
      <c r="A4" s="1382" t="s">
        <v>809</v>
      </c>
      <c r="B4" s="1382"/>
      <c r="C4" s="1382"/>
      <c r="D4" s="1382"/>
      <c r="E4" s="1382"/>
      <c r="F4" s="1382"/>
      <c r="G4" s="1382"/>
      <c r="H4" s="1382"/>
      <c r="I4" s="1382"/>
    </row>
    <row r="5" spans="1:11" s="893" customFormat="1" ht="51" customHeight="1">
      <c r="A5" s="889" t="s">
        <v>810</v>
      </c>
      <c r="B5" s="890" t="s">
        <v>737</v>
      </c>
      <c r="C5" s="889" t="s">
        <v>811</v>
      </c>
      <c r="D5" s="889" t="s">
        <v>812</v>
      </c>
      <c r="E5" s="889" t="s">
        <v>6</v>
      </c>
      <c r="F5" s="889" t="s">
        <v>813</v>
      </c>
      <c r="G5" s="1149" t="s">
        <v>814</v>
      </c>
      <c r="H5" s="889" t="s">
        <v>742</v>
      </c>
      <c r="I5" s="892" t="s">
        <v>815</v>
      </c>
    </row>
    <row r="6" spans="1:11" s="896" customFormat="1">
      <c r="A6" s="816">
        <v>1</v>
      </c>
      <c r="B6" s="817">
        <v>2</v>
      </c>
      <c r="C6" s="1189" t="s">
        <v>1415</v>
      </c>
      <c r="D6" s="819" t="s">
        <v>610</v>
      </c>
      <c r="E6" s="819" t="s">
        <v>13</v>
      </c>
      <c r="F6" s="819" t="s">
        <v>14</v>
      </c>
      <c r="G6" s="346">
        <v>5805.84</v>
      </c>
      <c r="H6" s="816" t="s">
        <v>15</v>
      </c>
      <c r="I6" s="821">
        <f t="shared" ref="I6:I69" si="0">B6*G6</f>
        <v>11611.68</v>
      </c>
      <c r="J6" s="895">
        <v>11611.68</v>
      </c>
      <c r="K6" s="895">
        <f>J6-I6</f>
        <v>0</v>
      </c>
    </row>
    <row r="7" spans="1:11" s="896" customFormat="1" ht="48">
      <c r="A7" s="816">
        <f>A6+1</f>
        <v>2</v>
      </c>
      <c r="B7" s="817">
        <v>2</v>
      </c>
      <c r="C7" s="1189" t="s">
        <v>821</v>
      </c>
      <c r="D7" s="819" t="s">
        <v>610</v>
      </c>
      <c r="E7" s="819" t="s">
        <v>13</v>
      </c>
      <c r="F7" s="819" t="s">
        <v>18</v>
      </c>
      <c r="G7" s="346">
        <v>21945</v>
      </c>
      <c r="H7" s="816" t="s">
        <v>15</v>
      </c>
      <c r="I7" s="821">
        <f t="shared" si="0"/>
        <v>43890</v>
      </c>
      <c r="J7" s="895">
        <v>43890</v>
      </c>
      <c r="K7" s="895">
        <f t="shared" ref="K7:K70" si="1">J7-I7</f>
        <v>0</v>
      </c>
    </row>
    <row r="8" spans="1:11" s="896" customFormat="1">
      <c r="A8" s="816">
        <f t="shared" ref="A8:A71" si="2">A7+1</f>
        <v>3</v>
      </c>
      <c r="B8" s="817">
        <v>2</v>
      </c>
      <c r="C8" s="1189" t="s">
        <v>1416</v>
      </c>
      <c r="D8" s="819" t="s">
        <v>610</v>
      </c>
      <c r="E8" s="819" t="s">
        <v>13</v>
      </c>
      <c r="F8" s="819" t="s">
        <v>20</v>
      </c>
      <c r="G8" s="346">
        <v>5805.84</v>
      </c>
      <c r="H8" s="816" t="s">
        <v>15</v>
      </c>
      <c r="I8" s="821">
        <f t="shared" si="0"/>
        <v>11611.68</v>
      </c>
      <c r="J8" s="895">
        <v>11611.68</v>
      </c>
      <c r="K8" s="895">
        <f t="shared" si="1"/>
        <v>0</v>
      </c>
    </row>
    <row r="9" spans="1:11" s="896" customFormat="1" ht="16.5">
      <c r="A9" s="816">
        <f t="shared" si="2"/>
        <v>4</v>
      </c>
      <c r="B9" s="817">
        <v>2</v>
      </c>
      <c r="C9" s="1189" t="s">
        <v>613</v>
      </c>
      <c r="D9" s="819" t="s">
        <v>610</v>
      </c>
      <c r="E9" s="819" t="s">
        <v>13</v>
      </c>
      <c r="F9" s="819" t="s">
        <v>21</v>
      </c>
      <c r="G9" s="346">
        <v>49480.2</v>
      </c>
      <c r="H9" s="816" t="s">
        <v>15</v>
      </c>
      <c r="I9" s="821">
        <f t="shared" si="0"/>
        <v>98960.4</v>
      </c>
      <c r="J9" s="895">
        <v>98960.4</v>
      </c>
      <c r="K9" s="895">
        <f t="shared" si="1"/>
        <v>0</v>
      </c>
    </row>
    <row r="10" spans="1:11" s="896" customFormat="1">
      <c r="A10" s="816">
        <f t="shared" si="2"/>
        <v>5</v>
      </c>
      <c r="B10" s="817">
        <v>1</v>
      </c>
      <c r="C10" s="1189" t="s">
        <v>1417</v>
      </c>
      <c r="D10" s="819" t="s">
        <v>610</v>
      </c>
      <c r="E10" s="819" t="s">
        <v>13</v>
      </c>
      <c r="F10" s="816" t="s">
        <v>23</v>
      </c>
      <c r="G10" s="821">
        <v>350</v>
      </c>
      <c r="H10" s="816" t="s">
        <v>15</v>
      </c>
      <c r="I10" s="821">
        <f t="shared" si="0"/>
        <v>350</v>
      </c>
      <c r="J10" s="898">
        <v>350</v>
      </c>
      <c r="K10" s="895">
        <f t="shared" si="1"/>
        <v>0</v>
      </c>
    </row>
    <row r="11" spans="1:11" s="896" customFormat="1" ht="79.5">
      <c r="A11" s="816">
        <f t="shared" si="2"/>
        <v>6</v>
      </c>
      <c r="B11" s="817">
        <v>1</v>
      </c>
      <c r="C11" s="1189" t="s">
        <v>614</v>
      </c>
      <c r="D11" s="819" t="s">
        <v>610</v>
      </c>
      <c r="E11" s="819" t="s">
        <v>13</v>
      </c>
      <c r="F11" s="819" t="s">
        <v>24</v>
      </c>
      <c r="G11" s="346">
        <v>3299.7</v>
      </c>
      <c r="H11" s="816" t="s">
        <v>15</v>
      </c>
      <c r="I11" s="821">
        <f t="shared" si="0"/>
        <v>3299.7</v>
      </c>
      <c r="J11" s="895">
        <v>3299.7</v>
      </c>
      <c r="K11" s="895">
        <f t="shared" si="1"/>
        <v>0</v>
      </c>
    </row>
    <row r="12" spans="1:11" s="896" customFormat="1">
      <c r="A12" s="816">
        <f t="shared" si="2"/>
        <v>7</v>
      </c>
      <c r="B12" s="817">
        <v>1</v>
      </c>
      <c r="C12" s="1189" t="s">
        <v>873</v>
      </c>
      <c r="D12" s="819" t="s">
        <v>610</v>
      </c>
      <c r="E12" s="819" t="s">
        <v>13</v>
      </c>
      <c r="F12" s="819" t="s">
        <v>26</v>
      </c>
      <c r="G12" s="821">
        <v>280</v>
      </c>
      <c r="H12" s="816" t="s">
        <v>15</v>
      </c>
      <c r="I12" s="821">
        <f t="shared" si="0"/>
        <v>280</v>
      </c>
      <c r="J12" s="898">
        <v>280</v>
      </c>
      <c r="K12" s="895">
        <f t="shared" si="1"/>
        <v>0</v>
      </c>
    </row>
    <row r="13" spans="1:11" s="896" customFormat="1" ht="33">
      <c r="A13" s="816">
        <f t="shared" si="2"/>
        <v>8</v>
      </c>
      <c r="B13" s="817">
        <v>1</v>
      </c>
      <c r="C13" s="1189" t="s">
        <v>615</v>
      </c>
      <c r="D13" s="819" t="s">
        <v>610</v>
      </c>
      <c r="E13" s="819" t="s">
        <v>13</v>
      </c>
      <c r="F13" s="819" t="s">
        <v>27</v>
      </c>
      <c r="G13" s="346">
        <v>25967.57</v>
      </c>
      <c r="H13" s="816" t="s">
        <v>15</v>
      </c>
      <c r="I13" s="821">
        <f t="shared" si="0"/>
        <v>25967.57</v>
      </c>
      <c r="J13" s="895">
        <v>25967.57</v>
      </c>
      <c r="K13" s="895">
        <f t="shared" si="1"/>
        <v>0</v>
      </c>
    </row>
    <row r="14" spans="1:11" s="896" customFormat="1" ht="31.5">
      <c r="A14" s="816">
        <f t="shared" si="2"/>
        <v>9</v>
      </c>
      <c r="B14" s="820">
        <v>1</v>
      </c>
      <c r="C14" s="1189" t="s">
        <v>28</v>
      </c>
      <c r="D14" s="819" t="s">
        <v>610</v>
      </c>
      <c r="E14" s="819" t="s">
        <v>13</v>
      </c>
      <c r="F14" s="819" t="s">
        <v>29</v>
      </c>
      <c r="G14" s="346">
        <v>1650</v>
      </c>
      <c r="H14" s="816" t="s">
        <v>15</v>
      </c>
      <c r="I14" s="821">
        <f t="shared" si="0"/>
        <v>1650</v>
      </c>
      <c r="J14" s="895">
        <v>1650</v>
      </c>
      <c r="K14" s="895">
        <f t="shared" si="1"/>
        <v>0</v>
      </c>
    </row>
    <row r="15" spans="1:11" s="896" customFormat="1">
      <c r="A15" s="816">
        <f t="shared" si="2"/>
        <v>10</v>
      </c>
      <c r="B15" s="817">
        <v>16</v>
      </c>
      <c r="C15" s="1189" t="s">
        <v>30</v>
      </c>
      <c r="D15" s="819" t="s">
        <v>610</v>
      </c>
      <c r="E15" s="819" t="s">
        <v>13</v>
      </c>
      <c r="F15" s="819" t="s">
        <v>31</v>
      </c>
      <c r="G15" s="346">
        <v>1024</v>
      </c>
      <c r="H15" s="819" t="s">
        <v>15</v>
      </c>
      <c r="I15" s="821">
        <f t="shared" si="0"/>
        <v>16384</v>
      </c>
      <c r="J15" s="895">
        <v>16384</v>
      </c>
      <c r="K15" s="895">
        <f t="shared" si="1"/>
        <v>0</v>
      </c>
    </row>
    <row r="16" spans="1:11" s="896" customFormat="1" ht="79.5">
      <c r="A16" s="816">
        <f t="shared" si="2"/>
        <v>11</v>
      </c>
      <c r="B16" s="817">
        <v>8</v>
      </c>
      <c r="C16" s="1189" t="s">
        <v>614</v>
      </c>
      <c r="D16" s="819" t="s">
        <v>610</v>
      </c>
      <c r="E16" s="819" t="s">
        <v>13</v>
      </c>
      <c r="F16" s="819" t="s">
        <v>24</v>
      </c>
      <c r="G16" s="346">
        <v>3299.7</v>
      </c>
      <c r="H16" s="816" t="s">
        <v>15</v>
      </c>
      <c r="I16" s="821">
        <f t="shared" si="0"/>
        <v>26397.599999999999</v>
      </c>
      <c r="J16" s="895">
        <v>26397.599999999999</v>
      </c>
      <c r="K16" s="895">
        <f t="shared" si="1"/>
        <v>0</v>
      </c>
    </row>
    <row r="17" spans="1:11" s="896" customFormat="1">
      <c r="A17" s="816">
        <f t="shared" si="2"/>
        <v>12</v>
      </c>
      <c r="B17" s="820">
        <v>16</v>
      </c>
      <c r="C17" s="1189" t="s">
        <v>32</v>
      </c>
      <c r="D17" s="819" t="s">
        <v>610</v>
      </c>
      <c r="E17" s="819" t="s">
        <v>13</v>
      </c>
      <c r="F17" s="819" t="s">
        <v>33</v>
      </c>
      <c r="G17" s="346">
        <v>1044.48</v>
      </c>
      <c r="H17" s="819" t="s">
        <v>15</v>
      </c>
      <c r="I17" s="821">
        <f t="shared" si="0"/>
        <v>16711.68</v>
      </c>
      <c r="J17" s="895">
        <v>16711.68</v>
      </c>
      <c r="K17" s="895">
        <f t="shared" si="1"/>
        <v>0</v>
      </c>
    </row>
    <row r="18" spans="1:11" s="896" customFormat="1" ht="47.25">
      <c r="A18" s="816">
        <f t="shared" si="2"/>
        <v>13</v>
      </c>
      <c r="B18" s="820">
        <v>16</v>
      </c>
      <c r="C18" s="1189" t="s">
        <v>34</v>
      </c>
      <c r="D18" s="819" t="s">
        <v>610</v>
      </c>
      <c r="E18" s="819" t="s">
        <v>13</v>
      </c>
      <c r="F18" s="819" t="s">
        <v>35</v>
      </c>
      <c r="G18" s="346">
        <v>8894</v>
      </c>
      <c r="H18" s="819" t="s">
        <v>15</v>
      </c>
      <c r="I18" s="821">
        <f t="shared" si="0"/>
        <v>142304</v>
      </c>
      <c r="J18" s="895">
        <v>142304</v>
      </c>
      <c r="K18" s="895">
        <f t="shared" si="1"/>
        <v>0</v>
      </c>
    </row>
    <row r="19" spans="1:11" s="896" customFormat="1">
      <c r="A19" s="816">
        <f t="shared" si="2"/>
        <v>14</v>
      </c>
      <c r="B19" s="820">
        <v>10</v>
      </c>
      <c r="C19" s="1189" t="s">
        <v>36</v>
      </c>
      <c r="D19" s="819" t="s">
        <v>610</v>
      </c>
      <c r="E19" s="819" t="s">
        <v>13</v>
      </c>
      <c r="F19" s="816" t="s">
        <v>37</v>
      </c>
      <c r="G19" s="346">
        <v>1024</v>
      </c>
      <c r="H19" s="819" t="s">
        <v>15</v>
      </c>
      <c r="I19" s="821">
        <f t="shared" si="0"/>
        <v>10240</v>
      </c>
      <c r="J19" s="895">
        <v>10240</v>
      </c>
      <c r="K19" s="895">
        <f t="shared" si="1"/>
        <v>0</v>
      </c>
    </row>
    <row r="20" spans="1:11" s="896" customFormat="1" ht="79.5">
      <c r="A20" s="816">
        <f t="shared" si="2"/>
        <v>15</v>
      </c>
      <c r="B20" s="817">
        <v>5</v>
      </c>
      <c r="C20" s="1189" t="s">
        <v>614</v>
      </c>
      <c r="D20" s="819" t="s">
        <v>610</v>
      </c>
      <c r="E20" s="819" t="s">
        <v>13</v>
      </c>
      <c r="F20" s="819" t="s">
        <v>24</v>
      </c>
      <c r="G20" s="346">
        <v>3299.7</v>
      </c>
      <c r="H20" s="819" t="s">
        <v>15</v>
      </c>
      <c r="I20" s="821">
        <f t="shared" si="0"/>
        <v>16498.5</v>
      </c>
      <c r="J20" s="895">
        <v>16498.5</v>
      </c>
      <c r="K20" s="895">
        <f t="shared" si="1"/>
        <v>0</v>
      </c>
    </row>
    <row r="21" spans="1:11" s="896" customFormat="1">
      <c r="A21" s="816">
        <f t="shared" si="2"/>
        <v>16</v>
      </c>
      <c r="B21" s="817">
        <v>10</v>
      </c>
      <c r="C21" s="1189" t="s">
        <v>1418</v>
      </c>
      <c r="D21" s="819" t="s">
        <v>610</v>
      </c>
      <c r="E21" s="819" t="s">
        <v>13</v>
      </c>
      <c r="F21" s="819" t="s">
        <v>39</v>
      </c>
      <c r="G21" s="346">
        <v>1044.48</v>
      </c>
      <c r="H21" s="819" t="s">
        <v>15</v>
      </c>
      <c r="I21" s="821">
        <f t="shared" si="0"/>
        <v>10444.799999999999</v>
      </c>
      <c r="J21" s="895">
        <v>10444.799999999999</v>
      </c>
      <c r="K21" s="895">
        <f t="shared" si="1"/>
        <v>0</v>
      </c>
    </row>
    <row r="22" spans="1:11" s="896" customFormat="1" ht="31.5">
      <c r="A22" s="816">
        <f t="shared" si="2"/>
        <v>17</v>
      </c>
      <c r="B22" s="817">
        <v>10</v>
      </c>
      <c r="C22" s="1189" t="s">
        <v>786</v>
      </c>
      <c r="D22" s="819" t="s">
        <v>610</v>
      </c>
      <c r="E22" s="819" t="s">
        <v>13</v>
      </c>
      <c r="F22" s="819" t="s">
        <v>41</v>
      </c>
      <c r="G22" s="346">
        <v>9847</v>
      </c>
      <c r="H22" s="816" t="s">
        <v>15</v>
      </c>
      <c r="I22" s="821">
        <f t="shared" si="0"/>
        <v>98470</v>
      </c>
      <c r="J22" s="895">
        <v>98470</v>
      </c>
      <c r="K22" s="895">
        <f t="shared" si="1"/>
        <v>0</v>
      </c>
    </row>
    <row r="23" spans="1:11" s="896" customFormat="1">
      <c r="A23" s="816">
        <f t="shared" si="2"/>
        <v>18</v>
      </c>
      <c r="B23" s="817">
        <v>1</v>
      </c>
      <c r="C23" s="1189" t="s">
        <v>42</v>
      </c>
      <c r="D23" s="819" t="s">
        <v>610</v>
      </c>
      <c r="E23" s="819" t="s">
        <v>13</v>
      </c>
      <c r="F23" s="819" t="s">
        <v>43</v>
      </c>
      <c r="G23" s="346">
        <v>1612</v>
      </c>
      <c r="H23" s="816" t="s">
        <v>44</v>
      </c>
      <c r="I23" s="821">
        <f t="shared" si="0"/>
        <v>1612</v>
      </c>
      <c r="J23" s="895">
        <v>1612</v>
      </c>
      <c r="K23" s="895">
        <f t="shared" si="1"/>
        <v>0</v>
      </c>
    </row>
    <row r="24" spans="1:11" s="896" customFormat="1" ht="96">
      <c r="A24" s="816">
        <f t="shared" si="2"/>
        <v>19</v>
      </c>
      <c r="B24" s="817">
        <v>1</v>
      </c>
      <c r="C24" s="1189" t="s">
        <v>616</v>
      </c>
      <c r="D24" s="819" t="s">
        <v>610</v>
      </c>
      <c r="E24" s="819" t="s">
        <v>13</v>
      </c>
      <c r="F24" s="819" t="s">
        <v>24</v>
      </c>
      <c r="G24" s="346">
        <v>3299.7</v>
      </c>
      <c r="H24" s="816" t="s">
        <v>15</v>
      </c>
      <c r="I24" s="821">
        <f t="shared" si="0"/>
        <v>3299.7</v>
      </c>
      <c r="J24" s="895">
        <v>3299.7</v>
      </c>
      <c r="K24" s="895">
        <f t="shared" si="1"/>
        <v>0</v>
      </c>
    </row>
    <row r="25" spans="1:11" s="896" customFormat="1">
      <c r="A25" s="816">
        <f t="shared" si="2"/>
        <v>20</v>
      </c>
      <c r="B25" s="817">
        <v>1</v>
      </c>
      <c r="C25" s="1189" t="s">
        <v>45</v>
      </c>
      <c r="D25" s="819" t="s">
        <v>610</v>
      </c>
      <c r="E25" s="819" t="s">
        <v>13</v>
      </c>
      <c r="F25" s="819" t="s">
        <v>46</v>
      </c>
      <c r="G25" s="346">
        <v>1024</v>
      </c>
      <c r="H25" s="816" t="s">
        <v>44</v>
      </c>
      <c r="I25" s="821">
        <f t="shared" si="0"/>
        <v>1024</v>
      </c>
      <c r="J25" s="895">
        <v>1024</v>
      </c>
      <c r="K25" s="895">
        <f t="shared" si="1"/>
        <v>0</v>
      </c>
    </row>
    <row r="26" spans="1:11" s="896" customFormat="1" ht="31.5">
      <c r="A26" s="816">
        <f t="shared" si="2"/>
        <v>21</v>
      </c>
      <c r="B26" s="817">
        <v>1</v>
      </c>
      <c r="C26" s="1189" t="s">
        <v>1264</v>
      </c>
      <c r="D26" s="819" t="s">
        <v>610</v>
      </c>
      <c r="E26" s="819" t="s">
        <v>13</v>
      </c>
      <c r="F26" s="819" t="s">
        <v>48</v>
      </c>
      <c r="G26" s="346">
        <v>7666</v>
      </c>
      <c r="H26" s="816" t="s">
        <v>15</v>
      </c>
      <c r="I26" s="821">
        <f t="shared" si="0"/>
        <v>7666</v>
      </c>
      <c r="J26" s="895">
        <v>7666</v>
      </c>
      <c r="K26" s="895">
        <f t="shared" si="1"/>
        <v>0</v>
      </c>
    </row>
    <row r="27" spans="1:11" s="896" customFormat="1" ht="47.25">
      <c r="A27" s="816">
        <f t="shared" si="2"/>
        <v>22</v>
      </c>
      <c r="B27" s="817">
        <v>1</v>
      </c>
      <c r="C27" s="1189" t="s">
        <v>49</v>
      </c>
      <c r="D27" s="819" t="s">
        <v>610</v>
      </c>
      <c r="E27" s="819" t="s">
        <v>50</v>
      </c>
      <c r="F27" s="816" t="s">
        <v>51</v>
      </c>
      <c r="G27" s="1190">
        <v>42000</v>
      </c>
      <c r="H27" s="816" t="s">
        <v>15</v>
      </c>
      <c r="I27" s="821">
        <f t="shared" si="0"/>
        <v>42000</v>
      </c>
      <c r="J27" s="895">
        <v>42000</v>
      </c>
      <c r="K27" s="895">
        <f t="shared" si="1"/>
        <v>0</v>
      </c>
    </row>
    <row r="28" spans="1:11" s="896" customFormat="1" ht="63">
      <c r="A28" s="816">
        <f t="shared" si="2"/>
        <v>23</v>
      </c>
      <c r="B28" s="817">
        <v>1</v>
      </c>
      <c r="C28" s="1189" t="s">
        <v>52</v>
      </c>
      <c r="D28" s="819" t="s">
        <v>610</v>
      </c>
      <c r="E28" s="819" t="s">
        <v>13</v>
      </c>
      <c r="F28" s="816" t="s">
        <v>53</v>
      </c>
      <c r="G28" s="1190">
        <v>2122</v>
      </c>
      <c r="H28" s="816" t="s">
        <v>15</v>
      </c>
      <c r="I28" s="821">
        <f t="shared" si="0"/>
        <v>2122</v>
      </c>
      <c r="J28" s="895">
        <v>2122</v>
      </c>
      <c r="K28" s="895">
        <f t="shared" si="1"/>
        <v>0</v>
      </c>
    </row>
    <row r="29" spans="1:11" s="896" customFormat="1">
      <c r="A29" s="816">
        <f t="shared" si="2"/>
        <v>24</v>
      </c>
      <c r="B29" s="817">
        <v>44</v>
      </c>
      <c r="C29" s="1189" t="s">
        <v>54</v>
      </c>
      <c r="D29" s="819" t="s">
        <v>610</v>
      </c>
      <c r="E29" s="819" t="s">
        <v>13</v>
      </c>
      <c r="F29" s="816" t="s">
        <v>55</v>
      </c>
      <c r="G29" s="821">
        <v>48</v>
      </c>
      <c r="H29" s="816" t="s">
        <v>15</v>
      </c>
      <c r="I29" s="821">
        <f t="shared" si="0"/>
        <v>2112</v>
      </c>
      <c r="J29" s="895">
        <v>2112</v>
      </c>
      <c r="K29" s="895">
        <f t="shared" si="1"/>
        <v>0</v>
      </c>
    </row>
    <row r="30" spans="1:11" s="896" customFormat="1" ht="78.75">
      <c r="A30" s="816">
        <f t="shared" si="2"/>
        <v>25</v>
      </c>
      <c r="B30" s="817">
        <v>0.83</v>
      </c>
      <c r="C30" s="1189" t="s">
        <v>56</v>
      </c>
      <c r="D30" s="819" t="s">
        <v>610</v>
      </c>
      <c r="E30" s="819" t="s">
        <v>13</v>
      </c>
      <c r="F30" s="816" t="s">
        <v>57</v>
      </c>
      <c r="G30" s="346">
        <v>3426</v>
      </c>
      <c r="H30" s="816" t="s">
        <v>58</v>
      </c>
      <c r="I30" s="821">
        <f t="shared" si="0"/>
        <v>2843.58</v>
      </c>
      <c r="J30" s="895">
        <v>2843.58</v>
      </c>
      <c r="K30" s="895">
        <f t="shared" si="1"/>
        <v>0</v>
      </c>
    </row>
    <row r="31" spans="1:11" s="896" customFormat="1" ht="63">
      <c r="A31" s="816">
        <f t="shared" si="2"/>
        <v>26</v>
      </c>
      <c r="B31" s="817">
        <v>3.83</v>
      </c>
      <c r="C31" s="1189" t="s">
        <v>59</v>
      </c>
      <c r="D31" s="819" t="s">
        <v>610</v>
      </c>
      <c r="E31" s="819" t="s">
        <v>13</v>
      </c>
      <c r="F31" s="819" t="s">
        <v>60</v>
      </c>
      <c r="G31" s="346">
        <v>1470</v>
      </c>
      <c r="H31" s="816" t="s">
        <v>58</v>
      </c>
      <c r="I31" s="821">
        <f t="shared" si="0"/>
        <v>5630.1</v>
      </c>
      <c r="J31" s="895">
        <v>5630.1</v>
      </c>
      <c r="K31" s="895">
        <f t="shared" si="1"/>
        <v>0</v>
      </c>
    </row>
    <row r="32" spans="1:11" s="896" customFormat="1" ht="111.75">
      <c r="A32" s="816">
        <f t="shared" si="2"/>
        <v>27</v>
      </c>
      <c r="B32" s="817">
        <v>3.83</v>
      </c>
      <c r="C32" s="1189" t="s">
        <v>617</v>
      </c>
      <c r="D32" s="819" t="s">
        <v>610</v>
      </c>
      <c r="E32" s="819" t="s">
        <v>50</v>
      </c>
      <c r="F32" s="819" t="s">
        <v>61</v>
      </c>
      <c r="G32" s="346">
        <v>2181</v>
      </c>
      <c r="H32" s="816" t="s">
        <v>58</v>
      </c>
      <c r="I32" s="821">
        <f t="shared" si="0"/>
        <v>8353.23</v>
      </c>
      <c r="J32" s="895">
        <v>8353.23</v>
      </c>
      <c r="K32" s="895">
        <f t="shared" si="1"/>
        <v>0</v>
      </c>
    </row>
    <row r="33" spans="1:11" s="896" customFormat="1" ht="128.25">
      <c r="A33" s="816">
        <f t="shared" si="2"/>
        <v>28</v>
      </c>
      <c r="B33" s="817">
        <v>3.83</v>
      </c>
      <c r="C33" s="1189" t="s">
        <v>618</v>
      </c>
      <c r="D33" s="819" t="s">
        <v>610</v>
      </c>
      <c r="E33" s="819" t="s">
        <v>13</v>
      </c>
      <c r="F33" s="819" t="s">
        <v>62</v>
      </c>
      <c r="G33" s="821">
        <v>851</v>
      </c>
      <c r="H33" s="816" t="s">
        <v>58</v>
      </c>
      <c r="I33" s="821">
        <f t="shared" si="0"/>
        <v>3259.33</v>
      </c>
      <c r="J33" s="895">
        <v>3259.33</v>
      </c>
      <c r="K33" s="895">
        <f t="shared" si="1"/>
        <v>0</v>
      </c>
    </row>
    <row r="34" spans="1:11" s="896" customFormat="1" ht="111.75">
      <c r="A34" s="816">
        <f t="shared" si="2"/>
        <v>29</v>
      </c>
      <c r="B34" s="817">
        <v>3.83</v>
      </c>
      <c r="C34" s="1189" t="s">
        <v>1419</v>
      </c>
      <c r="D34" s="819" t="s">
        <v>610</v>
      </c>
      <c r="E34" s="819" t="s">
        <v>50</v>
      </c>
      <c r="F34" s="816" t="s">
        <v>63</v>
      </c>
      <c r="G34" s="1190">
        <v>1293</v>
      </c>
      <c r="H34" s="816" t="s">
        <v>58</v>
      </c>
      <c r="I34" s="821">
        <f t="shared" si="0"/>
        <v>4952.1900000000005</v>
      </c>
      <c r="J34" s="895">
        <v>4952.1899999999996</v>
      </c>
      <c r="K34" s="895">
        <f t="shared" si="1"/>
        <v>0</v>
      </c>
    </row>
    <row r="35" spans="1:11" s="896" customFormat="1" ht="128.25">
      <c r="A35" s="816">
        <f t="shared" si="2"/>
        <v>30</v>
      </c>
      <c r="B35" s="817">
        <v>3.83</v>
      </c>
      <c r="C35" s="1189" t="s">
        <v>620</v>
      </c>
      <c r="D35" s="819" t="s">
        <v>610</v>
      </c>
      <c r="E35" s="819" t="s">
        <v>13</v>
      </c>
      <c r="F35" s="816" t="s">
        <v>64</v>
      </c>
      <c r="G35" s="897">
        <v>482</v>
      </c>
      <c r="H35" s="816" t="s">
        <v>58</v>
      </c>
      <c r="I35" s="821">
        <f t="shared" si="0"/>
        <v>1846.06</v>
      </c>
      <c r="J35" s="895">
        <v>1846.06</v>
      </c>
      <c r="K35" s="895">
        <f t="shared" si="1"/>
        <v>0</v>
      </c>
    </row>
    <row r="36" spans="1:11" s="896" customFormat="1">
      <c r="A36" s="816">
        <f t="shared" si="2"/>
        <v>31</v>
      </c>
      <c r="B36" s="817">
        <v>43</v>
      </c>
      <c r="C36" s="1189" t="s">
        <v>65</v>
      </c>
      <c r="D36" s="819" t="s">
        <v>610</v>
      </c>
      <c r="E36" s="819" t="s">
        <v>13</v>
      </c>
      <c r="F36" s="816" t="s">
        <v>66</v>
      </c>
      <c r="G36" s="897">
        <v>122</v>
      </c>
      <c r="H36" s="816" t="s">
        <v>15</v>
      </c>
      <c r="I36" s="821">
        <f t="shared" si="0"/>
        <v>5246</v>
      </c>
      <c r="J36" s="895">
        <v>5246</v>
      </c>
      <c r="K36" s="895">
        <f t="shared" si="1"/>
        <v>0</v>
      </c>
    </row>
    <row r="37" spans="1:11" s="896" customFormat="1" ht="31.5">
      <c r="A37" s="816">
        <f t="shared" si="2"/>
        <v>32</v>
      </c>
      <c r="B37" s="817">
        <v>36</v>
      </c>
      <c r="C37" s="1189" t="s">
        <v>621</v>
      </c>
      <c r="D37" s="819" t="s">
        <v>610</v>
      </c>
      <c r="E37" s="819" t="s">
        <v>50</v>
      </c>
      <c r="F37" s="816" t="s">
        <v>67</v>
      </c>
      <c r="G37" s="1190">
        <v>3486</v>
      </c>
      <c r="H37" s="816" t="s">
        <v>15</v>
      </c>
      <c r="I37" s="821">
        <f t="shared" si="0"/>
        <v>125496</v>
      </c>
      <c r="J37" s="895">
        <v>125496</v>
      </c>
      <c r="K37" s="895">
        <f t="shared" si="1"/>
        <v>0</v>
      </c>
    </row>
    <row r="38" spans="1:11" s="896" customFormat="1" ht="63">
      <c r="A38" s="816">
        <f t="shared" si="2"/>
        <v>33</v>
      </c>
      <c r="B38" s="817">
        <v>36</v>
      </c>
      <c r="C38" s="1189" t="s">
        <v>68</v>
      </c>
      <c r="D38" s="819" t="s">
        <v>610</v>
      </c>
      <c r="E38" s="819" t="s">
        <v>13</v>
      </c>
      <c r="F38" s="816" t="s">
        <v>69</v>
      </c>
      <c r="G38" s="1190">
        <v>1234.2</v>
      </c>
      <c r="H38" s="816" t="s">
        <v>15</v>
      </c>
      <c r="I38" s="821">
        <f t="shared" si="0"/>
        <v>44431.200000000004</v>
      </c>
      <c r="J38" s="895">
        <v>44431.199999999997</v>
      </c>
      <c r="K38" s="895">
        <f t="shared" si="1"/>
        <v>0</v>
      </c>
    </row>
    <row r="39" spans="1:11" s="896" customFormat="1" ht="63">
      <c r="A39" s="816">
        <f t="shared" si="2"/>
        <v>34</v>
      </c>
      <c r="B39" s="817">
        <v>36</v>
      </c>
      <c r="C39" s="1189" t="s">
        <v>70</v>
      </c>
      <c r="D39" s="819" t="s">
        <v>610</v>
      </c>
      <c r="E39" s="819" t="s">
        <v>13</v>
      </c>
      <c r="F39" s="816" t="s">
        <v>71</v>
      </c>
      <c r="G39" s="897">
        <v>386</v>
      </c>
      <c r="H39" s="816" t="s">
        <v>15</v>
      </c>
      <c r="I39" s="821">
        <f t="shared" si="0"/>
        <v>13896</v>
      </c>
      <c r="J39" s="895">
        <v>13896</v>
      </c>
      <c r="K39" s="895">
        <f t="shared" si="1"/>
        <v>0</v>
      </c>
    </row>
    <row r="40" spans="1:11" s="896" customFormat="1" ht="78.75">
      <c r="A40" s="816">
        <f t="shared" si="2"/>
        <v>35</v>
      </c>
      <c r="B40" s="817">
        <v>531.9</v>
      </c>
      <c r="C40" s="1189" t="s">
        <v>72</v>
      </c>
      <c r="D40" s="819" t="s">
        <v>610</v>
      </c>
      <c r="E40" s="819" t="s">
        <v>13</v>
      </c>
      <c r="F40" s="816" t="s">
        <v>73</v>
      </c>
      <c r="G40" s="897">
        <v>65</v>
      </c>
      <c r="H40" s="816" t="s">
        <v>74</v>
      </c>
      <c r="I40" s="821">
        <f t="shared" si="0"/>
        <v>34573.5</v>
      </c>
      <c r="J40" s="895">
        <v>34573.5</v>
      </c>
      <c r="K40" s="895">
        <f t="shared" si="1"/>
        <v>0</v>
      </c>
    </row>
    <row r="41" spans="1:11" s="896" customFormat="1" ht="47.25">
      <c r="A41" s="816">
        <f t="shared" si="2"/>
        <v>36</v>
      </c>
      <c r="B41" s="817">
        <v>208.3</v>
      </c>
      <c r="C41" s="1189" t="s">
        <v>75</v>
      </c>
      <c r="D41" s="819" t="s">
        <v>610</v>
      </c>
      <c r="E41" s="819" t="s">
        <v>13</v>
      </c>
      <c r="F41" s="816" t="s">
        <v>76</v>
      </c>
      <c r="G41" s="897">
        <v>41</v>
      </c>
      <c r="H41" s="816" t="s">
        <v>74</v>
      </c>
      <c r="I41" s="821">
        <f t="shared" si="0"/>
        <v>8540.3000000000011</v>
      </c>
      <c r="J41" s="895">
        <v>8540.2999999999993</v>
      </c>
      <c r="K41" s="895">
        <f t="shared" si="1"/>
        <v>0</v>
      </c>
    </row>
    <row r="42" spans="1:11" s="896" customFormat="1">
      <c r="A42" s="816">
        <f t="shared" si="2"/>
        <v>37</v>
      </c>
      <c r="B42" s="817">
        <v>50</v>
      </c>
      <c r="C42" s="1189" t="s">
        <v>77</v>
      </c>
      <c r="D42" s="819" t="s">
        <v>610</v>
      </c>
      <c r="E42" s="819" t="s">
        <v>50</v>
      </c>
      <c r="F42" s="816" t="s">
        <v>78</v>
      </c>
      <c r="G42" s="897">
        <v>117.5</v>
      </c>
      <c r="H42" s="816" t="s">
        <v>79</v>
      </c>
      <c r="I42" s="821">
        <f t="shared" si="0"/>
        <v>5875</v>
      </c>
      <c r="J42" s="895">
        <v>5875</v>
      </c>
      <c r="K42" s="895">
        <f t="shared" si="1"/>
        <v>0</v>
      </c>
    </row>
    <row r="43" spans="1:11" s="896" customFormat="1">
      <c r="A43" s="816">
        <f t="shared" si="2"/>
        <v>38</v>
      </c>
      <c r="B43" s="817">
        <v>314</v>
      </c>
      <c r="C43" s="1189" t="s">
        <v>913</v>
      </c>
      <c r="D43" s="819" t="s">
        <v>610</v>
      </c>
      <c r="E43" s="819" t="s">
        <v>13</v>
      </c>
      <c r="F43" s="816" t="s">
        <v>81</v>
      </c>
      <c r="G43" s="897">
        <v>55</v>
      </c>
      <c r="H43" s="816" t="s">
        <v>82</v>
      </c>
      <c r="I43" s="821">
        <f t="shared" si="0"/>
        <v>17270</v>
      </c>
      <c r="J43" s="895">
        <v>17270</v>
      </c>
      <c r="K43" s="895">
        <f t="shared" si="1"/>
        <v>0</v>
      </c>
    </row>
    <row r="44" spans="1:11" s="896" customFormat="1" ht="63">
      <c r="A44" s="816">
        <f t="shared" si="2"/>
        <v>39</v>
      </c>
      <c r="B44" s="817">
        <v>2</v>
      </c>
      <c r="C44" s="1189" t="s">
        <v>83</v>
      </c>
      <c r="D44" s="819" t="s">
        <v>610</v>
      </c>
      <c r="E44" s="819" t="s">
        <v>50</v>
      </c>
      <c r="F44" s="816" t="s">
        <v>84</v>
      </c>
      <c r="G44" s="1190">
        <v>4725</v>
      </c>
      <c r="H44" s="816" t="s">
        <v>15</v>
      </c>
      <c r="I44" s="821">
        <f t="shared" si="0"/>
        <v>9450</v>
      </c>
      <c r="J44" s="895">
        <v>9450</v>
      </c>
      <c r="K44" s="895">
        <f t="shared" si="1"/>
        <v>0</v>
      </c>
    </row>
    <row r="45" spans="1:11" s="896" customFormat="1" ht="31.5">
      <c r="A45" s="816">
        <f t="shared" si="2"/>
        <v>40</v>
      </c>
      <c r="B45" s="817">
        <v>2</v>
      </c>
      <c r="C45" s="1189" t="s">
        <v>85</v>
      </c>
      <c r="D45" s="819" t="s">
        <v>610</v>
      </c>
      <c r="E45" s="819" t="s">
        <v>13</v>
      </c>
      <c r="F45" s="816" t="s">
        <v>86</v>
      </c>
      <c r="G45" s="1190">
        <v>1323</v>
      </c>
      <c r="H45" s="816" t="s">
        <v>15</v>
      </c>
      <c r="I45" s="821">
        <f t="shared" si="0"/>
        <v>2646</v>
      </c>
      <c r="J45" s="895">
        <v>2646</v>
      </c>
      <c r="K45" s="895">
        <f t="shared" si="1"/>
        <v>0</v>
      </c>
    </row>
    <row r="46" spans="1:11" s="896" customFormat="1" ht="176.25">
      <c r="A46" s="816">
        <f t="shared" si="2"/>
        <v>41</v>
      </c>
      <c r="B46" s="817">
        <v>106</v>
      </c>
      <c r="C46" s="1189" t="s">
        <v>1420</v>
      </c>
      <c r="D46" s="819" t="s">
        <v>610</v>
      </c>
      <c r="E46" s="819" t="s">
        <v>13</v>
      </c>
      <c r="F46" s="816" t="s">
        <v>87</v>
      </c>
      <c r="G46" s="1190">
        <v>2463.3000000000002</v>
      </c>
      <c r="H46" s="816" t="s">
        <v>82</v>
      </c>
      <c r="I46" s="821">
        <f t="shared" si="0"/>
        <v>261109.80000000002</v>
      </c>
      <c r="J46" s="895">
        <v>261109.8</v>
      </c>
      <c r="K46" s="895">
        <f t="shared" si="1"/>
        <v>0</v>
      </c>
    </row>
    <row r="47" spans="1:11" s="896" customFormat="1" ht="32.25">
      <c r="A47" s="816">
        <f t="shared" si="2"/>
        <v>42</v>
      </c>
      <c r="B47" s="817">
        <v>56</v>
      </c>
      <c r="C47" s="1189" t="s">
        <v>1421</v>
      </c>
      <c r="D47" s="819" t="s">
        <v>610</v>
      </c>
      <c r="E47" s="819" t="s">
        <v>13</v>
      </c>
      <c r="F47" s="816" t="s">
        <v>88</v>
      </c>
      <c r="G47" s="897">
        <v>133</v>
      </c>
      <c r="H47" s="816" t="s">
        <v>82</v>
      </c>
      <c r="I47" s="821">
        <f t="shared" si="0"/>
        <v>7448</v>
      </c>
      <c r="J47" s="895">
        <v>7448</v>
      </c>
      <c r="K47" s="895">
        <f t="shared" si="1"/>
        <v>0</v>
      </c>
    </row>
    <row r="48" spans="1:11" s="896" customFormat="1">
      <c r="A48" s="816">
        <f t="shared" si="2"/>
        <v>43</v>
      </c>
      <c r="B48" s="817">
        <v>106</v>
      </c>
      <c r="C48" s="1189" t="s">
        <v>89</v>
      </c>
      <c r="D48" s="819" t="s">
        <v>610</v>
      </c>
      <c r="E48" s="819" t="s">
        <v>13</v>
      </c>
      <c r="F48" s="816" t="s">
        <v>90</v>
      </c>
      <c r="G48" s="897">
        <v>200</v>
      </c>
      <c r="H48" s="816" t="s">
        <v>82</v>
      </c>
      <c r="I48" s="821">
        <f t="shared" si="0"/>
        <v>21200</v>
      </c>
      <c r="J48" s="895">
        <v>21200</v>
      </c>
      <c r="K48" s="895">
        <f t="shared" si="1"/>
        <v>0</v>
      </c>
    </row>
    <row r="49" spans="1:11" s="896" customFormat="1" ht="79.5">
      <c r="A49" s="816">
        <f t="shared" si="2"/>
        <v>44</v>
      </c>
      <c r="B49" s="817">
        <v>14</v>
      </c>
      <c r="C49" s="1189" t="s">
        <v>1422</v>
      </c>
      <c r="D49" s="819" t="s">
        <v>610</v>
      </c>
      <c r="E49" s="819" t="s">
        <v>13</v>
      </c>
      <c r="F49" s="816" t="s">
        <v>91</v>
      </c>
      <c r="G49" s="897">
        <v>135.66</v>
      </c>
      <c r="H49" s="816" t="s">
        <v>82</v>
      </c>
      <c r="I49" s="821">
        <f t="shared" si="0"/>
        <v>1899.24</v>
      </c>
      <c r="J49" s="895">
        <v>1899.24</v>
      </c>
      <c r="K49" s="895">
        <f t="shared" si="1"/>
        <v>0</v>
      </c>
    </row>
    <row r="50" spans="1:11" s="896" customFormat="1">
      <c r="A50" s="816">
        <f t="shared" si="2"/>
        <v>45</v>
      </c>
      <c r="B50" s="817">
        <v>8</v>
      </c>
      <c r="C50" s="1189" t="s">
        <v>925</v>
      </c>
      <c r="D50" s="819" t="s">
        <v>610</v>
      </c>
      <c r="E50" s="819" t="s">
        <v>50</v>
      </c>
      <c r="F50" s="816" t="s">
        <v>92</v>
      </c>
      <c r="G50" s="1190">
        <v>2500</v>
      </c>
      <c r="H50" s="816" t="s">
        <v>15</v>
      </c>
      <c r="I50" s="821">
        <f t="shared" si="0"/>
        <v>20000</v>
      </c>
      <c r="J50" s="895">
        <v>20000</v>
      </c>
      <c r="K50" s="895">
        <f t="shared" si="1"/>
        <v>0</v>
      </c>
    </row>
    <row r="51" spans="1:11" s="896" customFormat="1">
      <c r="A51" s="816">
        <f t="shared" si="2"/>
        <v>46</v>
      </c>
      <c r="B51" s="817">
        <v>8</v>
      </c>
      <c r="C51" s="1189" t="s">
        <v>927</v>
      </c>
      <c r="D51" s="819" t="s">
        <v>610</v>
      </c>
      <c r="E51" s="819" t="s">
        <v>50</v>
      </c>
      <c r="F51" s="816" t="s">
        <v>93</v>
      </c>
      <c r="G51" s="1190">
        <v>4200</v>
      </c>
      <c r="H51" s="816" t="s">
        <v>15</v>
      </c>
      <c r="I51" s="821">
        <f t="shared" si="0"/>
        <v>33600</v>
      </c>
      <c r="J51" s="895">
        <v>33600</v>
      </c>
      <c r="K51" s="895">
        <f t="shared" si="1"/>
        <v>0</v>
      </c>
    </row>
    <row r="52" spans="1:11" s="896" customFormat="1">
      <c r="A52" s="816">
        <f t="shared" si="2"/>
        <v>47</v>
      </c>
      <c r="B52" s="817">
        <v>8</v>
      </c>
      <c r="C52" s="1189" t="s">
        <v>1252</v>
      </c>
      <c r="D52" s="819" t="s">
        <v>610</v>
      </c>
      <c r="E52" s="819" t="s">
        <v>13</v>
      </c>
      <c r="F52" s="816" t="s">
        <v>94</v>
      </c>
      <c r="G52" s="1190">
        <v>17600</v>
      </c>
      <c r="H52" s="816" t="s">
        <v>15</v>
      </c>
      <c r="I52" s="821">
        <f t="shared" si="0"/>
        <v>140800</v>
      </c>
      <c r="J52" s="895">
        <v>140800</v>
      </c>
      <c r="K52" s="895">
        <f t="shared" si="1"/>
        <v>0</v>
      </c>
    </row>
    <row r="53" spans="1:11" s="896" customFormat="1">
      <c r="A53" s="816">
        <f t="shared" si="2"/>
        <v>48</v>
      </c>
      <c r="B53" s="817">
        <v>8</v>
      </c>
      <c r="C53" s="1189" t="s">
        <v>1423</v>
      </c>
      <c r="D53" s="819" t="s">
        <v>610</v>
      </c>
      <c r="E53" s="819" t="s">
        <v>13</v>
      </c>
      <c r="F53" s="816" t="s">
        <v>95</v>
      </c>
      <c r="G53" s="1190">
        <v>4000</v>
      </c>
      <c r="H53" s="816" t="s">
        <v>15</v>
      </c>
      <c r="I53" s="821">
        <f t="shared" si="0"/>
        <v>32000</v>
      </c>
      <c r="J53" s="895">
        <v>32000</v>
      </c>
      <c r="K53" s="895">
        <f t="shared" si="1"/>
        <v>0</v>
      </c>
    </row>
    <row r="54" spans="1:11" s="896" customFormat="1">
      <c r="A54" s="816">
        <f t="shared" si="2"/>
        <v>49</v>
      </c>
      <c r="B54" s="817">
        <v>4</v>
      </c>
      <c r="C54" s="1189" t="s">
        <v>96</v>
      </c>
      <c r="D54" s="819" t="s">
        <v>610</v>
      </c>
      <c r="E54" s="819" t="s">
        <v>13</v>
      </c>
      <c r="F54" s="819" t="s">
        <v>97</v>
      </c>
      <c r="G54" s="346">
        <v>2764.76</v>
      </c>
      <c r="H54" s="816" t="s">
        <v>15</v>
      </c>
      <c r="I54" s="821">
        <f t="shared" si="0"/>
        <v>11059.04</v>
      </c>
      <c r="J54" s="895">
        <v>11059.04</v>
      </c>
      <c r="K54" s="895">
        <f t="shared" si="1"/>
        <v>0</v>
      </c>
    </row>
    <row r="55" spans="1:11" s="896" customFormat="1" ht="207.75">
      <c r="A55" s="816">
        <f t="shared" si="2"/>
        <v>50</v>
      </c>
      <c r="B55" s="817">
        <v>85</v>
      </c>
      <c r="C55" s="1189" t="s">
        <v>629</v>
      </c>
      <c r="D55" s="819" t="s">
        <v>610</v>
      </c>
      <c r="E55" s="819" t="s">
        <v>13</v>
      </c>
      <c r="F55" s="819" t="s">
        <v>98</v>
      </c>
      <c r="G55" s="821">
        <v>465.46</v>
      </c>
      <c r="H55" s="816" t="s">
        <v>82</v>
      </c>
      <c r="I55" s="821">
        <f t="shared" si="0"/>
        <v>39564.1</v>
      </c>
      <c r="J55" s="895">
        <v>39564.1</v>
      </c>
      <c r="K55" s="895">
        <f t="shared" si="1"/>
        <v>0</v>
      </c>
    </row>
    <row r="56" spans="1:11" s="896" customFormat="1" ht="79.5">
      <c r="A56" s="816">
        <f t="shared" si="2"/>
        <v>51</v>
      </c>
      <c r="B56" s="817">
        <v>15</v>
      </c>
      <c r="C56" s="1189" t="s">
        <v>1424</v>
      </c>
      <c r="D56" s="819" t="s">
        <v>610</v>
      </c>
      <c r="E56" s="819" t="s">
        <v>13</v>
      </c>
      <c r="F56" s="819" t="s">
        <v>99</v>
      </c>
      <c r="G56" s="821">
        <v>126.23</v>
      </c>
      <c r="H56" s="816" t="s">
        <v>82</v>
      </c>
      <c r="I56" s="821">
        <f t="shared" si="0"/>
        <v>1893.45</v>
      </c>
      <c r="J56" s="895">
        <v>1893.45</v>
      </c>
      <c r="K56" s="895">
        <f t="shared" si="1"/>
        <v>0</v>
      </c>
    </row>
    <row r="57" spans="1:11" s="896" customFormat="1" ht="31.5">
      <c r="A57" s="816">
        <f t="shared" si="2"/>
        <v>52</v>
      </c>
      <c r="B57" s="817">
        <v>2</v>
      </c>
      <c r="C57" s="1189" t="s">
        <v>100</v>
      </c>
      <c r="D57" s="819" t="s">
        <v>610</v>
      </c>
      <c r="E57" s="819" t="s">
        <v>13</v>
      </c>
      <c r="F57" s="819" t="s">
        <v>101</v>
      </c>
      <c r="G57" s="346">
        <v>2370.63</v>
      </c>
      <c r="H57" s="816" t="s">
        <v>15</v>
      </c>
      <c r="I57" s="821">
        <f t="shared" si="0"/>
        <v>4741.26</v>
      </c>
      <c r="J57" s="895">
        <v>4741.26</v>
      </c>
      <c r="K57" s="895">
        <f t="shared" si="1"/>
        <v>0</v>
      </c>
    </row>
    <row r="58" spans="1:11" s="896" customFormat="1" ht="207.75">
      <c r="A58" s="816">
        <f t="shared" si="2"/>
        <v>53</v>
      </c>
      <c r="B58" s="817">
        <v>90</v>
      </c>
      <c r="C58" s="1189" t="s">
        <v>631</v>
      </c>
      <c r="D58" s="819" t="s">
        <v>610</v>
      </c>
      <c r="E58" s="819" t="s">
        <v>13</v>
      </c>
      <c r="F58" s="819" t="s">
        <v>102</v>
      </c>
      <c r="G58" s="821">
        <v>377.63</v>
      </c>
      <c r="H58" s="816" t="s">
        <v>82</v>
      </c>
      <c r="I58" s="821">
        <f t="shared" si="0"/>
        <v>33986.699999999997</v>
      </c>
      <c r="J58" s="895">
        <v>33986.699999999997</v>
      </c>
      <c r="K58" s="895">
        <f t="shared" si="1"/>
        <v>0</v>
      </c>
    </row>
    <row r="59" spans="1:11" s="896" customFormat="1" ht="81">
      <c r="A59" s="816">
        <f t="shared" si="2"/>
        <v>54</v>
      </c>
      <c r="B59" s="817">
        <v>10</v>
      </c>
      <c r="C59" s="1189" t="s">
        <v>1268</v>
      </c>
      <c r="D59" s="819" t="s">
        <v>610</v>
      </c>
      <c r="E59" s="819" t="s">
        <v>13</v>
      </c>
      <c r="F59" s="819" t="s">
        <v>103</v>
      </c>
      <c r="G59" s="821">
        <v>85.43</v>
      </c>
      <c r="H59" s="816" t="s">
        <v>82</v>
      </c>
      <c r="I59" s="821">
        <f t="shared" si="0"/>
        <v>854.30000000000007</v>
      </c>
      <c r="J59" s="898">
        <v>854.3</v>
      </c>
      <c r="K59" s="895">
        <f t="shared" si="1"/>
        <v>0</v>
      </c>
    </row>
    <row r="60" spans="1:11" s="896" customFormat="1" ht="31.5">
      <c r="A60" s="816">
        <f t="shared" si="2"/>
        <v>55</v>
      </c>
      <c r="B60" s="817">
        <v>2</v>
      </c>
      <c r="C60" s="1189" t="s">
        <v>1425</v>
      </c>
      <c r="D60" s="819" t="s">
        <v>610</v>
      </c>
      <c r="E60" s="819" t="s">
        <v>13</v>
      </c>
      <c r="F60" s="819" t="s">
        <v>105</v>
      </c>
      <c r="G60" s="821">
        <v>968.9</v>
      </c>
      <c r="H60" s="816" t="s">
        <v>15</v>
      </c>
      <c r="I60" s="821">
        <f t="shared" si="0"/>
        <v>1937.8</v>
      </c>
      <c r="J60" s="895">
        <v>1937.8</v>
      </c>
      <c r="K60" s="895">
        <f t="shared" si="1"/>
        <v>0</v>
      </c>
    </row>
    <row r="61" spans="1:11" s="896" customFormat="1" ht="47.25">
      <c r="A61" s="816">
        <f t="shared" si="2"/>
        <v>56</v>
      </c>
      <c r="B61" s="817">
        <v>2200</v>
      </c>
      <c r="C61" s="1189" t="s">
        <v>106</v>
      </c>
      <c r="D61" s="819" t="s">
        <v>610</v>
      </c>
      <c r="E61" s="819" t="s">
        <v>13</v>
      </c>
      <c r="F61" s="816" t="s">
        <v>107</v>
      </c>
      <c r="G61" s="897">
        <v>27</v>
      </c>
      <c r="H61" s="816" t="s">
        <v>82</v>
      </c>
      <c r="I61" s="821">
        <f t="shared" si="0"/>
        <v>59400</v>
      </c>
      <c r="J61" s="895">
        <v>59400</v>
      </c>
      <c r="K61" s="895">
        <f t="shared" si="1"/>
        <v>0</v>
      </c>
    </row>
    <row r="62" spans="1:11" s="896" customFormat="1" ht="63">
      <c r="A62" s="816">
        <f t="shared" si="2"/>
        <v>57</v>
      </c>
      <c r="B62" s="817">
        <v>500</v>
      </c>
      <c r="C62" s="1189" t="s">
        <v>108</v>
      </c>
      <c r="D62" s="819" t="s">
        <v>610</v>
      </c>
      <c r="E62" s="819" t="s">
        <v>13</v>
      </c>
      <c r="F62" s="819" t="s">
        <v>109</v>
      </c>
      <c r="G62" s="821">
        <v>27</v>
      </c>
      <c r="H62" s="816" t="s">
        <v>15</v>
      </c>
      <c r="I62" s="821">
        <f t="shared" si="0"/>
        <v>13500</v>
      </c>
      <c r="J62" s="895">
        <v>13500</v>
      </c>
      <c r="K62" s="895">
        <f t="shared" si="1"/>
        <v>0</v>
      </c>
    </row>
    <row r="63" spans="1:11" s="896" customFormat="1" ht="78.75">
      <c r="A63" s="816">
        <f t="shared" si="2"/>
        <v>58</v>
      </c>
      <c r="B63" s="817">
        <v>1.6</v>
      </c>
      <c r="C63" s="1189" t="s">
        <v>634</v>
      </c>
      <c r="D63" s="819" t="s">
        <v>610</v>
      </c>
      <c r="E63" s="819" t="s">
        <v>13</v>
      </c>
      <c r="F63" s="819" t="s">
        <v>57</v>
      </c>
      <c r="G63" s="346">
        <v>3426</v>
      </c>
      <c r="H63" s="816" t="s">
        <v>58</v>
      </c>
      <c r="I63" s="821">
        <f t="shared" si="0"/>
        <v>5481.6</v>
      </c>
      <c r="J63" s="895">
        <v>5481.6</v>
      </c>
      <c r="K63" s="895">
        <f t="shared" si="1"/>
        <v>0</v>
      </c>
    </row>
    <row r="64" spans="1:11" s="896" customFormat="1" ht="111.75">
      <c r="A64" s="816">
        <f t="shared" si="2"/>
        <v>59</v>
      </c>
      <c r="B64" s="817">
        <v>1.6</v>
      </c>
      <c r="C64" s="1189" t="s">
        <v>617</v>
      </c>
      <c r="D64" s="819" t="s">
        <v>610</v>
      </c>
      <c r="E64" s="819" t="s">
        <v>50</v>
      </c>
      <c r="F64" s="819" t="s">
        <v>61</v>
      </c>
      <c r="G64" s="346">
        <v>2181</v>
      </c>
      <c r="H64" s="816" t="s">
        <v>58</v>
      </c>
      <c r="I64" s="821">
        <f t="shared" si="0"/>
        <v>3489.6000000000004</v>
      </c>
      <c r="J64" s="895">
        <v>3489.6</v>
      </c>
      <c r="K64" s="895">
        <f t="shared" si="1"/>
        <v>0</v>
      </c>
    </row>
    <row r="65" spans="1:11" s="896" customFormat="1" ht="128.25">
      <c r="A65" s="816">
        <f t="shared" si="2"/>
        <v>60</v>
      </c>
      <c r="B65" s="817">
        <v>1.6</v>
      </c>
      <c r="C65" s="1189" t="s">
        <v>618</v>
      </c>
      <c r="D65" s="819" t="s">
        <v>610</v>
      </c>
      <c r="E65" s="819" t="s">
        <v>13</v>
      </c>
      <c r="F65" s="819" t="s">
        <v>62</v>
      </c>
      <c r="G65" s="821">
        <v>851</v>
      </c>
      <c r="H65" s="816" t="s">
        <v>58</v>
      </c>
      <c r="I65" s="821">
        <f t="shared" si="0"/>
        <v>1361.6000000000001</v>
      </c>
      <c r="J65" s="895">
        <v>1361.6</v>
      </c>
      <c r="K65" s="895">
        <f t="shared" si="1"/>
        <v>0</v>
      </c>
    </row>
    <row r="66" spans="1:11" s="896" customFormat="1" ht="111.75">
      <c r="A66" s="816">
        <f t="shared" si="2"/>
        <v>61</v>
      </c>
      <c r="B66" s="817">
        <v>1.6</v>
      </c>
      <c r="C66" s="1189" t="s">
        <v>1419</v>
      </c>
      <c r="D66" s="819" t="s">
        <v>610</v>
      </c>
      <c r="E66" s="819" t="s">
        <v>50</v>
      </c>
      <c r="F66" s="819" t="s">
        <v>63</v>
      </c>
      <c r="G66" s="346">
        <v>1293</v>
      </c>
      <c r="H66" s="816" t="s">
        <v>58</v>
      </c>
      <c r="I66" s="821">
        <f t="shared" si="0"/>
        <v>2068.8000000000002</v>
      </c>
      <c r="J66" s="895">
        <v>2068.8000000000002</v>
      </c>
      <c r="K66" s="895">
        <f t="shared" si="1"/>
        <v>0</v>
      </c>
    </row>
    <row r="67" spans="1:11" s="896" customFormat="1" ht="128.25">
      <c r="A67" s="816">
        <f t="shared" si="2"/>
        <v>62</v>
      </c>
      <c r="B67" s="817">
        <v>1.6</v>
      </c>
      <c r="C67" s="1189" t="s">
        <v>620</v>
      </c>
      <c r="D67" s="819" t="s">
        <v>610</v>
      </c>
      <c r="E67" s="819" t="s">
        <v>13</v>
      </c>
      <c r="F67" s="819" t="s">
        <v>64</v>
      </c>
      <c r="G67" s="821">
        <v>482</v>
      </c>
      <c r="H67" s="816" t="s">
        <v>58</v>
      </c>
      <c r="I67" s="821">
        <f t="shared" si="0"/>
        <v>771.2</v>
      </c>
      <c r="J67" s="898">
        <v>771.2</v>
      </c>
      <c r="K67" s="895">
        <f t="shared" si="1"/>
        <v>0</v>
      </c>
    </row>
    <row r="68" spans="1:11" s="896" customFormat="1" ht="48.75">
      <c r="A68" s="816">
        <f t="shared" si="2"/>
        <v>63</v>
      </c>
      <c r="B68" s="817">
        <v>5</v>
      </c>
      <c r="C68" s="1189" t="s">
        <v>1269</v>
      </c>
      <c r="D68" s="819" t="s">
        <v>610</v>
      </c>
      <c r="E68" s="819" t="s">
        <v>13</v>
      </c>
      <c r="F68" s="819" t="s">
        <v>110</v>
      </c>
      <c r="G68" s="821">
        <v>990.68</v>
      </c>
      <c r="H68" s="816" t="s">
        <v>15</v>
      </c>
      <c r="I68" s="821">
        <f t="shared" si="0"/>
        <v>4953.3999999999996</v>
      </c>
      <c r="J68" s="895">
        <v>4953.3999999999996</v>
      </c>
      <c r="K68" s="895">
        <f t="shared" si="1"/>
        <v>0</v>
      </c>
    </row>
    <row r="69" spans="1:11" s="896" customFormat="1" ht="80.25">
      <c r="A69" s="816">
        <f t="shared" si="2"/>
        <v>64</v>
      </c>
      <c r="B69" s="817">
        <v>5</v>
      </c>
      <c r="C69" s="1189" t="s">
        <v>637</v>
      </c>
      <c r="D69" s="819" t="s">
        <v>610</v>
      </c>
      <c r="E69" s="819" t="s">
        <v>13</v>
      </c>
      <c r="F69" s="816" t="s">
        <v>111</v>
      </c>
      <c r="G69" s="1190">
        <v>2643.83</v>
      </c>
      <c r="H69" s="816" t="s">
        <v>15</v>
      </c>
      <c r="I69" s="821">
        <f t="shared" si="0"/>
        <v>13219.15</v>
      </c>
      <c r="J69" s="895">
        <v>13219.15</v>
      </c>
      <c r="K69" s="895">
        <f t="shared" si="1"/>
        <v>0</v>
      </c>
    </row>
    <row r="70" spans="1:11" s="896" customFormat="1" ht="47.25">
      <c r="A70" s="816">
        <f t="shared" si="2"/>
        <v>65</v>
      </c>
      <c r="B70" s="817">
        <v>4.7</v>
      </c>
      <c r="C70" s="1189" t="s">
        <v>112</v>
      </c>
      <c r="D70" s="819" t="s">
        <v>610</v>
      </c>
      <c r="E70" s="819" t="s">
        <v>13</v>
      </c>
      <c r="F70" s="819" t="s">
        <v>113</v>
      </c>
      <c r="G70" s="346">
        <v>6579</v>
      </c>
      <c r="H70" s="816" t="s">
        <v>114</v>
      </c>
      <c r="I70" s="821">
        <f t="shared" ref="I70:I133" si="3">B70*G70</f>
        <v>30921.300000000003</v>
      </c>
      <c r="J70" s="895">
        <v>30921.3</v>
      </c>
      <c r="K70" s="895">
        <f t="shared" si="1"/>
        <v>0</v>
      </c>
    </row>
    <row r="71" spans="1:11" s="896" customFormat="1" ht="31.5">
      <c r="A71" s="816">
        <f t="shared" si="2"/>
        <v>66</v>
      </c>
      <c r="B71" s="817">
        <v>0.155</v>
      </c>
      <c r="C71" s="1189" t="s">
        <v>115</v>
      </c>
      <c r="D71" s="819" t="s">
        <v>610</v>
      </c>
      <c r="E71" s="819" t="s">
        <v>13</v>
      </c>
      <c r="F71" s="816" t="s">
        <v>116</v>
      </c>
      <c r="G71" s="346">
        <v>3893.03</v>
      </c>
      <c r="H71" s="816" t="s">
        <v>114</v>
      </c>
      <c r="I71" s="821">
        <f t="shared" si="3"/>
        <v>603.41965000000005</v>
      </c>
      <c r="J71" s="898">
        <v>603.41999999999996</v>
      </c>
      <c r="K71" s="895">
        <f t="shared" ref="K71:K117" si="4">J71-I71</f>
        <v>3.4999999991214281E-4</v>
      </c>
    </row>
    <row r="72" spans="1:11" s="896" customFormat="1">
      <c r="A72" s="816">
        <f t="shared" ref="A72:A135" si="5">A71+1</f>
        <v>67</v>
      </c>
      <c r="B72" s="817">
        <v>5</v>
      </c>
      <c r="C72" s="1189" t="s">
        <v>117</v>
      </c>
      <c r="D72" s="819" t="s">
        <v>610</v>
      </c>
      <c r="E72" s="819" t="s">
        <v>13</v>
      </c>
      <c r="F72" s="816" t="s">
        <v>118</v>
      </c>
      <c r="G72" s="821">
        <v>48</v>
      </c>
      <c r="H72" s="816" t="s">
        <v>15</v>
      </c>
      <c r="I72" s="821">
        <f t="shared" si="3"/>
        <v>240</v>
      </c>
      <c r="J72" s="898">
        <v>240</v>
      </c>
      <c r="K72" s="895">
        <f t="shared" si="4"/>
        <v>0</v>
      </c>
    </row>
    <row r="73" spans="1:11" s="896" customFormat="1">
      <c r="A73" s="816">
        <f t="shared" si="5"/>
        <v>68</v>
      </c>
      <c r="B73" s="817">
        <v>1</v>
      </c>
      <c r="C73" s="1189" t="s">
        <v>119</v>
      </c>
      <c r="D73" s="819" t="s">
        <v>610</v>
      </c>
      <c r="E73" s="819" t="s">
        <v>13</v>
      </c>
      <c r="F73" s="816" t="s">
        <v>120</v>
      </c>
      <c r="G73" s="821">
        <v>740.52</v>
      </c>
      <c r="H73" s="816" t="s">
        <v>44</v>
      </c>
      <c r="I73" s="821">
        <f t="shared" si="3"/>
        <v>740.52</v>
      </c>
      <c r="J73" s="898">
        <v>740.52</v>
      </c>
      <c r="K73" s="895">
        <f t="shared" si="4"/>
        <v>0</v>
      </c>
    </row>
    <row r="74" spans="1:11" s="896" customFormat="1" ht="31.5">
      <c r="A74" s="816">
        <f t="shared" si="5"/>
        <v>69</v>
      </c>
      <c r="B74" s="817">
        <v>1</v>
      </c>
      <c r="C74" s="1189" t="s">
        <v>121</v>
      </c>
      <c r="D74" s="819" t="s">
        <v>610</v>
      </c>
      <c r="E74" s="819" t="s">
        <v>13</v>
      </c>
      <c r="F74" s="816" t="s">
        <v>122</v>
      </c>
      <c r="G74" s="346">
        <v>1813.49</v>
      </c>
      <c r="H74" s="816" t="s">
        <v>15</v>
      </c>
      <c r="I74" s="821">
        <f t="shared" si="3"/>
        <v>1813.49</v>
      </c>
      <c r="J74" s="895">
        <v>1813.49</v>
      </c>
      <c r="K74" s="895">
        <f t="shared" si="4"/>
        <v>0</v>
      </c>
    </row>
    <row r="75" spans="1:11" s="896" customFormat="1" ht="128.25">
      <c r="A75" s="816">
        <f t="shared" si="5"/>
        <v>70</v>
      </c>
      <c r="B75" s="817">
        <v>1</v>
      </c>
      <c r="C75" s="1189" t="s">
        <v>638</v>
      </c>
      <c r="D75" s="819" t="s">
        <v>610</v>
      </c>
      <c r="E75" s="819" t="s">
        <v>13</v>
      </c>
      <c r="F75" s="816" t="s">
        <v>123</v>
      </c>
      <c r="G75" s="821">
        <v>142</v>
      </c>
      <c r="H75" s="816" t="s">
        <v>15</v>
      </c>
      <c r="I75" s="821">
        <f t="shared" si="3"/>
        <v>142</v>
      </c>
      <c r="J75" s="898">
        <v>142</v>
      </c>
      <c r="K75" s="895">
        <f t="shared" si="4"/>
        <v>0</v>
      </c>
    </row>
    <row r="76" spans="1:11" s="896" customFormat="1" ht="63">
      <c r="A76" s="816">
        <f t="shared" si="5"/>
        <v>71</v>
      </c>
      <c r="B76" s="817">
        <v>1</v>
      </c>
      <c r="C76" s="1189" t="s">
        <v>124</v>
      </c>
      <c r="D76" s="819" t="s">
        <v>610</v>
      </c>
      <c r="E76" s="819" t="s">
        <v>13</v>
      </c>
      <c r="F76" s="816" t="s">
        <v>125</v>
      </c>
      <c r="G76" s="346">
        <v>1594.67</v>
      </c>
      <c r="H76" s="816" t="s">
        <v>15</v>
      </c>
      <c r="I76" s="821">
        <f t="shared" si="3"/>
        <v>1594.67</v>
      </c>
      <c r="J76" s="895">
        <v>1594.67</v>
      </c>
      <c r="K76" s="895">
        <f t="shared" si="4"/>
        <v>0</v>
      </c>
    </row>
    <row r="77" spans="1:11" s="896" customFormat="1" ht="16.5">
      <c r="A77" s="816">
        <f t="shared" si="5"/>
        <v>72</v>
      </c>
      <c r="B77" s="817">
        <v>18</v>
      </c>
      <c r="C77" s="1189" t="s">
        <v>640</v>
      </c>
      <c r="D77" s="819" t="s">
        <v>610</v>
      </c>
      <c r="E77" s="819" t="s">
        <v>50</v>
      </c>
      <c r="F77" s="816" t="s">
        <v>126</v>
      </c>
      <c r="G77" s="821">
        <v>105</v>
      </c>
      <c r="H77" s="816" t="s">
        <v>79</v>
      </c>
      <c r="I77" s="821">
        <f t="shared" si="3"/>
        <v>1890</v>
      </c>
      <c r="J77" s="895">
        <v>1890</v>
      </c>
      <c r="K77" s="895">
        <f t="shared" si="4"/>
        <v>0</v>
      </c>
    </row>
    <row r="78" spans="1:11" s="896" customFormat="1" ht="47.25">
      <c r="A78" s="816">
        <f t="shared" si="5"/>
        <v>73</v>
      </c>
      <c r="B78" s="817">
        <v>30</v>
      </c>
      <c r="C78" s="1189" t="s">
        <v>127</v>
      </c>
      <c r="D78" s="819" t="s">
        <v>610</v>
      </c>
      <c r="E78" s="819" t="s">
        <v>13</v>
      </c>
      <c r="F78" s="816" t="s">
        <v>128</v>
      </c>
      <c r="G78" s="821">
        <v>14.03</v>
      </c>
      <c r="H78" s="816" t="s">
        <v>82</v>
      </c>
      <c r="I78" s="821">
        <f t="shared" si="3"/>
        <v>420.9</v>
      </c>
      <c r="J78" s="898">
        <v>420.9</v>
      </c>
      <c r="K78" s="895">
        <f t="shared" si="4"/>
        <v>0</v>
      </c>
    </row>
    <row r="79" spans="1:11" s="896" customFormat="1">
      <c r="A79" s="816">
        <f t="shared" si="5"/>
        <v>74</v>
      </c>
      <c r="B79" s="817">
        <v>2</v>
      </c>
      <c r="C79" s="1189" t="s">
        <v>129</v>
      </c>
      <c r="D79" s="819" t="s">
        <v>610</v>
      </c>
      <c r="E79" s="819" t="s">
        <v>13</v>
      </c>
      <c r="F79" s="816" t="s">
        <v>130</v>
      </c>
      <c r="G79" s="346">
        <v>1024</v>
      </c>
      <c r="H79" s="816" t="s">
        <v>131</v>
      </c>
      <c r="I79" s="821">
        <f t="shared" si="3"/>
        <v>2048</v>
      </c>
      <c r="J79" s="895">
        <v>2048</v>
      </c>
      <c r="K79" s="895">
        <f t="shared" si="4"/>
        <v>0</v>
      </c>
    </row>
    <row r="80" spans="1:11" s="896" customFormat="1" ht="79.5">
      <c r="A80" s="816">
        <f t="shared" si="5"/>
        <v>75</v>
      </c>
      <c r="B80" s="817">
        <v>1</v>
      </c>
      <c r="C80" s="1189" t="s">
        <v>641</v>
      </c>
      <c r="D80" s="819" t="s">
        <v>610</v>
      </c>
      <c r="E80" s="819" t="s">
        <v>13</v>
      </c>
      <c r="F80" s="816" t="s">
        <v>24</v>
      </c>
      <c r="G80" s="346">
        <v>3299.7</v>
      </c>
      <c r="H80" s="816" t="s">
        <v>15</v>
      </c>
      <c r="I80" s="821">
        <f t="shared" si="3"/>
        <v>3299.7</v>
      </c>
      <c r="J80" s="895">
        <v>3299.7</v>
      </c>
      <c r="K80" s="895">
        <f t="shared" si="4"/>
        <v>0</v>
      </c>
    </row>
    <row r="81" spans="1:11" s="896" customFormat="1">
      <c r="A81" s="816">
        <f t="shared" si="5"/>
        <v>76</v>
      </c>
      <c r="B81" s="817">
        <v>2</v>
      </c>
      <c r="C81" s="1189" t="s">
        <v>132</v>
      </c>
      <c r="D81" s="819" t="s">
        <v>610</v>
      </c>
      <c r="E81" s="819" t="s">
        <v>13</v>
      </c>
      <c r="F81" s="816" t="s">
        <v>133</v>
      </c>
      <c r="G81" s="1190">
        <v>1024</v>
      </c>
      <c r="H81" s="816" t="s">
        <v>131</v>
      </c>
      <c r="I81" s="821">
        <f t="shared" si="3"/>
        <v>2048</v>
      </c>
      <c r="J81" s="895">
        <v>2048</v>
      </c>
      <c r="K81" s="895">
        <f t="shared" si="4"/>
        <v>0</v>
      </c>
    </row>
    <row r="82" spans="1:11" s="896" customFormat="1" ht="94.5">
      <c r="A82" s="816">
        <f t="shared" si="5"/>
        <v>77</v>
      </c>
      <c r="B82" s="817">
        <v>8</v>
      </c>
      <c r="C82" s="1189" t="s">
        <v>1270</v>
      </c>
      <c r="D82" s="819" t="s">
        <v>610</v>
      </c>
      <c r="E82" s="819" t="s">
        <v>50</v>
      </c>
      <c r="F82" s="816" t="s">
        <v>135</v>
      </c>
      <c r="G82" s="1190">
        <v>13913</v>
      </c>
      <c r="H82" s="816" t="s">
        <v>15</v>
      </c>
      <c r="I82" s="821">
        <f t="shared" si="3"/>
        <v>111304</v>
      </c>
      <c r="J82" s="895">
        <v>111304</v>
      </c>
      <c r="K82" s="895">
        <f t="shared" si="4"/>
        <v>0</v>
      </c>
    </row>
    <row r="83" spans="1:11" s="896" customFormat="1" ht="47.25">
      <c r="A83" s="816">
        <f t="shared" si="5"/>
        <v>78</v>
      </c>
      <c r="B83" s="817">
        <v>8</v>
      </c>
      <c r="C83" s="1189" t="s">
        <v>796</v>
      </c>
      <c r="D83" s="819" t="s">
        <v>610</v>
      </c>
      <c r="E83" s="819" t="s">
        <v>13</v>
      </c>
      <c r="F83" s="816" t="s">
        <v>136</v>
      </c>
      <c r="G83" s="821">
        <v>928</v>
      </c>
      <c r="H83" s="816" t="s">
        <v>15</v>
      </c>
      <c r="I83" s="821">
        <f t="shared" si="3"/>
        <v>7424</v>
      </c>
      <c r="J83" s="895">
        <v>7424</v>
      </c>
      <c r="K83" s="895">
        <f t="shared" si="4"/>
        <v>0</v>
      </c>
    </row>
    <row r="84" spans="1:11" s="1197" customFormat="1" ht="16.5">
      <c r="A84" s="1191">
        <f t="shared" si="5"/>
        <v>79</v>
      </c>
      <c r="B84" s="1192">
        <v>8</v>
      </c>
      <c r="C84" s="1193" t="s">
        <v>333</v>
      </c>
      <c r="D84" s="1194" t="s">
        <v>610</v>
      </c>
      <c r="E84" s="1194" t="s">
        <v>13</v>
      </c>
      <c r="F84" s="1191" t="s">
        <v>138</v>
      </c>
      <c r="G84" s="1195">
        <v>1379</v>
      </c>
      <c r="H84" s="1191" t="s">
        <v>15</v>
      </c>
      <c r="I84" s="921">
        <f t="shared" si="3"/>
        <v>11032</v>
      </c>
      <c r="J84" s="1196">
        <v>11032</v>
      </c>
      <c r="K84" s="1196">
        <f t="shared" si="4"/>
        <v>0</v>
      </c>
    </row>
    <row r="85" spans="1:11" s="896" customFormat="1" ht="47.25">
      <c r="A85" s="816">
        <f t="shared" si="5"/>
        <v>80</v>
      </c>
      <c r="B85" s="817">
        <v>6.1</v>
      </c>
      <c r="C85" s="1189" t="s">
        <v>112</v>
      </c>
      <c r="D85" s="819" t="s">
        <v>610</v>
      </c>
      <c r="E85" s="819" t="s">
        <v>13</v>
      </c>
      <c r="F85" s="816" t="s">
        <v>113</v>
      </c>
      <c r="G85" s="346">
        <v>6579</v>
      </c>
      <c r="H85" s="816" t="s">
        <v>114</v>
      </c>
      <c r="I85" s="821">
        <f t="shared" si="3"/>
        <v>40131.899999999994</v>
      </c>
      <c r="J85" s="895">
        <v>40131.9</v>
      </c>
      <c r="K85" s="895">
        <f t="shared" si="4"/>
        <v>0</v>
      </c>
    </row>
    <row r="86" spans="1:11" s="896" customFormat="1" ht="31.5">
      <c r="A86" s="816">
        <f t="shared" si="5"/>
        <v>81</v>
      </c>
      <c r="B86" s="817">
        <v>0.248</v>
      </c>
      <c r="C86" s="1189" t="s">
        <v>115</v>
      </c>
      <c r="D86" s="819" t="s">
        <v>610</v>
      </c>
      <c r="E86" s="819" t="s">
        <v>13</v>
      </c>
      <c r="F86" s="816" t="s">
        <v>116</v>
      </c>
      <c r="G86" s="346">
        <v>3892.98</v>
      </c>
      <c r="H86" s="816" t="s">
        <v>114</v>
      </c>
      <c r="I86" s="821">
        <f t="shared" si="3"/>
        <v>965.45903999999996</v>
      </c>
      <c r="J86" s="898">
        <v>965.46</v>
      </c>
      <c r="K86" s="895">
        <f t="shared" si="4"/>
        <v>9.6000000007734343E-4</v>
      </c>
    </row>
    <row r="87" spans="1:11" s="896" customFormat="1">
      <c r="A87" s="816">
        <f t="shared" si="5"/>
        <v>82</v>
      </c>
      <c r="B87" s="817">
        <v>8</v>
      </c>
      <c r="C87" s="1189" t="s">
        <v>117</v>
      </c>
      <c r="D87" s="819" t="s">
        <v>610</v>
      </c>
      <c r="E87" s="819" t="s">
        <v>13</v>
      </c>
      <c r="F87" s="816" t="s">
        <v>118</v>
      </c>
      <c r="G87" s="821">
        <v>48</v>
      </c>
      <c r="H87" s="816" t="s">
        <v>15</v>
      </c>
      <c r="I87" s="821">
        <f t="shared" si="3"/>
        <v>384</v>
      </c>
      <c r="J87" s="898">
        <v>384</v>
      </c>
      <c r="K87" s="895">
        <f t="shared" si="4"/>
        <v>0</v>
      </c>
    </row>
    <row r="88" spans="1:11" s="896" customFormat="1">
      <c r="A88" s="816">
        <f t="shared" si="5"/>
        <v>83</v>
      </c>
      <c r="B88" s="817">
        <v>8</v>
      </c>
      <c r="C88" s="1189" t="s">
        <v>139</v>
      </c>
      <c r="D88" s="819" t="s">
        <v>610</v>
      </c>
      <c r="E88" s="819" t="s">
        <v>50</v>
      </c>
      <c r="F88" s="816" t="s">
        <v>140</v>
      </c>
      <c r="G88" s="346">
        <v>6450</v>
      </c>
      <c r="H88" s="816" t="s">
        <v>15</v>
      </c>
      <c r="I88" s="821">
        <f t="shared" si="3"/>
        <v>51600</v>
      </c>
      <c r="J88" s="895">
        <v>51600</v>
      </c>
      <c r="K88" s="895">
        <f t="shared" si="4"/>
        <v>0</v>
      </c>
    </row>
    <row r="89" spans="1:11" s="896" customFormat="1">
      <c r="A89" s="816">
        <f t="shared" si="5"/>
        <v>84</v>
      </c>
      <c r="B89" s="817">
        <v>50</v>
      </c>
      <c r="C89" s="1189" t="s">
        <v>806</v>
      </c>
      <c r="D89" s="819" t="s">
        <v>610</v>
      </c>
      <c r="E89" s="819" t="s">
        <v>50</v>
      </c>
      <c r="F89" s="816" t="s">
        <v>78</v>
      </c>
      <c r="G89" s="821">
        <v>117.5</v>
      </c>
      <c r="H89" s="816" t="s">
        <v>79</v>
      </c>
      <c r="I89" s="821">
        <f t="shared" si="3"/>
        <v>5875</v>
      </c>
      <c r="J89" s="895">
        <v>5875</v>
      </c>
      <c r="K89" s="895">
        <f t="shared" si="4"/>
        <v>0</v>
      </c>
    </row>
    <row r="90" spans="1:11" s="896" customFormat="1" ht="49.5">
      <c r="A90" s="816">
        <f t="shared" si="5"/>
        <v>85</v>
      </c>
      <c r="B90" s="817">
        <v>8</v>
      </c>
      <c r="C90" s="1198" t="s">
        <v>142</v>
      </c>
      <c r="D90" s="819" t="s">
        <v>610</v>
      </c>
      <c r="E90" s="819" t="s">
        <v>13</v>
      </c>
      <c r="F90" s="816" t="s">
        <v>143</v>
      </c>
      <c r="G90" s="346">
        <v>1268</v>
      </c>
      <c r="H90" s="816" t="s">
        <v>15</v>
      </c>
      <c r="I90" s="821">
        <f t="shared" si="3"/>
        <v>10144</v>
      </c>
      <c r="J90" s="895">
        <v>10144</v>
      </c>
      <c r="K90" s="895">
        <f t="shared" si="4"/>
        <v>0</v>
      </c>
    </row>
    <row r="91" spans="1:11" s="896" customFormat="1">
      <c r="A91" s="816">
        <f t="shared" si="5"/>
        <v>86</v>
      </c>
      <c r="B91" s="817">
        <v>1</v>
      </c>
      <c r="C91" s="1189" t="s">
        <v>144</v>
      </c>
      <c r="D91" s="819" t="s">
        <v>610</v>
      </c>
      <c r="E91" s="819" t="s">
        <v>50</v>
      </c>
      <c r="F91" s="816" t="s">
        <v>145</v>
      </c>
      <c r="G91" s="346">
        <v>9818</v>
      </c>
      <c r="H91" s="816" t="s">
        <v>15</v>
      </c>
      <c r="I91" s="821">
        <f t="shared" si="3"/>
        <v>9818</v>
      </c>
      <c r="J91" s="895">
        <v>9818</v>
      </c>
      <c r="K91" s="895">
        <f t="shared" si="4"/>
        <v>0</v>
      </c>
    </row>
    <row r="92" spans="1:11" s="896" customFormat="1" ht="31.5">
      <c r="A92" s="816">
        <f t="shared" si="5"/>
        <v>87</v>
      </c>
      <c r="B92" s="817">
        <v>750</v>
      </c>
      <c r="C92" s="1189" t="s">
        <v>146</v>
      </c>
      <c r="D92" s="819" t="s">
        <v>610</v>
      </c>
      <c r="E92" s="819" t="s">
        <v>13</v>
      </c>
      <c r="F92" s="816" t="s">
        <v>147</v>
      </c>
      <c r="G92" s="821">
        <v>83</v>
      </c>
      <c r="H92" s="816" t="s">
        <v>79</v>
      </c>
      <c r="I92" s="821">
        <f t="shared" si="3"/>
        <v>62250</v>
      </c>
      <c r="J92" s="895">
        <v>62250</v>
      </c>
      <c r="K92" s="895">
        <f t="shared" si="4"/>
        <v>0</v>
      </c>
    </row>
    <row r="93" spans="1:11" s="896" customFormat="1">
      <c r="A93" s="816">
        <f t="shared" si="5"/>
        <v>88</v>
      </c>
      <c r="B93" s="817">
        <v>12</v>
      </c>
      <c r="C93" s="1189" t="s">
        <v>148</v>
      </c>
      <c r="D93" s="819" t="s">
        <v>610</v>
      </c>
      <c r="E93" s="819" t="s">
        <v>50</v>
      </c>
      <c r="F93" s="816" t="s">
        <v>149</v>
      </c>
      <c r="G93" s="346">
        <v>1386</v>
      </c>
      <c r="H93" s="816" t="s">
        <v>15</v>
      </c>
      <c r="I93" s="821">
        <f t="shared" si="3"/>
        <v>16632</v>
      </c>
      <c r="J93" s="895">
        <v>16632</v>
      </c>
      <c r="K93" s="895">
        <f t="shared" si="4"/>
        <v>0</v>
      </c>
    </row>
    <row r="94" spans="1:11" s="896" customFormat="1">
      <c r="A94" s="816">
        <f t="shared" si="5"/>
        <v>89</v>
      </c>
      <c r="B94" s="817">
        <v>1</v>
      </c>
      <c r="C94" s="1189" t="s">
        <v>150</v>
      </c>
      <c r="D94" s="819" t="s">
        <v>610</v>
      </c>
      <c r="E94" s="819" t="s">
        <v>50</v>
      </c>
      <c r="F94" s="816" t="s">
        <v>151</v>
      </c>
      <c r="G94" s="346">
        <v>4410</v>
      </c>
      <c r="H94" s="816" t="s">
        <v>15</v>
      </c>
      <c r="I94" s="821">
        <f t="shared" si="3"/>
        <v>4410</v>
      </c>
      <c r="J94" s="895">
        <v>4410</v>
      </c>
      <c r="K94" s="895">
        <f t="shared" si="4"/>
        <v>0</v>
      </c>
    </row>
    <row r="95" spans="1:11" s="896" customFormat="1">
      <c r="A95" s="816">
        <f t="shared" si="5"/>
        <v>90</v>
      </c>
      <c r="B95" s="817">
        <v>2</v>
      </c>
      <c r="C95" s="1189" t="s">
        <v>1427</v>
      </c>
      <c r="D95" s="819" t="s">
        <v>610</v>
      </c>
      <c r="E95" s="819" t="s">
        <v>50</v>
      </c>
      <c r="F95" s="816" t="s">
        <v>153</v>
      </c>
      <c r="G95" s="346">
        <v>9240</v>
      </c>
      <c r="H95" s="816" t="s">
        <v>15</v>
      </c>
      <c r="I95" s="821">
        <f t="shared" si="3"/>
        <v>18480</v>
      </c>
      <c r="J95" s="895">
        <v>18480</v>
      </c>
      <c r="K95" s="895">
        <f t="shared" si="4"/>
        <v>0</v>
      </c>
    </row>
    <row r="96" spans="1:11" s="896" customFormat="1">
      <c r="A96" s="816">
        <f t="shared" si="5"/>
        <v>91</v>
      </c>
      <c r="B96" s="817">
        <v>2</v>
      </c>
      <c r="C96" s="1189" t="s">
        <v>826</v>
      </c>
      <c r="D96" s="819" t="s">
        <v>610</v>
      </c>
      <c r="E96" s="819" t="s">
        <v>50</v>
      </c>
      <c r="F96" s="816" t="s">
        <v>155</v>
      </c>
      <c r="G96" s="346">
        <v>1386</v>
      </c>
      <c r="H96" s="816" t="s">
        <v>44</v>
      </c>
      <c r="I96" s="821">
        <f t="shared" si="3"/>
        <v>2772</v>
      </c>
      <c r="J96" s="895">
        <v>2772</v>
      </c>
      <c r="K96" s="895">
        <f t="shared" si="4"/>
        <v>0</v>
      </c>
    </row>
    <row r="97" spans="1:11" s="896" customFormat="1">
      <c r="A97" s="816">
        <f t="shared" si="5"/>
        <v>92</v>
      </c>
      <c r="B97" s="817">
        <v>6</v>
      </c>
      <c r="C97" s="1189" t="s">
        <v>827</v>
      </c>
      <c r="D97" s="819" t="s">
        <v>610</v>
      </c>
      <c r="E97" s="819" t="s">
        <v>50</v>
      </c>
      <c r="F97" s="816" t="s">
        <v>157</v>
      </c>
      <c r="G97" s="346">
        <v>4620</v>
      </c>
      <c r="H97" s="816" t="s">
        <v>15</v>
      </c>
      <c r="I97" s="821">
        <f t="shared" si="3"/>
        <v>27720</v>
      </c>
      <c r="J97" s="895">
        <v>27720</v>
      </c>
      <c r="K97" s="895">
        <f t="shared" si="4"/>
        <v>0</v>
      </c>
    </row>
    <row r="98" spans="1:11" s="896" customFormat="1">
      <c r="A98" s="816">
        <f t="shared" si="5"/>
        <v>93</v>
      </c>
      <c r="B98" s="817">
        <v>4</v>
      </c>
      <c r="C98" s="1189" t="s">
        <v>828</v>
      </c>
      <c r="D98" s="819" t="s">
        <v>610</v>
      </c>
      <c r="E98" s="819" t="s">
        <v>50</v>
      </c>
      <c r="F98" s="816" t="s">
        <v>159</v>
      </c>
      <c r="G98" s="821">
        <v>231</v>
      </c>
      <c r="H98" s="816" t="s">
        <v>15</v>
      </c>
      <c r="I98" s="821">
        <f t="shared" si="3"/>
        <v>924</v>
      </c>
      <c r="J98" s="898">
        <v>924</v>
      </c>
      <c r="K98" s="895">
        <f t="shared" si="4"/>
        <v>0</v>
      </c>
    </row>
    <row r="99" spans="1:11" s="896" customFormat="1">
      <c r="A99" s="816">
        <f t="shared" si="5"/>
        <v>94</v>
      </c>
      <c r="B99" s="817">
        <v>4</v>
      </c>
      <c r="C99" s="1189" t="s">
        <v>160</v>
      </c>
      <c r="D99" s="819" t="s">
        <v>610</v>
      </c>
      <c r="E99" s="819" t="s">
        <v>50</v>
      </c>
      <c r="F99" s="816" t="s">
        <v>161</v>
      </c>
      <c r="G99" s="821">
        <v>578</v>
      </c>
      <c r="H99" s="816" t="s">
        <v>15</v>
      </c>
      <c r="I99" s="821">
        <f t="shared" si="3"/>
        <v>2312</v>
      </c>
      <c r="J99" s="895">
        <v>2312</v>
      </c>
      <c r="K99" s="895">
        <f t="shared" si="4"/>
        <v>0</v>
      </c>
    </row>
    <row r="100" spans="1:11" s="896" customFormat="1">
      <c r="A100" s="816">
        <f t="shared" si="5"/>
        <v>95</v>
      </c>
      <c r="B100" s="817">
        <v>4</v>
      </c>
      <c r="C100" s="1189" t="s">
        <v>162</v>
      </c>
      <c r="D100" s="819" t="s">
        <v>610</v>
      </c>
      <c r="E100" s="819" t="s">
        <v>50</v>
      </c>
      <c r="F100" s="816" t="s">
        <v>163</v>
      </c>
      <c r="G100" s="821">
        <v>289</v>
      </c>
      <c r="H100" s="816" t="s">
        <v>44</v>
      </c>
      <c r="I100" s="821">
        <f t="shared" si="3"/>
        <v>1156</v>
      </c>
      <c r="J100" s="895">
        <v>1156</v>
      </c>
      <c r="K100" s="895">
        <f t="shared" si="4"/>
        <v>0</v>
      </c>
    </row>
    <row r="101" spans="1:11" s="896" customFormat="1">
      <c r="A101" s="816">
        <f t="shared" si="5"/>
        <v>96</v>
      </c>
      <c r="B101" s="817">
        <v>1</v>
      </c>
      <c r="C101" s="1189" t="s">
        <v>825</v>
      </c>
      <c r="D101" s="819" t="s">
        <v>610</v>
      </c>
      <c r="E101" s="819" t="s">
        <v>50</v>
      </c>
      <c r="F101" s="816" t="s">
        <v>165</v>
      </c>
      <c r="G101" s="346">
        <v>1386</v>
      </c>
      <c r="H101" s="816" t="s">
        <v>15</v>
      </c>
      <c r="I101" s="821">
        <f t="shared" si="3"/>
        <v>1386</v>
      </c>
      <c r="J101" s="895">
        <v>1386</v>
      </c>
      <c r="K101" s="895">
        <f t="shared" si="4"/>
        <v>0</v>
      </c>
    </row>
    <row r="102" spans="1:11" s="896" customFormat="1">
      <c r="A102" s="816">
        <f t="shared" si="5"/>
        <v>97</v>
      </c>
      <c r="B102" s="817">
        <v>1</v>
      </c>
      <c r="C102" s="1189" t="s">
        <v>166</v>
      </c>
      <c r="D102" s="819" t="s">
        <v>610</v>
      </c>
      <c r="E102" s="819" t="s">
        <v>50</v>
      </c>
      <c r="F102" s="816" t="s">
        <v>167</v>
      </c>
      <c r="G102" s="346">
        <v>6050</v>
      </c>
      <c r="H102" s="816" t="s">
        <v>15</v>
      </c>
      <c r="I102" s="821">
        <f t="shared" si="3"/>
        <v>6050</v>
      </c>
      <c r="J102" s="895">
        <v>6050</v>
      </c>
      <c r="K102" s="895">
        <f t="shared" si="4"/>
        <v>0</v>
      </c>
    </row>
    <row r="103" spans="1:11" s="896" customFormat="1">
      <c r="A103" s="816">
        <f t="shared" si="5"/>
        <v>98</v>
      </c>
      <c r="B103" s="817">
        <v>4</v>
      </c>
      <c r="C103" s="1189" t="s">
        <v>168</v>
      </c>
      <c r="D103" s="819" t="s">
        <v>610</v>
      </c>
      <c r="E103" s="819" t="s">
        <v>50</v>
      </c>
      <c r="F103" s="816" t="s">
        <v>169</v>
      </c>
      <c r="G103" s="821">
        <v>924</v>
      </c>
      <c r="H103" s="816" t="s">
        <v>15</v>
      </c>
      <c r="I103" s="821">
        <f t="shared" si="3"/>
        <v>3696</v>
      </c>
      <c r="J103" s="895">
        <v>3696</v>
      </c>
      <c r="K103" s="895">
        <f t="shared" si="4"/>
        <v>0</v>
      </c>
    </row>
    <row r="104" spans="1:11" s="896" customFormat="1">
      <c r="A104" s="816">
        <f t="shared" si="5"/>
        <v>99</v>
      </c>
      <c r="B104" s="817">
        <v>1</v>
      </c>
      <c r="C104" s="1189" t="s">
        <v>798</v>
      </c>
      <c r="D104" s="819" t="s">
        <v>610</v>
      </c>
      <c r="E104" s="819" t="s">
        <v>50</v>
      </c>
      <c r="F104" s="816" t="s">
        <v>171</v>
      </c>
      <c r="G104" s="346">
        <v>1733</v>
      </c>
      <c r="H104" s="816" t="s">
        <v>15</v>
      </c>
      <c r="I104" s="821">
        <f t="shared" si="3"/>
        <v>1733</v>
      </c>
      <c r="J104" s="895">
        <v>1733</v>
      </c>
      <c r="K104" s="895">
        <f t="shared" si="4"/>
        <v>0</v>
      </c>
    </row>
    <row r="105" spans="1:11" s="896" customFormat="1">
      <c r="A105" s="816">
        <f t="shared" si="5"/>
        <v>100</v>
      </c>
      <c r="B105" s="817">
        <v>10</v>
      </c>
      <c r="C105" s="1189" t="s">
        <v>172</v>
      </c>
      <c r="D105" s="819" t="s">
        <v>610</v>
      </c>
      <c r="E105" s="819" t="s">
        <v>50</v>
      </c>
      <c r="F105" s="816" t="s">
        <v>173</v>
      </c>
      <c r="G105" s="821">
        <v>116</v>
      </c>
      <c r="H105" s="816" t="s">
        <v>15</v>
      </c>
      <c r="I105" s="821">
        <f t="shared" si="3"/>
        <v>1160</v>
      </c>
      <c r="J105" s="895">
        <v>1160</v>
      </c>
      <c r="K105" s="895">
        <f t="shared" si="4"/>
        <v>0</v>
      </c>
    </row>
    <row r="106" spans="1:11" s="896" customFormat="1" ht="31.5">
      <c r="A106" s="816">
        <f t="shared" si="5"/>
        <v>101</v>
      </c>
      <c r="B106" s="817">
        <v>1</v>
      </c>
      <c r="C106" s="1189" t="s">
        <v>830</v>
      </c>
      <c r="D106" s="819" t="s">
        <v>610</v>
      </c>
      <c r="E106" s="819" t="s">
        <v>50</v>
      </c>
      <c r="F106" s="816" t="s">
        <v>175</v>
      </c>
      <c r="G106" s="346">
        <v>10238</v>
      </c>
      <c r="H106" s="816" t="s">
        <v>15</v>
      </c>
      <c r="I106" s="821">
        <f t="shared" si="3"/>
        <v>10238</v>
      </c>
      <c r="J106" s="895">
        <v>10238</v>
      </c>
      <c r="K106" s="895">
        <f t="shared" si="4"/>
        <v>0</v>
      </c>
    </row>
    <row r="107" spans="1:11" s="896" customFormat="1">
      <c r="A107" s="816">
        <f t="shared" si="5"/>
        <v>102</v>
      </c>
      <c r="B107" s="817">
        <v>1</v>
      </c>
      <c r="C107" s="1189" t="s">
        <v>176</v>
      </c>
      <c r="D107" s="819" t="s">
        <v>610</v>
      </c>
      <c r="E107" s="819" t="s">
        <v>50</v>
      </c>
      <c r="F107" s="1151" t="s">
        <v>177</v>
      </c>
      <c r="G107" s="821">
        <v>578</v>
      </c>
      <c r="H107" s="816" t="s">
        <v>15</v>
      </c>
      <c r="I107" s="821">
        <f t="shared" si="3"/>
        <v>578</v>
      </c>
      <c r="J107" s="898">
        <v>578</v>
      </c>
      <c r="K107" s="895">
        <f t="shared" si="4"/>
        <v>0</v>
      </c>
    </row>
    <row r="108" spans="1:11" s="896" customFormat="1" ht="267.75">
      <c r="A108" s="816">
        <f t="shared" si="5"/>
        <v>103</v>
      </c>
      <c r="B108" s="817">
        <v>1</v>
      </c>
      <c r="C108" s="1189" t="s">
        <v>1005</v>
      </c>
      <c r="D108" s="819" t="s">
        <v>610</v>
      </c>
      <c r="E108" s="819" t="s">
        <v>50</v>
      </c>
      <c r="F108" s="1151" t="s">
        <v>179</v>
      </c>
      <c r="G108" s="346">
        <v>4925</v>
      </c>
      <c r="H108" s="816" t="s">
        <v>44</v>
      </c>
      <c r="I108" s="821">
        <f t="shared" si="3"/>
        <v>4925</v>
      </c>
      <c r="J108" s="901">
        <v>4925</v>
      </c>
      <c r="K108" s="895">
        <f t="shared" si="4"/>
        <v>0</v>
      </c>
    </row>
    <row r="109" spans="1:11" s="896" customFormat="1">
      <c r="A109" s="816">
        <f t="shared" si="5"/>
        <v>104</v>
      </c>
      <c r="B109" s="817">
        <v>1</v>
      </c>
      <c r="C109" s="1189" t="s">
        <v>824</v>
      </c>
      <c r="D109" s="819" t="s">
        <v>610</v>
      </c>
      <c r="E109" s="819" t="s">
        <v>50</v>
      </c>
      <c r="F109" s="1151" t="s">
        <v>181</v>
      </c>
      <c r="G109" s="346">
        <v>1733</v>
      </c>
      <c r="H109" s="816" t="s">
        <v>15</v>
      </c>
      <c r="I109" s="821">
        <f t="shared" si="3"/>
        <v>1733</v>
      </c>
      <c r="J109" s="895">
        <v>1733</v>
      </c>
      <c r="K109" s="895">
        <f t="shared" si="4"/>
        <v>0</v>
      </c>
    </row>
    <row r="110" spans="1:11" s="902" customFormat="1" ht="16.5">
      <c r="A110" s="816">
        <f t="shared" si="5"/>
        <v>105</v>
      </c>
      <c r="B110" s="1199">
        <v>1</v>
      </c>
      <c r="C110" s="1189" t="s">
        <v>182</v>
      </c>
      <c r="D110" s="839" t="s">
        <v>610</v>
      </c>
      <c r="E110" s="819" t="s">
        <v>50</v>
      </c>
      <c r="F110" s="840" t="s">
        <v>183</v>
      </c>
      <c r="G110" s="852">
        <v>289</v>
      </c>
      <c r="H110" s="840" t="s">
        <v>15</v>
      </c>
      <c r="I110" s="821">
        <f t="shared" si="3"/>
        <v>289</v>
      </c>
      <c r="J110" s="898">
        <v>289</v>
      </c>
      <c r="K110" s="895">
        <f t="shared" si="4"/>
        <v>0</v>
      </c>
    </row>
    <row r="111" spans="1:11" s="896" customFormat="1">
      <c r="A111" s="816">
        <f t="shared" si="5"/>
        <v>106</v>
      </c>
      <c r="B111" s="817">
        <v>8</v>
      </c>
      <c r="C111" s="1189" t="s">
        <v>184</v>
      </c>
      <c r="D111" s="819" t="s">
        <v>610</v>
      </c>
      <c r="E111" s="819" t="s">
        <v>50</v>
      </c>
      <c r="F111" s="816" t="s">
        <v>185</v>
      </c>
      <c r="G111" s="821">
        <v>116</v>
      </c>
      <c r="H111" s="816" t="s">
        <v>15</v>
      </c>
      <c r="I111" s="821">
        <f t="shared" si="3"/>
        <v>928</v>
      </c>
      <c r="J111" s="898">
        <v>928</v>
      </c>
      <c r="K111" s="895">
        <f t="shared" si="4"/>
        <v>0</v>
      </c>
    </row>
    <row r="112" spans="1:11" s="896" customFormat="1">
      <c r="A112" s="816">
        <f t="shared" si="5"/>
        <v>107</v>
      </c>
      <c r="B112" s="817">
        <v>2</v>
      </c>
      <c r="C112" s="1189" t="s">
        <v>186</v>
      </c>
      <c r="D112" s="819" t="s">
        <v>610</v>
      </c>
      <c r="E112" s="819" t="s">
        <v>50</v>
      </c>
      <c r="F112" s="816" t="s">
        <v>187</v>
      </c>
      <c r="G112" s="821">
        <v>693</v>
      </c>
      <c r="H112" s="816" t="s">
        <v>15</v>
      </c>
      <c r="I112" s="821">
        <f t="shared" si="3"/>
        <v>1386</v>
      </c>
      <c r="J112" s="895">
        <v>1386</v>
      </c>
      <c r="K112" s="895">
        <f t="shared" si="4"/>
        <v>0</v>
      </c>
    </row>
    <row r="113" spans="1:14" s="896" customFormat="1">
      <c r="A113" s="816">
        <f t="shared" si="5"/>
        <v>108</v>
      </c>
      <c r="B113" s="817">
        <v>1</v>
      </c>
      <c r="C113" s="1189" t="s">
        <v>188</v>
      </c>
      <c r="D113" s="819" t="s">
        <v>610</v>
      </c>
      <c r="E113" s="819" t="s">
        <v>50</v>
      </c>
      <c r="F113" s="816" t="s">
        <v>189</v>
      </c>
      <c r="G113" s="346">
        <v>2888</v>
      </c>
      <c r="H113" s="816" t="s">
        <v>15</v>
      </c>
      <c r="I113" s="821">
        <f t="shared" si="3"/>
        <v>2888</v>
      </c>
      <c r="J113" s="895">
        <v>2888</v>
      </c>
      <c r="K113" s="895">
        <f t="shared" si="4"/>
        <v>0</v>
      </c>
    </row>
    <row r="114" spans="1:14" s="896" customFormat="1">
      <c r="A114" s="816">
        <f t="shared" si="5"/>
        <v>109</v>
      </c>
      <c r="B114" s="817">
        <v>1</v>
      </c>
      <c r="C114" s="1189" t="s">
        <v>190</v>
      </c>
      <c r="D114" s="819" t="s">
        <v>610</v>
      </c>
      <c r="E114" s="819" t="s">
        <v>50</v>
      </c>
      <c r="F114" s="816" t="s">
        <v>191</v>
      </c>
      <c r="G114" s="346">
        <v>13860</v>
      </c>
      <c r="H114" s="816" t="s">
        <v>15</v>
      </c>
      <c r="I114" s="821">
        <f t="shared" si="3"/>
        <v>13860</v>
      </c>
      <c r="J114" s="895">
        <v>13860</v>
      </c>
      <c r="K114" s="895">
        <f t="shared" si="4"/>
        <v>0</v>
      </c>
    </row>
    <row r="115" spans="1:14" s="896" customFormat="1" ht="31.5">
      <c r="A115" s="816">
        <f t="shared" si="5"/>
        <v>110</v>
      </c>
      <c r="B115" s="817">
        <v>1</v>
      </c>
      <c r="C115" s="1189" t="s">
        <v>822</v>
      </c>
      <c r="D115" s="819" t="s">
        <v>610</v>
      </c>
      <c r="E115" s="819" t="s">
        <v>13</v>
      </c>
      <c r="F115" s="816" t="s">
        <v>192</v>
      </c>
      <c r="G115" s="346">
        <v>1654</v>
      </c>
      <c r="H115" s="816" t="s">
        <v>15</v>
      </c>
      <c r="I115" s="821">
        <f t="shared" si="3"/>
        <v>1654</v>
      </c>
      <c r="J115" s="895">
        <v>1654</v>
      </c>
      <c r="K115" s="895">
        <f t="shared" si="4"/>
        <v>0</v>
      </c>
    </row>
    <row r="116" spans="1:14" s="896" customFormat="1" ht="31.5">
      <c r="A116" s="816">
        <f t="shared" si="5"/>
        <v>111</v>
      </c>
      <c r="B116" s="817">
        <v>1</v>
      </c>
      <c r="C116" s="1189" t="s">
        <v>823</v>
      </c>
      <c r="D116" s="819" t="s">
        <v>610</v>
      </c>
      <c r="E116" s="819" t="s">
        <v>13</v>
      </c>
      <c r="F116" s="816" t="s">
        <v>193</v>
      </c>
      <c r="G116" s="346">
        <v>2205</v>
      </c>
      <c r="H116" s="816" t="s">
        <v>15</v>
      </c>
      <c r="I116" s="821">
        <f t="shared" si="3"/>
        <v>2205</v>
      </c>
      <c r="J116" s="895">
        <v>2205</v>
      </c>
      <c r="K116" s="895">
        <f t="shared" si="4"/>
        <v>0</v>
      </c>
    </row>
    <row r="117" spans="1:14" s="896" customFormat="1">
      <c r="A117" s="816">
        <f t="shared" si="5"/>
        <v>112</v>
      </c>
      <c r="B117" s="817">
        <v>1</v>
      </c>
      <c r="C117" s="1189" t="s">
        <v>194</v>
      </c>
      <c r="D117" s="819" t="s">
        <v>610</v>
      </c>
      <c r="E117" s="819" t="s">
        <v>50</v>
      </c>
      <c r="F117" s="816" t="s">
        <v>195</v>
      </c>
      <c r="G117" s="346">
        <v>1654</v>
      </c>
      <c r="H117" s="816" t="s">
        <v>15</v>
      </c>
      <c r="I117" s="821">
        <f t="shared" si="3"/>
        <v>1654</v>
      </c>
      <c r="J117" s="895">
        <v>1654</v>
      </c>
      <c r="K117" s="895">
        <f t="shared" si="4"/>
        <v>0</v>
      </c>
      <c r="N117" s="898">
        <f>SUM(I6:I117)</f>
        <v>2093014.19869</v>
      </c>
    </row>
    <row r="118" spans="1:14" s="896" customFormat="1">
      <c r="A118" s="816">
        <f t="shared" si="5"/>
        <v>113</v>
      </c>
      <c r="B118" s="1190">
        <v>3000</v>
      </c>
      <c r="C118" s="1189" t="s">
        <v>196</v>
      </c>
      <c r="D118" s="819" t="s">
        <v>610</v>
      </c>
      <c r="E118" s="819" t="s">
        <v>50</v>
      </c>
      <c r="F118" s="816" t="s">
        <v>197</v>
      </c>
      <c r="G118" s="821">
        <v>59.25</v>
      </c>
      <c r="H118" s="816" t="s">
        <v>79</v>
      </c>
      <c r="I118" s="821">
        <f t="shared" si="3"/>
        <v>177750</v>
      </c>
      <c r="J118" s="895"/>
      <c r="K118" s="895"/>
      <c r="N118" s="898"/>
    </row>
    <row r="119" spans="1:14" s="896" customFormat="1">
      <c r="A119" s="816">
        <f t="shared" si="5"/>
        <v>114</v>
      </c>
      <c r="B119" s="1190">
        <v>830</v>
      </c>
      <c r="C119" s="1189" t="s">
        <v>833</v>
      </c>
      <c r="D119" s="819" t="s">
        <v>610</v>
      </c>
      <c r="E119" s="819" t="s">
        <v>50</v>
      </c>
      <c r="F119" s="816" t="s">
        <v>199</v>
      </c>
      <c r="G119" s="821">
        <v>57.45</v>
      </c>
      <c r="H119" s="816" t="s">
        <v>834</v>
      </c>
      <c r="I119" s="821">
        <f t="shared" si="3"/>
        <v>47683.5</v>
      </c>
      <c r="J119" s="895"/>
      <c r="K119" s="895"/>
      <c r="N119" s="898"/>
    </row>
    <row r="120" spans="1:14" s="896" customFormat="1">
      <c r="A120" s="816">
        <f t="shared" si="5"/>
        <v>115</v>
      </c>
      <c r="B120" s="1190">
        <v>2500</v>
      </c>
      <c r="C120" s="1189" t="s">
        <v>200</v>
      </c>
      <c r="D120" s="819" t="s">
        <v>610</v>
      </c>
      <c r="E120" s="819" t="s">
        <v>50</v>
      </c>
      <c r="F120" s="816" t="s">
        <v>201</v>
      </c>
      <c r="G120" s="821">
        <v>56.42</v>
      </c>
      <c r="H120" s="816" t="s">
        <v>79</v>
      </c>
      <c r="I120" s="821">
        <f t="shared" si="3"/>
        <v>141050</v>
      </c>
      <c r="J120" s="895"/>
      <c r="K120" s="895"/>
      <c r="N120" s="898"/>
    </row>
    <row r="121" spans="1:14" s="896" customFormat="1">
      <c r="A121" s="816">
        <f t="shared" si="5"/>
        <v>116</v>
      </c>
      <c r="B121" s="1190">
        <v>500</v>
      </c>
      <c r="C121" s="1189" t="s">
        <v>202</v>
      </c>
      <c r="D121" s="819" t="s">
        <v>610</v>
      </c>
      <c r="E121" s="819" t="s">
        <v>50</v>
      </c>
      <c r="F121" s="816" t="s">
        <v>203</v>
      </c>
      <c r="G121" s="821">
        <v>56.5</v>
      </c>
      <c r="H121" s="816" t="s">
        <v>79</v>
      </c>
      <c r="I121" s="821">
        <f t="shared" si="3"/>
        <v>28250</v>
      </c>
      <c r="J121" s="895"/>
      <c r="K121" s="895"/>
      <c r="N121" s="898"/>
    </row>
    <row r="122" spans="1:14" s="896" customFormat="1">
      <c r="A122" s="816">
        <f t="shared" si="5"/>
        <v>117</v>
      </c>
      <c r="B122" s="1190">
        <v>400</v>
      </c>
      <c r="C122" s="1189" t="s">
        <v>833</v>
      </c>
      <c r="D122" s="819" t="s">
        <v>610</v>
      </c>
      <c r="E122" s="819" t="s">
        <v>50</v>
      </c>
      <c r="F122" s="816" t="s">
        <v>199</v>
      </c>
      <c r="G122" s="821">
        <v>57.45</v>
      </c>
      <c r="H122" s="816" t="s">
        <v>834</v>
      </c>
      <c r="I122" s="821">
        <f t="shared" si="3"/>
        <v>22980</v>
      </c>
      <c r="J122" s="895"/>
      <c r="K122" s="895"/>
      <c r="N122" s="898"/>
    </row>
    <row r="123" spans="1:14" s="896" customFormat="1">
      <c r="A123" s="816">
        <f t="shared" si="5"/>
        <v>118</v>
      </c>
      <c r="B123" s="1190">
        <v>2</v>
      </c>
      <c r="C123" s="1189" t="s">
        <v>204</v>
      </c>
      <c r="D123" s="819" t="s">
        <v>610</v>
      </c>
      <c r="E123" s="819" t="s">
        <v>50</v>
      </c>
      <c r="F123" s="816" t="s">
        <v>205</v>
      </c>
      <c r="G123" s="821">
        <v>4554</v>
      </c>
      <c r="H123" s="816" t="s">
        <v>15</v>
      </c>
      <c r="I123" s="821">
        <f t="shared" si="3"/>
        <v>9108</v>
      </c>
      <c r="J123" s="895"/>
      <c r="K123" s="895"/>
      <c r="N123" s="898"/>
    </row>
    <row r="124" spans="1:14" s="896" customFormat="1">
      <c r="A124" s="816">
        <f t="shared" si="5"/>
        <v>119</v>
      </c>
      <c r="B124" s="1190">
        <v>2</v>
      </c>
      <c r="C124" s="1189" t="s">
        <v>206</v>
      </c>
      <c r="D124" s="819" t="s">
        <v>610</v>
      </c>
      <c r="E124" s="819" t="s">
        <v>50</v>
      </c>
      <c r="F124" s="816" t="s">
        <v>207</v>
      </c>
      <c r="G124" s="821">
        <v>3589.96</v>
      </c>
      <c r="H124" s="816" t="s">
        <v>15</v>
      </c>
      <c r="I124" s="821">
        <f t="shared" si="3"/>
        <v>7179.92</v>
      </c>
      <c r="J124" s="895"/>
      <c r="K124" s="895"/>
      <c r="N124" s="898"/>
    </row>
    <row r="125" spans="1:14" s="896" customFormat="1">
      <c r="A125" s="816">
        <f t="shared" si="5"/>
        <v>120</v>
      </c>
      <c r="B125" s="1190">
        <v>1500</v>
      </c>
      <c r="C125" s="1189" t="s">
        <v>216</v>
      </c>
      <c r="D125" s="819" t="s">
        <v>610</v>
      </c>
      <c r="E125" s="819" t="s">
        <v>50</v>
      </c>
      <c r="F125" s="816" t="s">
        <v>217</v>
      </c>
      <c r="G125" s="821">
        <v>60.75</v>
      </c>
      <c r="H125" s="816" t="s">
        <v>79</v>
      </c>
      <c r="I125" s="821">
        <f t="shared" si="3"/>
        <v>91125</v>
      </c>
      <c r="J125" s="895"/>
      <c r="K125" s="895"/>
      <c r="N125" s="898"/>
    </row>
    <row r="126" spans="1:14" s="896" customFormat="1">
      <c r="A126" s="816">
        <f t="shared" si="5"/>
        <v>121</v>
      </c>
      <c r="B126" s="1190">
        <v>100</v>
      </c>
      <c r="C126" s="1189" t="s">
        <v>214</v>
      </c>
      <c r="D126" s="819" t="s">
        <v>610</v>
      </c>
      <c r="E126" s="819" t="s">
        <v>50</v>
      </c>
      <c r="F126" s="816" t="s">
        <v>215</v>
      </c>
      <c r="G126" s="821">
        <v>58.45</v>
      </c>
      <c r="H126" s="816" t="s">
        <v>79</v>
      </c>
      <c r="I126" s="821">
        <f t="shared" si="3"/>
        <v>5845</v>
      </c>
      <c r="J126" s="895"/>
      <c r="K126" s="895"/>
      <c r="N126" s="898"/>
    </row>
    <row r="127" spans="1:14" s="896" customFormat="1">
      <c r="A127" s="816">
        <f t="shared" si="5"/>
        <v>122</v>
      </c>
      <c r="B127" s="1190">
        <v>1</v>
      </c>
      <c r="C127" s="1189" t="s">
        <v>1428</v>
      </c>
      <c r="D127" s="819" t="s">
        <v>610</v>
      </c>
      <c r="E127" s="819" t="s">
        <v>50</v>
      </c>
      <c r="F127" s="816" t="s">
        <v>219</v>
      </c>
      <c r="G127" s="821">
        <v>1974</v>
      </c>
      <c r="H127" s="816" t="s">
        <v>15</v>
      </c>
      <c r="I127" s="821">
        <f t="shared" si="3"/>
        <v>1974</v>
      </c>
      <c r="J127" s="895"/>
      <c r="K127" s="895"/>
      <c r="N127" s="898"/>
    </row>
    <row r="128" spans="1:14" s="896" customFormat="1">
      <c r="A128" s="816">
        <f t="shared" si="5"/>
        <v>123</v>
      </c>
      <c r="B128" s="897">
        <v>1</v>
      </c>
      <c r="C128" s="1189" t="s">
        <v>220</v>
      </c>
      <c r="D128" s="819" t="s">
        <v>610</v>
      </c>
      <c r="E128" s="819" t="s">
        <v>50</v>
      </c>
      <c r="F128" s="816" t="s">
        <v>221</v>
      </c>
      <c r="G128" s="346">
        <v>8991</v>
      </c>
      <c r="H128" s="816" t="s">
        <v>15</v>
      </c>
      <c r="I128" s="821">
        <f t="shared" si="3"/>
        <v>8991</v>
      </c>
      <c r="J128" s="895"/>
      <c r="K128" s="895"/>
      <c r="N128" s="898"/>
    </row>
    <row r="129" spans="1:14" s="896" customFormat="1">
      <c r="A129" s="816">
        <f t="shared" si="5"/>
        <v>124</v>
      </c>
      <c r="B129" s="897">
        <v>1</v>
      </c>
      <c r="C129" s="1189" t="s">
        <v>222</v>
      </c>
      <c r="D129" s="819" t="s">
        <v>610</v>
      </c>
      <c r="E129" s="819" t="s">
        <v>50</v>
      </c>
      <c r="F129" s="816" t="s">
        <v>223</v>
      </c>
      <c r="G129" s="346">
        <v>7797</v>
      </c>
      <c r="H129" s="816" t="s">
        <v>15</v>
      </c>
      <c r="I129" s="821">
        <f t="shared" si="3"/>
        <v>7797</v>
      </c>
      <c r="J129" s="895"/>
      <c r="K129" s="895"/>
      <c r="N129" s="898"/>
    </row>
    <row r="130" spans="1:14" s="896" customFormat="1">
      <c r="A130" s="816">
        <f t="shared" si="5"/>
        <v>125</v>
      </c>
      <c r="B130" s="897">
        <v>60</v>
      </c>
      <c r="C130" s="1189" t="s">
        <v>224</v>
      </c>
      <c r="D130" s="819" t="s">
        <v>610</v>
      </c>
      <c r="E130" s="819" t="s">
        <v>50</v>
      </c>
      <c r="F130" s="816" t="s">
        <v>225</v>
      </c>
      <c r="G130" s="821">
        <v>114.83</v>
      </c>
      <c r="H130" s="816" t="s">
        <v>82</v>
      </c>
      <c r="I130" s="821">
        <f t="shared" si="3"/>
        <v>6889.8</v>
      </c>
      <c r="J130" s="895"/>
      <c r="K130" s="895"/>
      <c r="N130" s="898"/>
    </row>
    <row r="131" spans="1:14" s="896" customFormat="1">
      <c r="A131" s="816">
        <f t="shared" si="5"/>
        <v>126</v>
      </c>
      <c r="B131" s="897">
        <v>1</v>
      </c>
      <c r="C131" s="1189" t="s">
        <v>208</v>
      </c>
      <c r="D131" s="819" t="s">
        <v>610</v>
      </c>
      <c r="E131" s="819" t="s">
        <v>50</v>
      </c>
      <c r="F131" s="816" t="s">
        <v>209</v>
      </c>
      <c r="G131" s="346">
        <v>1182.97</v>
      </c>
      <c r="H131" s="816" t="s">
        <v>15</v>
      </c>
      <c r="I131" s="821">
        <f t="shared" si="3"/>
        <v>1182.97</v>
      </c>
      <c r="J131" s="895"/>
      <c r="K131" s="895"/>
      <c r="N131" s="898"/>
    </row>
    <row r="132" spans="1:14" s="896" customFormat="1">
      <c r="A132" s="816">
        <f t="shared" si="5"/>
        <v>127</v>
      </c>
      <c r="B132" s="897">
        <v>1</v>
      </c>
      <c r="C132" s="1189" t="s">
        <v>210</v>
      </c>
      <c r="D132" s="819" t="s">
        <v>610</v>
      </c>
      <c r="E132" s="819" t="s">
        <v>50</v>
      </c>
      <c r="F132" s="816" t="s">
        <v>211</v>
      </c>
      <c r="G132" s="346">
        <v>1085</v>
      </c>
      <c r="H132" s="816" t="s">
        <v>15</v>
      </c>
      <c r="I132" s="821">
        <f t="shared" si="3"/>
        <v>1085</v>
      </c>
      <c r="J132" s="895"/>
      <c r="K132" s="895"/>
      <c r="N132" s="898"/>
    </row>
    <row r="133" spans="1:14" s="896" customFormat="1">
      <c r="A133" s="816">
        <f t="shared" si="5"/>
        <v>128</v>
      </c>
      <c r="B133" s="897">
        <v>100</v>
      </c>
      <c r="C133" s="1189" t="s">
        <v>212</v>
      </c>
      <c r="D133" s="819" t="s">
        <v>610</v>
      </c>
      <c r="E133" s="819" t="s">
        <v>50</v>
      </c>
      <c r="F133" s="816" t="s">
        <v>213</v>
      </c>
      <c r="G133" s="821">
        <v>547</v>
      </c>
      <c r="H133" s="816" t="s">
        <v>82</v>
      </c>
      <c r="I133" s="821">
        <f t="shared" si="3"/>
        <v>54700</v>
      </c>
      <c r="J133" s="895"/>
      <c r="K133" s="895"/>
      <c r="N133" s="898">
        <f>SUM(I6:I133)</f>
        <v>2706605.3886899999</v>
      </c>
    </row>
    <row r="134" spans="1:14" s="896" customFormat="1">
      <c r="A134" s="816">
        <f t="shared" si="5"/>
        <v>129</v>
      </c>
      <c r="B134" s="817">
        <v>1</v>
      </c>
      <c r="C134" s="1189" t="s">
        <v>1429</v>
      </c>
      <c r="D134" s="819" t="s">
        <v>610</v>
      </c>
      <c r="E134" s="819" t="s">
        <v>13</v>
      </c>
      <c r="F134" s="816" t="s">
        <v>227</v>
      </c>
      <c r="G134" s="821">
        <v>765</v>
      </c>
      <c r="H134" s="816" t="s">
        <v>228</v>
      </c>
      <c r="I134" s="821">
        <f t="shared" ref="I134:I197" si="6">B134*G134</f>
        <v>765</v>
      </c>
      <c r="J134" s="898">
        <v>765</v>
      </c>
      <c r="K134" s="898">
        <f>I134-J134</f>
        <v>0</v>
      </c>
    </row>
    <row r="135" spans="1:14" s="896" customFormat="1">
      <c r="A135" s="816">
        <f t="shared" si="5"/>
        <v>130</v>
      </c>
      <c r="B135" s="817">
        <v>16</v>
      </c>
      <c r="C135" s="1189" t="s">
        <v>1280</v>
      </c>
      <c r="D135" s="819" t="s">
        <v>610</v>
      </c>
      <c r="E135" s="819" t="s">
        <v>13</v>
      </c>
      <c r="F135" s="816" t="s">
        <v>130</v>
      </c>
      <c r="G135" s="346">
        <v>1024</v>
      </c>
      <c r="H135" s="816" t="s">
        <v>131</v>
      </c>
      <c r="I135" s="821">
        <f t="shared" si="6"/>
        <v>16384</v>
      </c>
      <c r="J135" s="895">
        <v>21504</v>
      </c>
      <c r="K135" s="898">
        <f t="shared" ref="K135:K198" si="7">I135-J135</f>
        <v>-5120</v>
      </c>
    </row>
    <row r="136" spans="1:14" s="896" customFormat="1" ht="80.25">
      <c r="A136" s="816">
        <f t="shared" ref="A136:A199" si="8">A135+1</f>
        <v>131</v>
      </c>
      <c r="B136" s="817">
        <v>8</v>
      </c>
      <c r="C136" s="1189" t="s">
        <v>1281</v>
      </c>
      <c r="D136" s="819" t="s">
        <v>610</v>
      </c>
      <c r="E136" s="819" t="s">
        <v>13</v>
      </c>
      <c r="F136" s="816" t="s">
        <v>231</v>
      </c>
      <c r="G136" s="346">
        <v>2720.34</v>
      </c>
      <c r="H136" s="816" t="s">
        <v>15</v>
      </c>
      <c r="I136" s="821">
        <f t="shared" si="6"/>
        <v>21762.720000000001</v>
      </c>
      <c r="J136" s="895">
        <v>29923.74</v>
      </c>
      <c r="K136" s="898">
        <f t="shared" si="7"/>
        <v>-8161.02</v>
      </c>
    </row>
    <row r="137" spans="1:14" s="896" customFormat="1">
      <c r="A137" s="816">
        <f t="shared" si="8"/>
        <v>132</v>
      </c>
      <c r="B137" s="817">
        <v>16</v>
      </c>
      <c r="C137" s="1189" t="s">
        <v>1051</v>
      </c>
      <c r="D137" s="819" t="s">
        <v>610</v>
      </c>
      <c r="E137" s="819" t="s">
        <v>13</v>
      </c>
      <c r="F137" s="816" t="s">
        <v>133</v>
      </c>
      <c r="G137" s="346">
        <v>1024</v>
      </c>
      <c r="H137" s="816" t="s">
        <v>131</v>
      </c>
      <c r="I137" s="821">
        <f t="shared" si="6"/>
        <v>16384</v>
      </c>
      <c r="J137" s="895">
        <v>21504</v>
      </c>
      <c r="K137" s="898">
        <f t="shared" si="7"/>
        <v>-5120</v>
      </c>
    </row>
    <row r="138" spans="1:14" s="896" customFormat="1" ht="223.5">
      <c r="A138" s="816">
        <f t="shared" si="8"/>
        <v>133</v>
      </c>
      <c r="B138" s="817">
        <v>2350</v>
      </c>
      <c r="C138" s="1189" t="s">
        <v>1282</v>
      </c>
      <c r="D138" s="819" t="s">
        <v>610</v>
      </c>
      <c r="E138" s="819" t="s">
        <v>13</v>
      </c>
      <c r="F138" s="816" t="s">
        <v>232</v>
      </c>
      <c r="G138" s="346">
        <v>1388.84</v>
      </c>
      <c r="H138" s="816" t="s">
        <v>82</v>
      </c>
      <c r="I138" s="821">
        <f t="shared" si="6"/>
        <v>3263774</v>
      </c>
      <c r="J138" s="895">
        <v>4305404</v>
      </c>
      <c r="K138" s="898">
        <f t="shared" si="7"/>
        <v>-1041630</v>
      </c>
    </row>
    <row r="139" spans="1:14" s="896" customFormat="1">
      <c r="A139" s="816">
        <f t="shared" si="8"/>
        <v>134</v>
      </c>
      <c r="B139" s="817">
        <v>2350</v>
      </c>
      <c r="C139" s="1189" t="s">
        <v>233</v>
      </c>
      <c r="D139" s="819" t="s">
        <v>610</v>
      </c>
      <c r="E139" s="819" t="s">
        <v>13</v>
      </c>
      <c r="F139" s="816" t="s">
        <v>234</v>
      </c>
      <c r="G139" s="821">
        <v>204.1</v>
      </c>
      <c r="H139" s="816" t="s">
        <v>82</v>
      </c>
      <c r="I139" s="821">
        <f t="shared" si="6"/>
        <v>479635</v>
      </c>
      <c r="J139" s="895">
        <v>632710</v>
      </c>
      <c r="K139" s="898">
        <f t="shared" si="7"/>
        <v>-153075</v>
      </c>
    </row>
    <row r="140" spans="1:14" s="896" customFormat="1">
      <c r="A140" s="816">
        <f t="shared" si="8"/>
        <v>135</v>
      </c>
      <c r="B140" s="817">
        <v>22</v>
      </c>
      <c r="C140" s="1189" t="s">
        <v>235</v>
      </c>
      <c r="D140" s="819" t="s">
        <v>610</v>
      </c>
      <c r="E140" s="819" t="s">
        <v>13</v>
      </c>
      <c r="F140" s="816" t="s">
        <v>236</v>
      </c>
      <c r="G140" s="346">
        <v>2745</v>
      </c>
      <c r="H140" s="816" t="s">
        <v>15</v>
      </c>
      <c r="I140" s="821">
        <f t="shared" si="6"/>
        <v>60390</v>
      </c>
      <c r="J140" s="895">
        <v>87840</v>
      </c>
      <c r="K140" s="898">
        <f t="shared" si="7"/>
        <v>-27450</v>
      </c>
    </row>
    <row r="141" spans="1:14" s="896" customFormat="1" ht="31.5">
      <c r="A141" s="816">
        <f t="shared" si="8"/>
        <v>136</v>
      </c>
      <c r="B141" s="817">
        <v>16</v>
      </c>
      <c r="C141" s="1189" t="s">
        <v>1064</v>
      </c>
      <c r="D141" s="819" t="s">
        <v>610</v>
      </c>
      <c r="E141" s="819" t="s">
        <v>13</v>
      </c>
      <c r="F141" s="816" t="s">
        <v>238</v>
      </c>
      <c r="G141" s="346">
        <v>5700.78</v>
      </c>
      <c r="H141" s="816" t="s">
        <v>15</v>
      </c>
      <c r="I141" s="821">
        <f t="shared" si="6"/>
        <v>91212.479999999996</v>
      </c>
      <c r="J141" s="895">
        <v>119716.38</v>
      </c>
      <c r="K141" s="898">
        <f t="shared" si="7"/>
        <v>-28503.900000000009</v>
      </c>
    </row>
    <row r="142" spans="1:14" s="896" customFormat="1">
      <c r="A142" s="816">
        <f t="shared" si="8"/>
        <v>137</v>
      </c>
      <c r="B142" s="817">
        <v>1366.67</v>
      </c>
      <c r="C142" s="1189" t="s">
        <v>837</v>
      </c>
      <c r="D142" s="819" t="s">
        <v>610</v>
      </c>
      <c r="E142" s="819" t="s">
        <v>50</v>
      </c>
      <c r="F142" s="816" t="s">
        <v>240</v>
      </c>
      <c r="G142" s="346">
        <v>1044</v>
      </c>
      <c r="H142" s="816" t="s">
        <v>82</v>
      </c>
      <c r="I142" s="821">
        <f t="shared" si="6"/>
        <v>1426803.48</v>
      </c>
      <c r="J142" s="895">
        <v>2192400</v>
      </c>
      <c r="K142" s="898">
        <f t="shared" si="7"/>
        <v>-765596.52</v>
      </c>
    </row>
    <row r="143" spans="1:14" s="896" customFormat="1">
      <c r="A143" s="816">
        <f t="shared" si="8"/>
        <v>138</v>
      </c>
      <c r="B143" s="817">
        <v>50</v>
      </c>
      <c r="C143" s="1189" t="s">
        <v>1068</v>
      </c>
      <c r="D143" s="819" t="s">
        <v>610</v>
      </c>
      <c r="E143" s="819" t="s">
        <v>50</v>
      </c>
      <c r="F143" s="816" t="s">
        <v>242</v>
      </c>
      <c r="G143" s="346">
        <v>1012</v>
      </c>
      <c r="H143" s="816" t="s">
        <v>82</v>
      </c>
      <c r="I143" s="821">
        <f t="shared" si="6"/>
        <v>50600</v>
      </c>
      <c r="J143" s="895">
        <v>50600</v>
      </c>
      <c r="K143" s="898">
        <f t="shared" si="7"/>
        <v>0</v>
      </c>
    </row>
    <row r="144" spans="1:14" s="896" customFormat="1">
      <c r="A144" s="816">
        <f t="shared" si="8"/>
        <v>139</v>
      </c>
      <c r="B144" s="817">
        <v>50</v>
      </c>
      <c r="C144" s="1189" t="s">
        <v>1070</v>
      </c>
      <c r="D144" s="819" t="s">
        <v>610</v>
      </c>
      <c r="E144" s="819" t="s">
        <v>50</v>
      </c>
      <c r="F144" s="816" t="s">
        <v>244</v>
      </c>
      <c r="G144" s="821">
        <v>125</v>
      </c>
      <c r="H144" s="816" t="s">
        <v>82</v>
      </c>
      <c r="I144" s="821">
        <f t="shared" si="6"/>
        <v>6250</v>
      </c>
      <c r="J144" s="895">
        <v>6250</v>
      </c>
      <c r="K144" s="898">
        <f t="shared" si="7"/>
        <v>0</v>
      </c>
    </row>
    <row r="145" spans="1:11" s="896" customFormat="1" ht="31.5">
      <c r="A145" s="816">
        <f t="shared" si="8"/>
        <v>140</v>
      </c>
      <c r="B145" s="817">
        <v>8</v>
      </c>
      <c r="C145" s="1189" t="s">
        <v>836</v>
      </c>
      <c r="D145" s="819" t="s">
        <v>610</v>
      </c>
      <c r="E145" s="819" t="s">
        <v>13</v>
      </c>
      <c r="F145" s="816" t="s">
        <v>97</v>
      </c>
      <c r="G145" s="346">
        <v>2764.76</v>
      </c>
      <c r="H145" s="816" t="s">
        <v>15</v>
      </c>
      <c r="I145" s="821">
        <f t="shared" si="6"/>
        <v>22118.080000000002</v>
      </c>
      <c r="J145" s="895">
        <v>27647.599999999999</v>
      </c>
      <c r="K145" s="898">
        <f t="shared" si="7"/>
        <v>-5529.5199999999968</v>
      </c>
    </row>
    <row r="146" spans="1:11" s="896" customFormat="1" ht="79.5">
      <c r="A146" s="816">
        <f t="shared" si="8"/>
        <v>141</v>
      </c>
      <c r="B146" s="817">
        <v>50</v>
      </c>
      <c r="C146" s="1189" t="s">
        <v>1283</v>
      </c>
      <c r="D146" s="819" t="s">
        <v>610</v>
      </c>
      <c r="E146" s="819" t="s">
        <v>13</v>
      </c>
      <c r="F146" s="816" t="s">
        <v>1221</v>
      </c>
      <c r="G146" s="821">
        <v>323.85000000000002</v>
      </c>
      <c r="H146" s="816" t="s">
        <v>82</v>
      </c>
      <c r="I146" s="821">
        <f t="shared" si="6"/>
        <v>16192.500000000002</v>
      </c>
      <c r="J146" s="895">
        <v>16192.5</v>
      </c>
      <c r="K146" s="898">
        <f t="shared" si="7"/>
        <v>0</v>
      </c>
    </row>
    <row r="147" spans="1:11" s="896" customFormat="1" ht="47.25">
      <c r="A147" s="816">
        <f t="shared" si="8"/>
        <v>142</v>
      </c>
      <c r="B147" s="817">
        <v>2350</v>
      </c>
      <c r="C147" s="1189" t="s">
        <v>838</v>
      </c>
      <c r="D147" s="819" t="s">
        <v>610</v>
      </c>
      <c r="E147" s="819" t="s">
        <v>13</v>
      </c>
      <c r="F147" s="816" t="s">
        <v>247</v>
      </c>
      <c r="G147" s="821">
        <v>30</v>
      </c>
      <c r="H147" s="816" t="s">
        <v>82</v>
      </c>
      <c r="I147" s="821">
        <f t="shared" si="6"/>
        <v>70500</v>
      </c>
      <c r="J147" s="895">
        <v>93000</v>
      </c>
      <c r="K147" s="898">
        <f t="shared" si="7"/>
        <v>-22500</v>
      </c>
    </row>
    <row r="148" spans="1:11" s="896" customFormat="1" ht="47.25">
      <c r="A148" s="816">
        <f t="shared" si="8"/>
        <v>143</v>
      </c>
      <c r="B148" s="817">
        <v>12</v>
      </c>
      <c r="C148" s="1189" t="s">
        <v>1076</v>
      </c>
      <c r="D148" s="819" t="s">
        <v>610</v>
      </c>
      <c r="E148" s="819" t="s">
        <v>13</v>
      </c>
      <c r="F148" s="816" t="s">
        <v>249</v>
      </c>
      <c r="G148" s="821">
        <v>512.54999999999995</v>
      </c>
      <c r="H148" s="816" t="s">
        <v>15</v>
      </c>
      <c r="I148" s="821">
        <f t="shared" si="6"/>
        <v>6150.5999999999995</v>
      </c>
      <c r="J148" s="895">
        <v>6150.6</v>
      </c>
      <c r="K148" s="898">
        <f t="shared" si="7"/>
        <v>0</v>
      </c>
    </row>
    <row r="149" spans="1:11" s="896" customFormat="1" ht="47.25">
      <c r="A149" s="816">
        <f t="shared" si="8"/>
        <v>144</v>
      </c>
      <c r="B149" s="817">
        <v>12</v>
      </c>
      <c r="C149" s="1189" t="s">
        <v>1284</v>
      </c>
      <c r="D149" s="819" t="s">
        <v>610</v>
      </c>
      <c r="E149" s="819" t="s">
        <v>13</v>
      </c>
      <c r="F149" s="816" t="s">
        <v>251</v>
      </c>
      <c r="G149" s="346">
        <v>1132</v>
      </c>
      <c r="H149" s="816" t="s">
        <v>15</v>
      </c>
      <c r="I149" s="821">
        <f t="shared" si="6"/>
        <v>13584</v>
      </c>
      <c r="J149" s="895">
        <v>13584</v>
      </c>
      <c r="K149" s="898">
        <f t="shared" si="7"/>
        <v>0</v>
      </c>
    </row>
    <row r="150" spans="1:11" s="896" customFormat="1" ht="31.5">
      <c r="A150" s="816">
        <f t="shared" si="8"/>
        <v>145</v>
      </c>
      <c r="B150" s="817">
        <v>6</v>
      </c>
      <c r="C150" s="1189" t="s">
        <v>1160</v>
      </c>
      <c r="D150" s="819" t="s">
        <v>610</v>
      </c>
      <c r="E150" s="819" t="s">
        <v>13</v>
      </c>
      <c r="F150" s="816" t="s">
        <v>110</v>
      </c>
      <c r="G150" s="821">
        <v>990.68</v>
      </c>
      <c r="H150" s="816" t="s">
        <v>15</v>
      </c>
      <c r="I150" s="821">
        <f t="shared" si="6"/>
        <v>5944.08</v>
      </c>
      <c r="J150" s="895">
        <v>5944.08</v>
      </c>
      <c r="K150" s="898">
        <f t="shared" si="7"/>
        <v>0</v>
      </c>
    </row>
    <row r="151" spans="1:11" s="896" customFormat="1" ht="78.75">
      <c r="A151" s="816">
        <f t="shared" si="8"/>
        <v>146</v>
      </c>
      <c r="B151" s="817">
        <v>3</v>
      </c>
      <c r="C151" s="1189" t="s">
        <v>1430</v>
      </c>
      <c r="D151" s="819" t="s">
        <v>610</v>
      </c>
      <c r="E151" s="819" t="s">
        <v>13</v>
      </c>
      <c r="F151" s="816" t="s">
        <v>269</v>
      </c>
      <c r="G151" s="346">
        <v>5670</v>
      </c>
      <c r="H151" s="816" t="s">
        <v>15</v>
      </c>
      <c r="I151" s="821">
        <f t="shared" si="6"/>
        <v>17010</v>
      </c>
      <c r="J151" s="895">
        <v>17010</v>
      </c>
      <c r="K151" s="898">
        <f t="shared" si="7"/>
        <v>0</v>
      </c>
    </row>
    <row r="152" spans="1:11" s="1197" customFormat="1" ht="47.25">
      <c r="A152" s="1191">
        <f t="shared" si="8"/>
        <v>147</v>
      </c>
      <c r="B152" s="1192">
        <v>208.33</v>
      </c>
      <c r="C152" s="1200" t="s">
        <v>75</v>
      </c>
      <c r="D152" s="1194" t="s">
        <v>610</v>
      </c>
      <c r="E152" s="1194" t="s">
        <v>13</v>
      </c>
      <c r="F152" s="1191" t="s">
        <v>76</v>
      </c>
      <c r="G152" s="921">
        <v>41</v>
      </c>
      <c r="H152" s="1191" t="s">
        <v>74</v>
      </c>
      <c r="I152" s="921">
        <f t="shared" si="6"/>
        <v>8541.5300000000007</v>
      </c>
      <c r="J152" s="1196">
        <v>8541.5300000000007</v>
      </c>
      <c r="K152" s="1201">
        <f t="shared" si="7"/>
        <v>0</v>
      </c>
    </row>
    <row r="153" spans="1:11" s="896" customFormat="1" ht="47.25">
      <c r="A153" s="816">
        <f t="shared" si="8"/>
        <v>148</v>
      </c>
      <c r="B153" s="817">
        <v>5.6420000000000003</v>
      </c>
      <c r="C153" s="1189" t="s">
        <v>112</v>
      </c>
      <c r="D153" s="819" t="s">
        <v>610</v>
      </c>
      <c r="E153" s="819" t="s">
        <v>13</v>
      </c>
      <c r="F153" s="816" t="s">
        <v>113</v>
      </c>
      <c r="G153" s="346">
        <v>6579</v>
      </c>
      <c r="H153" s="816" t="s">
        <v>114</v>
      </c>
      <c r="I153" s="821">
        <f t="shared" si="6"/>
        <v>37118.718000000001</v>
      </c>
      <c r="J153" s="895">
        <v>37105.56</v>
      </c>
      <c r="K153" s="898">
        <f t="shared" si="7"/>
        <v>13.158000000003085</v>
      </c>
    </row>
    <row r="154" spans="1:11" s="896" customFormat="1">
      <c r="A154" s="816">
        <f t="shared" si="8"/>
        <v>149</v>
      </c>
      <c r="B154" s="817">
        <v>0.186</v>
      </c>
      <c r="C154" s="1189" t="s">
        <v>718</v>
      </c>
      <c r="D154" s="819" t="s">
        <v>610</v>
      </c>
      <c r="E154" s="819" t="s">
        <v>13</v>
      </c>
      <c r="F154" s="819" t="s">
        <v>116</v>
      </c>
      <c r="G154" s="346">
        <v>3893</v>
      </c>
      <c r="H154" s="816" t="s">
        <v>114</v>
      </c>
      <c r="I154" s="821">
        <f t="shared" si="6"/>
        <v>724.09799999999996</v>
      </c>
      <c r="J154" s="898">
        <v>724.1</v>
      </c>
      <c r="K154" s="898">
        <f t="shared" si="7"/>
        <v>-2.0000000000663931E-3</v>
      </c>
    </row>
    <row r="155" spans="1:11" s="896" customFormat="1" ht="78.75">
      <c r="A155" s="816">
        <f t="shared" si="8"/>
        <v>150</v>
      </c>
      <c r="B155" s="817">
        <v>0.6</v>
      </c>
      <c r="C155" s="1189" t="s">
        <v>634</v>
      </c>
      <c r="D155" s="819" t="s">
        <v>610</v>
      </c>
      <c r="E155" s="819" t="s">
        <v>13</v>
      </c>
      <c r="F155" s="819" t="s">
        <v>57</v>
      </c>
      <c r="G155" s="346">
        <v>3426</v>
      </c>
      <c r="H155" s="816" t="s">
        <v>58</v>
      </c>
      <c r="I155" s="821">
        <f t="shared" si="6"/>
        <v>2055.6</v>
      </c>
      <c r="J155" s="895">
        <v>2055.6</v>
      </c>
      <c r="K155" s="898">
        <f t="shared" si="7"/>
        <v>0</v>
      </c>
    </row>
    <row r="156" spans="1:11" s="896" customFormat="1">
      <c r="A156" s="816">
        <f t="shared" si="8"/>
        <v>151</v>
      </c>
      <c r="B156" s="817">
        <v>3</v>
      </c>
      <c r="C156" s="1189" t="s">
        <v>256</v>
      </c>
      <c r="D156" s="819" t="s">
        <v>610</v>
      </c>
      <c r="E156" s="819" t="s">
        <v>13</v>
      </c>
      <c r="F156" s="819" t="s">
        <v>257</v>
      </c>
      <c r="G156" s="821">
        <v>880</v>
      </c>
      <c r="H156" s="816" t="s">
        <v>44</v>
      </c>
      <c r="I156" s="821">
        <f t="shared" si="6"/>
        <v>2640</v>
      </c>
      <c r="J156" s="895">
        <v>2640</v>
      </c>
      <c r="K156" s="898">
        <f t="shared" si="7"/>
        <v>0</v>
      </c>
    </row>
    <row r="157" spans="1:11" s="896" customFormat="1">
      <c r="A157" s="816">
        <f t="shared" si="8"/>
        <v>152</v>
      </c>
      <c r="B157" s="817">
        <v>3</v>
      </c>
      <c r="C157" s="1189" t="s">
        <v>258</v>
      </c>
      <c r="D157" s="819" t="s">
        <v>610</v>
      </c>
      <c r="E157" s="819" t="s">
        <v>13</v>
      </c>
      <c r="F157" s="816" t="s">
        <v>259</v>
      </c>
      <c r="G157" s="346">
        <v>4500</v>
      </c>
      <c r="H157" s="816" t="s">
        <v>15</v>
      </c>
      <c r="I157" s="821">
        <f t="shared" si="6"/>
        <v>13500</v>
      </c>
      <c r="J157" s="895">
        <v>13500</v>
      </c>
      <c r="K157" s="898">
        <f t="shared" si="7"/>
        <v>0</v>
      </c>
    </row>
    <row r="158" spans="1:11" s="896" customFormat="1">
      <c r="A158" s="816">
        <f t="shared" si="8"/>
        <v>153</v>
      </c>
      <c r="B158" s="817">
        <v>6</v>
      </c>
      <c r="C158" s="1189" t="s">
        <v>1287</v>
      </c>
      <c r="D158" s="819" t="s">
        <v>610</v>
      </c>
      <c r="E158" s="819" t="s">
        <v>50</v>
      </c>
      <c r="F158" s="816" t="s">
        <v>260</v>
      </c>
      <c r="G158" s="346">
        <v>2789</v>
      </c>
      <c r="H158" s="816" t="s">
        <v>15</v>
      </c>
      <c r="I158" s="821">
        <f t="shared" si="6"/>
        <v>16734</v>
      </c>
      <c r="J158" s="895">
        <v>16734</v>
      </c>
      <c r="K158" s="898">
        <f t="shared" si="7"/>
        <v>0</v>
      </c>
    </row>
    <row r="159" spans="1:11" s="896" customFormat="1" ht="63">
      <c r="A159" s="816">
        <f t="shared" si="8"/>
        <v>154</v>
      </c>
      <c r="B159" s="817">
        <v>6</v>
      </c>
      <c r="C159" s="1189" t="s">
        <v>68</v>
      </c>
      <c r="D159" s="819" t="s">
        <v>610</v>
      </c>
      <c r="E159" s="819" t="s">
        <v>13</v>
      </c>
      <c r="F159" s="816" t="s">
        <v>69</v>
      </c>
      <c r="G159" s="346">
        <v>1234.2</v>
      </c>
      <c r="H159" s="816" t="s">
        <v>15</v>
      </c>
      <c r="I159" s="821">
        <f t="shared" si="6"/>
        <v>7405.2000000000007</v>
      </c>
      <c r="J159" s="895">
        <v>7405.2</v>
      </c>
      <c r="K159" s="898">
        <f t="shared" si="7"/>
        <v>0</v>
      </c>
    </row>
    <row r="160" spans="1:11" s="896" customFormat="1" ht="63">
      <c r="A160" s="816">
        <f t="shared" si="8"/>
        <v>155</v>
      </c>
      <c r="B160" s="817">
        <v>6</v>
      </c>
      <c r="C160" s="1189" t="s">
        <v>70</v>
      </c>
      <c r="D160" s="819" t="s">
        <v>610</v>
      </c>
      <c r="E160" s="819" t="s">
        <v>13</v>
      </c>
      <c r="F160" s="816" t="s">
        <v>71</v>
      </c>
      <c r="G160" s="821">
        <v>386</v>
      </c>
      <c r="H160" s="816" t="s">
        <v>15</v>
      </c>
      <c r="I160" s="821">
        <f t="shared" si="6"/>
        <v>2316</v>
      </c>
      <c r="J160" s="895">
        <v>2316</v>
      </c>
      <c r="K160" s="898">
        <f t="shared" si="7"/>
        <v>0</v>
      </c>
    </row>
    <row r="161" spans="1:14" s="896" customFormat="1" ht="94.5">
      <c r="A161" s="816">
        <f t="shared" si="8"/>
        <v>156</v>
      </c>
      <c r="B161" s="817">
        <v>22</v>
      </c>
      <c r="C161" s="1189" t="s">
        <v>1083</v>
      </c>
      <c r="D161" s="819" t="s">
        <v>610</v>
      </c>
      <c r="E161" s="819" t="s">
        <v>50</v>
      </c>
      <c r="F161" s="816" t="s">
        <v>264</v>
      </c>
      <c r="G161" s="821">
        <v>484</v>
      </c>
      <c r="H161" s="816" t="s">
        <v>15</v>
      </c>
      <c r="I161" s="821">
        <f t="shared" si="6"/>
        <v>10648</v>
      </c>
      <c r="J161" s="895">
        <v>15488</v>
      </c>
      <c r="K161" s="898">
        <f t="shared" si="7"/>
        <v>-4840</v>
      </c>
    </row>
    <row r="162" spans="1:14" s="896" customFormat="1">
      <c r="A162" s="816">
        <f t="shared" si="8"/>
        <v>157</v>
      </c>
      <c r="B162" s="849">
        <v>3</v>
      </c>
      <c r="C162" s="1189" t="s">
        <v>265</v>
      </c>
      <c r="D162" s="819" t="s">
        <v>610</v>
      </c>
      <c r="E162" s="819" t="s">
        <v>13</v>
      </c>
      <c r="F162" s="1151" t="s">
        <v>266</v>
      </c>
      <c r="G162" s="1202">
        <v>53</v>
      </c>
      <c r="H162" s="819" t="s">
        <v>15</v>
      </c>
      <c r="I162" s="821">
        <f t="shared" si="6"/>
        <v>159</v>
      </c>
      <c r="J162" s="898">
        <v>636</v>
      </c>
      <c r="K162" s="898">
        <f t="shared" si="7"/>
        <v>-477</v>
      </c>
    </row>
    <row r="163" spans="1:14" s="896" customFormat="1">
      <c r="A163" s="816">
        <f t="shared" si="8"/>
        <v>158</v>
      </c>
      <c r="B163" s="849">
        <v>36</v>
      </c>
      <c r="C163" s="1189" t="s">
        <v>377</v>
      </c>
      <c r="D163" s="819" t="s">
        <v>610</v>
      </c>
      <c r="E163" s="819" t="s">
        <v>50</v>
      </c>
      <c r="F163" s="819" t="s">
        <v>78</v>
      </c>
      <c r="G163" s="1202">
        <v>117.5</v>
      </c>
      <c r="H163" s="819" t="s">
        <v>79</v>
      </c>
      <c r="I163" s="821">
        <f t="shared" si="6"/>
        <v>4230</v>
      </c>
      <c r="J163" s="895">
        <v>4230</v>
      </c>
      <c r="K163" s="898">
        <f t="shared" si="7"/>
        <v>0</v>
      </c>
    </row>
    <row r="164" spans="1:14" s="896" customFormat="1" ht="31.5">
      <c r="A164" s="816">
        <f t="shared" si="8"/>
        <v>159</v>
      </c>
      <c r="B164" s="849">
        <v>3</v>
      </c>
      <c r="C164" s="1189" t="s">
        <v>1432</v>
      </c>
      <c r="D164" s="819" t="s">
        <v>610</v>
      </c>
      <c r="E164" s="819" t="s">
        <v>13</v>
      </c>
      <c r="F164" s="819" t="s">
        <v>275</v>
      </c>
      <c r="G164" s="1202">
        <v>146.63</v>
      </c>
      <c r="H164" s="819" t="s">
        <v>15</v>
      </c>
      <c r="I164" s="821">
        <f t="shared" si="6"/>
        <v>439.89</v>
      </c>
      <c r="J164" s="898">
        <v>439.89</v>
      </c>
      <c r="K164" s="898">
        <f t="shared" si="7"/>
        <v>0</v>
      </c>
    </row>
    <row r="165" spans="1:14" s="896" customFormat="1" ht="31.5">
      <c r="A165" s="816">
        <f t="shared" si="8"/>
        <v>160</v>
      </c>
      <c r="B165" s="849">
        <v>3</v>
      </c>
      <c r="C165" s="1189" t="s">
        <v>276</v>
      </c>
      <c r="D165" s="819" t="s">
        <v>610</v>
      </c>
      <c r="E165" s="819" t="s">
        <v>13</v>
      </c>
      <c r="F165" s="819" t="s">
        <v>123</v>
      </c>
      <c r="G165" s="1202">
        <v>142</v>
      </c>
      <c r="H165" s="819" t="s">
        <v>15</v>
      </c>
      <c r="I165" s="821">
        <f t="shared" si="6"/>
        <v>426</v>
      </c>
      <c r="J165" s="898">
        <v>426</v>
      </c>
      <c r="K165" s="898">
        <f t="shared" si="7"/>
        <v>0</v>
      </c>
    </row>
    <row r="166" spans="1:14" s="896" customFormat="1">
      <c r="A166" s="816">
        <f t="shared" si="8"/>
        <v>161</v>
      </c>
      <c r="B166" s="849">
        <v>9</v>
      </c>
      <c r="C166" s="1189" t="s">
        <v>1433</v>
      </c>
      <c r="D166" s="819" t="s">
        <v>610</v>
      </c>
      <c r="E166" s="819" t="s">
        <v>13</v>
      </c>
      <c r="F166" s="819" t="s">
        <v>271</v>
      </c>
      <c r="G166" s="1202">
        <v>41</v>
      </c>
      <c r="H166" s="819" t="s">
        <v>15</v>
      </c>
      <c r="I166" s="821">
        <f t="shared" si="6"/>
        <v>369</v>
      </c>
      <c r="J166" s="898">
        <v>369</v>
      </c>
      <c r="K166" s="898">
        <f t="shared" si="7"/>
        <v>0</v>
      </c>
    </row>
    <row r="167" spans="1:14" s="896" customFormat="1">
      <c r="A167" s="816">
        <f t="shared" si="8"/>
        <v>162</v>
      </c>
      <c r="B167" s="849">
        <v>9</v>
      </c>
      <c r="C167" s="1189" t="s">
        <v>1434</v>
      </c>
      <c r="D167" s="819" t="s">
        <v>610</v>
      </c>
      <c r="E167" s="819" t="s">
        <v>13</v>
      </c>
      <c r="F167" s="819" t="s">
        <v>273</v>
      </c>
      <c r="G167" s="1202">
        <v>35</v>
      </c>
      <c r="H167" s="819" t="s">
        <v>15</v>
      </c>
      <c r="I167" s="821">
        <f t="shared" si="6"/>
        <v>315</v>
      </c>
      <c r="J167" s="898">
        <v>315</v>
      </c>
      <c r="K167" s="898">
        <f t="shared" si="7"/>
        <v>0</v>
      </c>
    </row>
    <row r="168" spans="1:14" s="896" customFormat="1">
      <c r="A168" s="816">
        <f t="shared" si="8"/>
        <v>163</v>
      </c>
      <c r="B168" s="849">
        <v>8</v>
      </c>
      <c r="C168" s="1189" t="s">
        <v>204</v>
      </c>
      <c r="D168" s="819" t="s">
        <v>610</v>
      </c>
      <c r="E168" s="819" t="s">
        <v>50</v>
      </c>
      <c r="F168" s="819" t="s">
        <v>205</v>
      </c>
      <c r="G168" s="1203">
        <v>4554</v>
      </c>
      <c r="H168" s="819" t="s">
        <v>15</v>
      </c>
      <c r="I168" s="821">
        <f t="shared" si="6"/>
        <v>36432</v>
      </c>
      <c r="J168" s="895">
        <v>45540</v>
      </c>
      <c r="K168" s="898">
        <f t="shared" si="7"/>
        <v>-9108</v>
      </c>
    </row>
    <row r="169" spans="1:14" s="896" customFormat="1">
      <c r="A169" s="816">
        <f t="shared" si="8"/>
        <v>164</v>
      </c>
      <c r="B169" s="849">
        <v>16</v>
      </c>
      <c r="C169" s="1189" t="s">
        <v>277</v>
      </c>
      <c r="D169" s="819" t="s">
        <v>610</v>
      </c>
      <c r="E169" s="819" t="s">
        <v>50</v>
      </c>
      <c r="F169" s="819" t="s">
        <v>278</v>
      </c>
      <c r="G169" s="1203">
        <v>24151</v>
      </c>
      <c r="H169" s="819" t="s">
        <v>15</v>
      </c>
      <c r="I169" s="821">
        <f t="shared" si="6"/>
        <v>386416</v>
      </c>
      <c r="J169" s="895">
        <v>507171</v>
      </c>
      <c r="K169" s="898">
        <f t="shared" si="7"/>
        <v>-120755</v>
      </c>
    </row>
    <row r="170" spans="1:14" s="896" customFormat="1">
      <c r="A170" s="816">
        <f t="shared" si="8"/>
        <v>165</v>
      </c>
      <c r="B170" s="849">
        <v>3000</v>
      </c>
      <c r="C170" s="1189" t="s">
        <v>216</v>
      </c>
      <c r="D170" s="819" t="s">
        <v>610</v>
      </c>
      <c r="E170" s="819" t="s">
        <v>50</v>
      </c>
      <c r="F170" s="819" t="s">
        <v>217</v>
      </c>
      <c r="G170" s="1202">
        <v>60.75</v>
      </c>
      <c r="H170" s="819" t="s">
        <v>79</v>
      </c>
      <c r="I170" s="821">
        <f t="shared" si="6"/>
        <v>182250</v>
      </c>
      <c r="J170" s="895">
        <v>182250</v>
      </c>
      <c r="K170" s="898">
        <f t="shared" si="7"/>
        <v>0</v>
      </c>
    </row>
    <row r="171" spans="1:14" s="896" customFormat="1">
      <c r="A171" s="816">
        <f t="shared" si="8"/>
        <v>166</v>
      </c>
      <c r="B171" s="849">
        <v>500</v>
      </c>
      <c r="C171" s="1189" t="s">
        <v>202</v>
      </c>
      <c r="D171" s="819" t="s">
        <v>610</v>
      </c>
      <c r="E171" s="819" t="s">
        <v>50</v>
      </c>
      <c r="F171" s="819" t="s">
        <v>203</v>
      </c>
      <c r="G171" s="1202">
        <v>56.5</v>
      </c>
      <c r="H171" s="819" t="s">
        <v>79</v>
      </c>
      <c r="I171" s="821">
        <f t="shared" si="6"/>
        <v>28250</v>
      </c>
      <c r="J171" s="895">
        <v>28250</v>
      </c>
      <c r="K171" s="898">
        <f t="shared" si="7"/>
        <v>0</v>
      </c>
    </row>
    <row r="172" spans="1:14" s="896" customFormat="1">
      <c r="A172" s="816">
        <f t="shared" si="8"/>
        <v>167</v>
      </c>
      <c r="B172" s="849">
        <v>600</v>
      </c>
      <c r="C172" s="1189" t="s">
        <v>833</v>
      </c>
      <c r="D172" s="819" t="s">
        <v>610</v>
      </c>
      <c r="E172" s="819" t="s">
        <v>50</v>
      </c>
      <c r="F172" s="819" t="s">
        <v>199</v>
      </c>
      <c r="G172" s="1202">
        <v>57.45</v>
      </c>
      <c r="H172" s="819" t="s">
        <v>834</v>
      </c>
      <c r="I172" s="821">
        <f t="shared" si="6"/>
        <v>34470</v>
      </c>
      <c r="J172" s="895">
        <v>34470</v>
      </c>
      <c r="K172" s="898">
        <f t="shared" si="7"/>
        <v>0</v>
      </c>
    </row>
    <row r="173" spans="1:14" s="896" customFormat="1">
      <c r="A173" s="816">
        <f t="shared" si="8"/>
        <v>168</v>
      </c>
      <c r="B173" s="849">
        <v>3</v>
      </c>
      <c r="C173" s="1189" t="s">
        <v>280</v>
      </c>
      <c r="D173" s="819" t="s">
        <v>610</v>
      </c>
      <c r="E173" s="819" t="s">
        <v>50</v>
      </c>
      <c r="F173" s="819" t="s">
        <v>281</v>
      </c>
      <c r="G173" s="1203">
        <v>40658.78</v>
      </c>
      <c r="H173" s="819" t="s">
        <v>15</v>
      </c>
      <c r="I173" s="821">
        <f t="shared" si="6"/>
        <v>121976.34</v>
      </c>
      <c r="J173" s="895">
        <v>121976.34</v>
      </c>
      <c r="K173" s="898">
        <f t="shared" si="7"/>
        <v>0</v>
      </c>
      <c r="N173" s="898">
        <f>SUM(I134:I173)</f>
        <v>6482876.3159999996</v>
      </c>
    </row>
    <row r="174" spans="1:14" s="896" customFormat="1">
      <c r="A174" s="816">
        <f t="shared" si="8"/>
        <v>169</v>
      </c>
      <c r="B174" s="849">
        <v>1</v>
      </c>
      <c r="C174" s="1189" t="s">
        <v>282</v>
      </c>
      <c r="D174" s="819" t="s">
        <v>610</v>
      </c>
      <c r="E174" s="819" t="s">
        <v>13</v>
      </c>
      <c r="F174" s="819" t="s">
        <v>227</v>
      </c>
      <c r="G174" s="1202">
        <v>765</v>
      </c>
      <c r="H174" s="819" t="s">
        <v>228</v>
      </c>
      <c r="I174" s="821">
        <f t="shared" si="6"/>
        <v>765</v>
      </c>
      <c r="J174" s="898">
        <v>765</v>
      </c>
      <c r="K174" s="898">
        <f t="shared" si="7"/>
        <v>0</v>
      </c>
    </row>
    <row r="175" spans="1:14" s="896" customFormat="1">
      <c r="A175" s="816">
        <f t="shared" si="8"/>
        <v>170</v>
      </c>
      <c r="B175" s="849">
        <v>16</v>
      </c>
      <c r="C175" s="1189" t="s">
        <v>129</v>
      </c>
      <c r="D175" s="819" t="s">
        <v>610</v>
      </c>
      <c r="E175" s="819" t="s">
        <v>13</v>
      </c>
      <c r="F175" s="819" t="s">
        <v>130</v>
      </c>
      <c r="G175" s="1203">
        <v>1024</v>
      </c>
      <c r="H175" s="819" t="s">
        <v>131</v>
      </c>
      <c r="I175" s="821">
        <f t="shared" si="6"/>
        <v>16384</v>
      </c>
      <c r="J175" s="895">
        <v>17408</v>
      </c>
      <c r="K175" s="898">
        <f t="shared" si="7"/>
        <v>-1024</v>
      </c>
    </row>
    <row r="176" spans="1:14" s="896" customFormat="1" ht="79.5">
      <c r="A176" s="816">
        <f t="shared" si="8"/>
        <v>171</v>
      </c>
      <c r="B176" s="849">
        <v>8</v>
      </c>
      <c r="C176" s="1189" t="s">
        <v>843</v>
      </c>
      <c r="D176" s="819" t="s">
        <v>610</v>
      </c>
      <c r="E176" s="819" t="s">
        <v>13</v>
      </c>
      <c r="F176" s="819" t="s">
        <v>24</v>
      </c>
      <c r="G176" s="1203">
        <v>3299.7</v>
      </c>
      <c r="H176" s="819" t="s">
        <v>15</v>
      </c>
      <c r="I176" s="821">
        <f t="shared" si="6"/>
        <v>26397.599999999999</v>
      </c>
      <c r="J176" s="895">
        <v>26397.599999999999</v>
      </c>
      <c r="K176" s="898">
        <f t="shared" si="7"/>
        <v>0</v>
      </c>
    </row>
    <row r="177" spans="1:11" s="896" customFormat="1">
      <c r="A177" s="816">
        <f t="shared" si="8"/>
        <v>172</v>
      </c>
      <c r="B177" s="849">
        <v>16</v>
      </c>
      <c r="C177" s="1189" t="s">
        <v>132</v>
      </c>
      <c r="D177" s="819" t="s">
        <v>610</v>
      </c>
      <c r="E177" s="819" t="s">
        <v>13</v>
      </c>
      <c r="F177" s="819" t="s">
        <v>133</v>
      </c>
      <c r="G177" s="1203">
        <v>1024</v>
      </c>
      <c r="H177" s="819" t="s">
        <v>131</v>
      </c>
      <c r="I177" s="821">
        <f t="shared" si="6"/>
        <v>16384</v>
      </c>
      <c r="J177" s="895">
        <v>17408</v>
      </c>
      <c r="K177" s="898">
        <f t="shared" si="7"/>
        <v>-1024</v>
      </c>
    </row>
    <row r="178" spans="1:11" s="896" customFormat="1" ht="191.25">
      <c r="A178" s="816">
        <f t="shared" si="8"/>
        <v>173</v>
      </c>
      <c r="B178" s="849">
        <v>4700</v>
      </c>
      <c r="C178" s="1189" t="s">
        <v>1289</v>
      </c>
      <c r="D178" s="819" t="s">
        <v>610</v>
      </c>
      <c r="E178" s="819" t="s">
        <v>13</v>
      </c>
      <c r="F178" s="819" t="s">
        <v>284</v>
      </c>
      <c r="G178" s="1203">
        <v>1073.94</v>
      </c>
      <c r="H178" s="819" t="s">
        <v>82</v>
      </c>
      <c r="I178" s="821">
        <f t="shared" si="6"/>
        <v>5047518</v>
      </c>
      <c r="J178" s="895">
        <v>5262306</v>
      </c>
      <c r="K178" s="898">
        <f t="shared" si="7"/>
        <v>-214788</v>
      </c>
    </row>
    <row r="179" spans="1:11" s="896" customFormat="1">
      <c r="A179" s="816">
        <f t="shared" si="8"/>
        <v>174</v>
      </c>
      <c r="B179" s="849">
        <v>47</v>
      </c>
      <c r="C179" s="1189" t="s">
        <v>235</v>
      </c>
      <c r="D179" s="819" t="s">
        <v>610</v>
      </c>
      <c r="E179" s="819" t="s">
        <v>13</v>
      </c>
      <c r="F179" s="819" t="s">
        <v>236</v>
      </c>
      <c r="G179" s="1203">
        <v>2745</v>
      </c>
      <c r="H179" s="819" t="s">
        <v>15</v>
      </c>
      <c r="I179" s="821">
        <f t="shared" si="6"/>
        <v>129015</v>
      </c>
      <c r="J179" s="895">
        <v>139995</v>
      </c>
      <c r="K179" s="898">
        <f t="shared" si="7"/>
        <v>-10980</v>
      </c>
    </row>
    <row r="180" spans="1:11" s="896" customFormat="1">
      <c r="A180" s="816">
        <f t="shared" si="8"/>
        <v>175</v>
      </c>
      <c r="B180" s="849">
        <v>24</v>
      </c>
      <c r="C180" s="1189" t="s">
        <v>1290</v>
      </c>
      <c r="D180" s="819" t="s">
        <v>610</v>
      </c>
      <c r="E180" s="819" t="s">
        <v>13</v>
      </c>
      <c r="F180" s="819" t="s">
        <v>287</v>
      </c>
      <c r="G180" s="1203">
        <v>3725.45</v>
      </c>
      <c r="H180" s="819" t="s">
        <v>15</v>
      </c>
      <c r="I180" s="821">
        <f t="shared" si="6"/>
        <v>89410.799999999988</v>
      </c>
      <c r="J180" s="895">
        <v>89410.8</v>
      </c>
      <c r="K180" s="898">
        <f t="shared" si="7"/>
        <v>0</v>
      </c>
    </row>
    <row r="181" spans="1:11" s="896" customFormat="1">
      <c r="A181" s="816">
        <f t="shared" si="8"/>
        <v>176</v>
      </c>
      <c r="B181" s="849">
        <v>1620</v>
      </c>
      <c r="C181" s="1189" t="s">
        <v>1291</v>
      </c>
      <c r="D181" s="819" t="s">
        <v>610</v>
      </c>
      <c r="E181" s="819" t="s">
        <v>50</v>
      </c>
      <c r="F181" s="819" t="s">
        <v>289</v>
      </c>
      <c r="G181" s="1202">
        <v>740</v>
      </c>
      <c r="H181" s="819" t="s">
        <v>82</v>
      </c>
      <c r="I181" s="821">
        <f t="shared" si="6"/>
        <v>1198800</v>
      </c>
      <c r="J181" s="895">
        <v>1248380</v>
      </c>
      <c r="K181" s="898">
        <f t="shared" si="7"/>
        <v>-49580</v>
      </c>
    </row>
    <row r="182" spans="1:11" s="896" customFormat="1">
      <c r="A182" s="816">
        <f t="shared" si="8"/>
        <v>177</v>
      </c>
      <c r="B182" s="849">
        <v>50</v>
      </c>
      <c r="C182" s="1189" t="s">
        <v>844</v>
      </c>
      <c r="D182" s="819" t="s">
        <v>610</v>
      </c>
      <c r="E182" s="819" t="s">
        <v>50</v>
      </c>
      <c r="F182" s="819" t="s">
        <v>291</v>
      </c>
      <c r="G182" s="1202">
        <v>759</v>
      </c>
      <c r="H182" s="819" t="s">
        <v>82</v>
      </c>
      <c r="I182" s="821">
        <f t="shared" si="6"/>
        <v>37950</v>
      </c>
      <c r="J182" s="895">
        <v>37950</v>
      </c>
      <c r="K182" s="898">
        <f t="shared" si="7"/>
        <v>0</v>
      </c>
    </row>
    <row r="183" spans="1:11" s="896" customFormat="1">
      <c r="A183" s="816">
        <f t="shared" si="8"/>
        <v>178</v>
      </c>
      <c r="B183" s="849">
        <v>50</v>
      </c>
      <c r="C183" s="1189" t="s">
        <v>1292</v>
      </c>
      <c r="D183" s="819" t="s">
        <v>610</v>
      </c>
      <c r="E183" s="819" t="s">
        <v>50</v>
      </c>
      <c r="F183" s="819" t="s">
        <v>293</v>
      </c>
      <c r="G183" s="1202">
        <v>80</v>
      </c>
      <c r="H183" s="819" t="s">
        <v>82</v>
      </c>
      <c r="I183" s="821">
        <f t="shared" si="6"/>
        <v>4000</v>
      </c>
      <c r="J183" s="895">
        <v>4000</v>
      </c>
      <c r="K183" s="898">
        <f t="shared" si="7"/>
        <v>0</v>
      </c>
    </row>
    <row r="184" spans="1:11" s="896" customFormat="1" ht="31.5">
      <c r="A184" s="816">
        <f t="shared" si="8"/>
        <v>179</v>
      </c>
      <c r="B184" s="849">
        <v>16</v>
      </c>
      <c r="C184" s="1189" t="s">
        <v>294</v>
      </c>
      <c r="D184" s="819" t="s">
        <v>610</v>
      </c>
      <c r="E184" s="819" t="s">
        <v>13</v>
      </c>
      <c r="F184" s="819" t="s">
        <v>295</v>
      </c>
      <c r="G184" s="1203">
        <v>2370.63</v>
      </c>
      <c r="H184" s="819" t="s">
        <v>15</v>
      </c>
      <c r="I184" s="821">
        <f t="shared" si="6"/>
        <v>37930.080000000002</v>
      </c>
      <c r="J184" s="895">
        <v>37930.080000000002</v>
      </c>
      <c r="K184" s="898">
        <f t="shared" si="7"/>
        <v>0</v>
      </c>
    </row>
    <row r="185" spans="1:11" s="896" customFormat="1" ht="81">
      <c r="A185" s="816">
        <f t="shared" si="8"/>
        <v>180</v>
      </c>
      <c r="B185" s="849">
        <v>160</v>
      </c>
      <c r="C185" s="1189" t="s">
        <v>1435</v>
      </c>
      <c r="D185" s="819" t="s">
        <v>610</v>
      </c>
      <c r="E185" s="819" t="s">
        <v>13</v>
      </c>
      <c r="F185" s="819" t="s">
        <v>285</v>
      </c>
      <c r="G185" s="1202">
        <v>144.08000000000001</v>
      </c>
      <c r="H185" s="819" t="s">
        <v>82</v>
      </c>
      <c r="I185" s="821">
        <f t="shared" si="6"/>
        <v>23052.800000000003</v>
      </c>
      <c r="J185" s="895">
        <v>23052.799999999999</v>
      </c>
      <c r="K185" s="898">
        <f t="shared" si="7"/>
        <v>0</v>
      </c>
    </row>
    <row r="186" spans="1:11" s="896" customFormat="1" ht="47.25">
      <c r="A186" s="816">
        <f t="shared" si="8"/>
        <v>181</v>
      </c>
      <c r="B186" s="849">
        <v>4700</v>
      </c>
      <c r="C186" s="1189" t="s">
        <v>838</v>
      </c>
      <c r="D186" s="819" t="s">
        <v>610</v>
      </c>
      <c r="E186" s="819" t="s">
        <v>13</v>
      </c>
      <c r="F186" s="819" t="s">
        <v>247</v>
      </c>
      <c r="G186" s="1202">
        <v>30</v>
      </c>
      <c r="H186" s="819" t="s">
        <v>82</v>
      </c>
      <c r="I186" s="821">
        <f t="shared" si="6"/>
        <v>141000</v>
      </c>
      <c r="J186" s="895">
        <v>147000</v>
      </c>
      <c r="K186" s="898">
        <f t="shared" si="7"/>
        <v>-6000</v>
      </c>
    </row>
    <row r="187" spans="1:11" s="896" customFormat="1" ht="47.25">
      <c r="A187" s="816">
        <f t="shared" si="8"/>
        <v>182</v>
      </c>
      <c r="B187" s="849">
        <v>20</v>
      </c>
      <c r="C187" s="1189" t="s">
        <v>839</v>
      </c>
      <c r="D187" s="819" t="s">
        <v>610</v>
      </c>
      <c r="E187" s="819" t="s">
        <v>13</v>
      </c>
      <c r="F187" s="819" t="s">
        <v>249</v>
      </c>
      <c r="G187" s="1202">
        <v>512.54999999999995</v>
      </c>
      <c r="H187" s="819" t="s">
        <v>15</v>
      </c>
      <c r="I187" s="821">
        <f t="shared" si="6"/>
        <v>10251</v>
      </c>
      <c r="J187" s="895">
        <v>10251</v>
      </c>
      <c r="K187" s="898">
        <f t="shared" si="7"/>
        <v>0</v>
      </c>
    </row>
    <row r="188" spans="1:11" s="896" customFormat="1" ht="47.25">
      <c r="A188" s="816">
        <f t="shared" si="8"/>
        <v>183</v>
      </c>
      <c r="B188" s="849">
        <v>20</v>
      </c>
      <c r="C188" s="1189" t="s">
        <v>1119</v>
      </c>
      <c r="D188" s="819" t="s">
        <v>610</v>
      </c>
      <c r="E188" s="819" t="s">
        <v>13</v>
      </c>
      <c r="F188" s="819" t="s">
        <v>251</v>
      </c>
      <c r="G188" s="1203">
        <v>1132</v>
      </c>
      <c r="H188" s="819" t="s">
        <v>15</v>
      </c>
      <c r="I188" s="821">
        <f t="shared" si="6"/>
        <v>22640</v>
      </c>
      <c r="J188" s="895">
        <v>22640</v>
      </c>
      <c r="K188" s="898">
        <f t="shared" si="7"/>
        <v>0</v>
      </c>
    </row>
    <row r="189" spans="1:11" s="896" customFormat="1" ht="33">
      <c r="A189" s="816">
        <f t="shared" si="8"/>
        <v>184</v>
      </c>
      <c r="B189" s="849">
        <v>10</v>
      </c>
      <c r="C189" s="1189" t="s">
        <v>1296</v>
      </c>
      <c r="D189" s="819" t="s">
        <v>610</v>
      </c>
      <c r="E189" s="819" t="s">
        <v>13</v>
      </c>
      <c r="F189" s="819" t="s">
        <v>110</v>
      </c>
      <c r="G189" s="1202">
        <v>990.68</v>
      </c>
      <c r="H189" s="819" t="s">
        <v>15</v>
      </c>
      <c r="I189" s="821">
        <f t="shared" si="6"/>
        <v>9906.7999999999993</v>
      </c>
      <c r="J189" s="895">
        <v>9906.7999999999993</v>
      </c>
      <c r="K189" s="898">
        <f t="shared" si="7"/>
        <v>0</v>
      </c>
    </row>
    <row r="190" spans="1:11" s="896" customFormat="1" ht="80.25">
      <c r="A190" s="816">
        <f t="shared" si="8"/>
        <v>185</v>
      </c>
      <c r="B190" s="849">
        <v>10</v>
      </c>
      <c r="C190" s="1189" t="s">
        <v>637</v>
      </c>
      <c r="D190" s="819" t="s">
        <v>610</v>
      </c>
      <c r="E190" s="819" t="s">
        <v>13</v>
      </c>
      <c r="F190" s="819" t="s">
        <v>111</v>
      </c>
      <c r="G190" s="1203">
        <v>2643.83</v>
      </c>
      <c r="H190" s="819" t="s">
        <v>15</v>
      </c>
      <c r="I190" s="821">
        <f t="shared" si="6"/>
        <v>26438.3</v>
      </c>
      <c r="J190" s="895">
        <v>26438.3</v>
      </c>
      <c r="K190" s="898">
        <f t="shared" si="7"/>
        <v>0</v>
      </c>
    </row>
    <row r="191" spans="1:11" s="1197" customFormat="1" ht="47.25">
      <c r="A191" s="1191">
        <f t="shared" si="8"/>
        <v>186</v>
      </c>
      <c r="B191" s="1204">
        <v>233.33</v>
      </c>
      <c r="C191" s="1200" t="s">
        <v>75</v>
      </c>
      <c r="D191" s="1194" t="s">
        <v>610</v>
      </c>
      <c r="E191" s="1194" t="s">
        <v>13</v>
      </c>
      <c r="F191" s="1194" t="s">
        <v>76</v>
      </c>
      <c r="G191" s="1205">
        <v>41</v>
      </c>
      <c r="H191" s="1194" t="s">
        <v>1436</v>
      </c>
      <c r="I191" s="921">
        <f t="shared" si="6"/>
        <v>9566.5300000000007</v>
      </c>
      <c r="J191" s="1196">
        <v>9566.5300000000007</v>
      </c>
      <c r="K191" s="1201">
        <f t="shared" si="7"/>
        <v>0</v>
      </c>
    </row>
    <row r="192" spans="1:11" s="896" customFormat="1" ht="47.25">
      <c r="A192" s="816">
        <f t="shared" si="8"/>
        <v>187</v>
      </c>
      <c r="B192" s="849">
        <v>9.4</v>
      </c>
      <c r="C192" s="1189" t="s">
        <v>112</v>
      </c>
      <c r="D192" s="819" t="s">
        <v>610</v>
      </c>
      <c r="E192" s="819" t="s">
        <v>13</v>
      </c>
      <c r="F192" s="819" t="s">
        <v>113</v>
      </c>
      <c r="G192" s="1203">
        <v>6579</v>
      </c>
      <c r="H192" s="819" t="s">
        <v>1437</v>
      </c>
      <c r="I192" s="821">
        <f t="shared" si="6"/>
        <v>61842.600000000006</v>
      </c>
      <c r="J192" s="895">
        <v>61842.6</v>
      </c>
      <c r="K192" s="898">
        <f t="shared" si="7"/>
        <v>0</v>
      </c>
    </row>
    <row r="193" spans="1:11" s="896" customFormat="1" ht="31.5">
      <c r="A193" s="816">
        <f t="shared" si="8"/>
        <v>188</v>
      </c>
      <c r="B193" s="849">
        <v>0.31</v>
      </c>
      <c r="C193" s="1189" t="s">
        <v>115</v>
      </c>
      <c r="D193" s="819" t="s">
        <v>610</v>
      </c>
      <c r="E193" s="819" t="s">
        <v>13</v>
      </c>
      <c r="F193" s="819" t="s">
        <v>116</v>
      </c>
      <c r="G193" s="1203">
        <v>3893</v>
      </c>
      <c r="H193" s="819" t="s">
        <v>1437</v>
      </c>
      <c r="I193" s="821">
        <f t="shared" si="6"/>
        <v>1206.83</v>
      </c>
      <c r="J193" s="895">
        <v>1206.83</v>
      </c>
      <c r="K193" s="898">
        <f t="shared" si="7"/>
        <v>0</v>
      </c>
    </row>
    <row r="194" spans="1:11" s="896" customFormat="1" ht="78.75">
      <c r="A194" s="816">
        <f t="shared" si="8"/>
        <v>189</v>
      </c>
      <c r="B194" s="849">
        <v>0.86</v>
      </c>
      <c r="C194" s="1189" t="s">
        <v>634</v>
      </c>
      <c r="D194" s="819" t="s">
        <v>610</v>
      </c>
      <c r="E194" s="819" t="s">
        <v>13</v>
      </c>
      <c r="F194" s="819" t="s">
        <v>57</v>
      </c>
      <c r="G194" s="1203">
        <v>3426</v>
      </c>
      <c r="H194" s="819" t="s">
        <v>1438</v>
      </c>
      <c r="I194" s="821">
        <f t="shared" si="6"/>
        <v>2946.36</v>
      </c>
      <c r="J194" s="895">
        <v>2946.36</v>
      </c>
      <c r="K194" s="898">
        <f t="shared" si="7"/>
        <v>0</v>
      </c>
    </row>
    <row r="195" spans="1:11" s="896" customFormat="1" ht="31.5">
      <c r="A195" s="816">
        <f t="shared" si="8"/>
        <v>190</v>
      </c>
      <c r="B195" s="849">
        <v>8</v>
      </c>
      <c r="C195" s="1189" t="s">
        <v>300</v>
      </c>
      <c r="D195" s="819" t="s">
        <v>610</v>
      </c>
      <c r="E195" s="819" t="s">
        <v>13</v>
      </c>
      <c r="F195" s="819" t="s">
        <v>301</v>
      </c>
      <c r="G195" s="1203">
        <v>3200</v>
      </c>
      <c r="H195" s="819" t="s">
        <v>1439</v>
      </c>
      <c r="I195" s="821">
        <f t="shared" si="6"/>
        <v>25600</v>
      </c>
      <c r="J195" s="895">
        <v>25600</v>
      </c>
      <c r="K195" s="898">
        <f t="shared" si="7"/>
        <v>0</v>
      </c>
    </row>
    <row r="196" spans="1:11" s="896" customFormat="1">
      <c r="A196" s="816">
        <f t="shared" si="8"/>
        <v>191</v>
      </c>
      <c r="B196" s="849">
        <v>16</v>
      </c>
      <c r="C196" s="1189" t="s">
        <v>1287</v>
      </c>
      <c r="D196" s="819" t="s">
        <v>610</v>
      </c>
      <c r="E196" s="819" t="s">
        <v>50</v>
      </c>
      <c r="F196" s="819" t="s">
        <v>260</v>
      </c>
      <c r="G196" s="1203">
        <v>2789</v>
      </c>
      <c r="H196" s="819" t="s">
        <v>1439</v>
      </c>
      <c r="I196" s="821">
        <f t="shared" si="6"/>
        <v>44624</v>
      </c>
      <c r="J196" s="895">
        <v>44624</v>
      </c>
      <c r="K196" s="898">
        <f t="shared" si="7"/>
        <v>0</v>
      </c>
    </row>
    <row r="197" spans="1:11" s="896" customFormat="1" ht="63">
      <c r="A197" s="816">
        <f t="shared" si="8"/>
        <v>192</v>
      </c>
      <c r="B197" s="849">
        <v>16</v>
      </c>
      <c r="C197" s="1189" t="s">
        <v>672</v>
      </c>
      <c r="D197" s="819" t="s">
        <v>610</v>
      </c>
      <c r="E197" s="819" t="s">
        <v>13</v>
      </c>
      <c r="F197" s="819" t="s">
        <v>69</v>
      </c>
      <c r="G197" s="1203">
        <v>1234.2</v>
      </c>
      <c r="H197" s="819" t="s">
        <v>1439</v>
      </c>
      <c r="I197" s="821">
        <f t="shared" si="6"/>
        <v>19747.2</v>
      </c>
      <c r="J197" s="895">
        <v>19747.2</v>
      </c>
      <c r="K197" s="898">
        <f t="shared" si="7"/>
        <v>0</v>
      </c>
    </row>
    <row r="198" spans="1:11" s="896" customFormat="1" ht="63">
      <c r="A198" s="816">
        <f t="shared" si="8"/>
        <v>193</v>
      </c>
      <c r="B198" s="849">
        <v>16</v>
      </c>
      <c r="C198" s="1189" t="s">
        <v>262</v>
      </c>
      <c r="D198" s="819" t="s">
        <v>610</v>
      </c>
      <c r="E198" s="819" t="s">
        <v>13</v>
      </c>
      <c r="F198" s="819" t="s">
        <v>71</v>
      </c>
      <c r="G198" s="1203">
        <v>386</v>
      </c>
      <c r="H198" s="819" t="s">
        <v>1439</v>
      </c>
      <c r="I198" s="821">
        <f t="shared" ref="I198:I256" si="9">B198*G198</f>
        <v>6176</v>
      </c>
      <c r="J198" s="895">
        <v>6176</v>
      </c>
      <c r="K198" s="898">
        <f t="shared" si="7"/>
        <v>0</v>
      </c>
    </row>
    <row r="199" spans="1:11" s="896" customFormat="1" ht="78.75">
      <c r="A199" s="816">
        <f t="shared" si="8"/>
        <v>194</v>
      </c>
      <c r="B199" s="849">
        <v>47</v>
      </c>
      <c r="C199" s="1189" t="s">
        <v>304</v>
      </c>
      <c r="D199" s="819" t="s">
        <v>610</v>
      </c>
      <c r="E199" s="819" t="s">
        <v>50</v>
      </c>
      <c r="F199" s="819" t="s">
        <v>264</v>
      </c>
      <c r="G199" s="1203">
        <v>484</v>
      </c>
      <c r="H199" s="819" t="s">
        <v>1439</v>
      </c>
      <c r="I199" s="821">
        <f t="shared" si="9"/>
        <v>22748</v>
      </c>
      <c r="J199" s="895">
        <v>24684</v>
      </c>
      <c r="K199" s="898">
        <f t="shared" ref="K199:K211" si="10">I199-J199</f>
        <v>-1936</v>
      </c>
    </row>
    <row r="200" spans="1:11" s="896" customFormat="1">
      <c r="A200" s="816">
        <f t="shared" ref="A200:A256" si="11">A199+1</f>
        <v>195</v>
      </c>
      <c r="B200" s="849">
        <v>8</v>
      </c>
      <c r="C200" s="1189" t="s">
        <v>265</v>
      </c>
      <c r="D200" s="819" t="s">
        <v>610</v>
      </c>
      <c r="E200" s="819" t="s">
        <v>13</v>
      </c>
      <c r="F200" s="819" t="s">
        <v>266</v>
      </c>
      <c r="G200" s="1203">
        <v>53</v>
      </c>
      <c r="H200" s="819" t="s">
        <v>1439</v>
      </c>
      <c r="I200" s="821">
        <f t="shared" si="9"/>
        <v>424</v>
      </c>
      <c r="J200" s="898">
        <v>424</v>
      </c>
      <c r="K200" s="898">
        <f t="shared" si="10"/>
        <v>0</v>
      </c>
    </row>
    <row r="201" spans="1:11" s="896" customFormat="1">
      <c r="A201" s="816">
        <f t="shared" si="11"/>
        <v>196</v>
      </c>
      <c r="B201" s="849">
        <v>80</v>
      </c>
      <c r="C201" s="1189" t="s">
        <v>1299</v>
      </c>
      <c r="D201" s="819" t="s">
        <v>610</v>
      </c>
      <c r="E201" s="819" t="s">
        <v>50</v>
      </c>
      <c r="F201" s="819" t="s">
        <v>78</v>
      </c>
      <c r="G201" s="1203">
        <v>117.5</v>
      </c>
      <c r="H201" s="819" t="s">
        <v>1440</v>
      </c>
      <c r="I201" s="821">
        <f t="shared" si="9"/>
        <v>9400</v>
      </c>
      <c r="J201" s="895">
        <v>9400</v>
      </c>
      <c r="K201" s="898">
        <f t="shared" si="10"/>
        <v>0</v>
      </c>
    </row>
    <row r="202" spans="1:11" s="896" customFormat="1" ht="31.5">
      <c r="A202" s="816">
        <f t="shared" si="11"/>
        <v>197</v>
      </c>
      <c r="B202" s="849">
        <v>8</v>
      </c>
      <c r="C202" s="1189" t="s">
        <v>1441</v>
      </c>
      <c r="D202" s="819" t="s">
        <v>610</v>
      </c>
      <c r="E202" s="819" t="s">
        <v>13</v>
      </c>
      <c r="F202" s="819" t="s">
        <v>275</v>
      </c>
      <c r="G202" s="1203">
        <v>146.63</v>
      </c>
      <c r="H202" s="819" t="s">
        <v>15</v>
      </c>
      <c r="I202" s="821">
        <f t="shared" si="9"/>
        <v>1173.04</v>
      </c>
      <c r="J202" s="895">
        <v>1173.04</v>
      </c>
      <c r="K202" s="898">
        <f t="shared" si="10"/>
        <v>0</v>
      </c>
    </row>
    <row r="203" spans="1:11" s="896" customFormat="1" ht="31.5">
      <c r="A203" s="816">
        <f t="shared" si="11"/>
        <v>198</v>
      </c>
      <c r="B203" s="849">
        <v>8</v>
      </c>
      <c r="C203" s="1189" t="s">
        <v>276</v>
      </c>
      <c r="D203" s="819" t="s">
        <v>610</v>
      </c>
      <c r="E203" s="819" t="s">
        <v>13</v>
      </c>
      <c r="F203" s="819" t="s">
        <v>123</v>
      </c>
      <c r="G203" s="1203">
        <v>142</v>
      </c>
      <c r="H203" s="819" t="s">
        <v>15</v>
      </c>
      <c r="I203" s="821">
        <f t="shared" si="9"/>
        <v>1136</v>
      </c>
      <c r="J203" s="895">
        <v>1136</v>
      </c>
      <c r="K203" s="898">
        <f t="shared" si="10"/>
        <v>0</v>
      </c>
    </row>
    <row r="204" spans="1:11" s="896" customFormat="1">
      <c r="A204" s="816">
        <f t="shared" si="11"/>
        <v>199</v>
      </c>
      <c r="B204" s="849">
        <v>8</v>
      </c>
      <c r="C204" s="1189" t="s">
        <v>307</v>
      </c>
      <c r="D204" s="819" t="s">
        <v>610</v>
      </c>
      <c r="E204" s="819" t="s">
        <v>50</v>
      </c>
      <c r="F204" s="819" t="s">
        <v>308</v>
      </c>
      <c r="G204" s="1203">
        <v>1372.88</v>
      </c>
      <c r="H204" s="819" t="s">
        <v>15</v>
      </c>
      <c r="I204" s="821">
        <f t="shared" si="9"/>
        <v>10983.04</v>
      </c>
      <c r="J204" s="903">
        <v>10983.04</v>
      </c>
      <c r="K204" s="898">
        <f t="shared" si="10"/>
        <v>0</v>
      </c>
    </row>
    <row r="205" spans="1:11" s="896" customFormat="1">
      <c r="A205" s="816">
        <f t="shared" si="11"/>
        <v>200</v>
      </c>
      <c r="B205" s="849">
        <v>24</v>
      </c>
      <c r="C205" s="1189" t="s">
        <v>305</v>
      </c>
      <c r="D205" s="819" t="s">
        <v>610</v>
      </c>
      <c r="E205" s="819" t="s">
        <v>50</v>
      </c>
      <c r="F205" s="819" t="s">
        <v>306</v>
      </c>
      <c r="G205" s="1203">
        <v>4110.17</v>
      </c>
      <c r="H205" s="819" t="s">
        <v>15</v>
      </c>
      <c r="I205" s="821">
        <f t="shared" si="9"/>
        <v>98644.08</v>
      </c>
      <c r="J205" s="903">
        <v>98644.08</v>
      </c>
      <c r="K205" s="898">
        <f t="shared" si="10"/>
        <v>0</v>
      </c>
    </row>
    <row r="206" spans="1:11" s="896" customFormat="1">
      <c r="A206" s="816">
        <f t="shared" si="11"/>
        <v>201</v>
      </c>
      <c r="B206" s="849">
        <v>8</v>
      </c>
      <c r="C206" s="1189" t="s">
        <v>845</v>
      </c>
      <c r="D206" s="819" t="s">
        <v>610</v>
      </c>
      <c r="E206" s="819" t="s">
        <v>50</v>
      </c>
      <c r="F206" s="819" t="s">
        <v>846</v>
      </c>
      <c r="G206" s="1203">
        <v>18150</v>
      </c>
      <c r="H206" s="819" t="s">
        <v>15</v>
      </c>
      <c r="I206" s="821">
        <f t="shared" si="9"/>
        <v>145200</v>
      </c>
      <c r="J206" s="903">
        <v>145200</v>
      </c>
      <c r="K206" s="898">
        <f t="shared" si="10"/>
        <v>0</v>
      </c>
    </row>
    <row r="207" spans="1:11" s="896" customFormat="1">
      <c r="A207" s="816">
        <f t="shared" si="11"/>
        <v>202</v>
      </c>
      <c r="B207" s="849">
        <v>5000</v>
      </c>
      <c r="C207" s="1189" t="s">
        <v>216</v>
      </c>
      <c r="D207" s="819" t="s">
        <v>610</v>
      </c>
      <c r="E207" s="819" t="s">
        <v>50</v>
      </c>
      <c r="F207" s="819" t="s">
        <v>217</v>
      </c>
      <c r="G207" s="1202">
        <v>60.75</v>
      </c>
      <c r="H207" s="819" t="s">
        <v>79</v>
      </c>
      <c r="I207" s="821">
        <f t="shared" si="9"/>
        <v>303750</v>
      </c>
      <c r="J207" s="903">
        <v>303750</v>
      </c>
      <c r="K207" s="898">
        <f t="shared" si="10"/>
        <v>0</v>
      </c>
    </row>
    <row r="208" spans="1:11" s="896" customFormat="1">
      <c r="A208" s="816">
        <f t="shared" si="11"/>
        <v>203</v>
      </c>
      <c r="B208" s="849">
        <v>560</v>
      </c>
      <c r="C208" s="1189" t="s">
        <v>202</v>
      </c>
      <c r="D208" s="819" t="s">
        <v>610</v>
      </c>
      <c r="E208" s="819" t="s">
        <v>50</v>
      </c>
      <c r="F208" s="819" t="s">
        <v>203</v>
      </c>
      <c r="G208" s="1202">
        <v>56.5</v>
      </c>
      <c r="H208" s="819" t="s">
        <v>79</v>
      </c>
      <c r="I208" s="821">
        <f t="shared" si="9"/>
        <v>31640</v>
      </c>
      <c r="J208" s="903">
        <v>31640</v>
      </c>
      <c r="K208" s="898">
        <f t="shared" si="10"/>
        <v>0</v>
      </c>
    </row>
    <row r="209" spans="1:12" s="896" customFormat="1">
      <c r="A209" s="816">
        <f t="shared" si="11"/>
        <v>204</v>
      </c>
      <c r="B209" s="849">
        <v>560</v>
      </c>
      <c r="C209" s="1189" t="s">
        <v>214</v>
      </c>
      <c r="D209" s="819" t="s">
        <v>610</v>
      </c>
      <c r="E209" s="819" t="s">
        <v>50</v>
      </c>
      <c r="F209" s="819" t="s">
        <v>215</v>
      </c>
      <c r="G209" s="1202">
        <v>58.45</v>
      </c>
      <c r="H209" s="819" t="s">
        <v>79</v>
      </c>
      <c r="I209" s="821">
        <f t="shared" si="9"/>
        <v>32732</v>
      </c>
      <c r="J209" s="903">
        <v>32732</v>
      </c>
      <c r="K209" s="898">
        <f t="shared" si="10"/>
        <v>0</v>
      </c>
    </row>
    <row r="210" spans="1:12" s="896" customFormat="1">
      <c r="A210" s="816">
        <f t="shared" si="11"/>
        <v>205</v>
      </c>
      <c r="B210" s="849">
        <v>300</v>
      </c>
      <c r="C210" s="1189" t="s">
        <v>847</v>
      </c>
      <c r="D210" s="819" t="s">
        <v>610</v>
      </c>
      <c r="E210" s="819" t="s">
        <v>50</v>
      </c>
      <c r="F210" s="819" t="s">
        <v>848</v>
      </c>
      <c r="G210" s="1202">
        <v>58.15</v>
      </c>
      <c r="H210" s="819" t="s">
        <v>79</v>
      </c>
      <c r="I210" s="821">
        <f t="shared" si="9"/>
        <v>17445</v>
      </c>
      <c r="J210" s="903">
        <v>17445</v>
      </c>
      <c r="K210" s="898">
        <f t="shared" si="10"/>
        <v>0</v>
      </c>
    </row>
    <row r="211" spans="1:12" s="896" customFormat="1" ht="18">
      <c r="A211" s="816">
        <f t="shared" si="11"/>
        <v>206</v>
      </c>
      <c r="B211" s="849">
        <v>8</v>
      </c>
      <c r="C211" s="1189" t="s">
        <v>309</v>
      </c>
      <c r="D211" s="819" t="s">
        <v>610</v>
      </c>
      <c r="E211" s="819" t="s">
        <v>50</v>
      </c>
      <c r="F211" s="819" t="s">
        <v>310</v>
      </c>
      <c r="G211" s="1203">
        <v>1459.83</v>
      </c>
      <c r="H211" s="819" t="s">
        <v>15</v>
      </c>
      <c r="I211" s="821">
        <f t="shared" si="9"/>
        <v>11678.64</v>
      </c>
      <c r="J211" s="903">
        <v>11678.64</v>
      </c>
      <c r="K211" s="898">
        <f t="shared" si="10"/>
        <v>0</v>
      </c>
      <c r="L211" s="1206">
        <f>SUM(I174:I211)</f>
        <v>7696506.6999999993</v>
      </c>
    </row>
    <row r="212" spans="1:12" s="896" customFormat="1">
      <c r="A212" s="816">
        <f t="shared" si="11"/>
        <v>207</v>
      </c>
      <c r="B212" s="849">
        <v>3</v>
      </c>
      <c r="C212" s="818" t="s">
        <v>258</v>
      </c>
      <c r="D212" s="819" t="s">
        <v>610</v>
      </c>
      <c r="E212" s="819" t="s">
        <v>13</v>
      </c>
      <c r="F212" s="819" t="s">
        <v>259</v>
      </c>
      <c r="G212" s="1203">
        <v>4500</v>
      </c>
      <c r="H212" s="819" t="s">
        <v>15</v>
      </c>
      <c r="I212" s="821">
        <f t="shared" si="9"/>
        <v>13500</v>
      </c>
      <c r="J212" s="903"/>
      <c r="K212" s="898"/>
    </row>
    <row r="213" spans="1:12" s="896" customFormat="1">
      <c r="A213" s="816">
        <f t="shared" si="11"/>
        <v>208</v>
      </c>
      <c r="B213" s="849">
        <v>1</v>
      </c>
      <c r="C213" s="818" t="s">
        <v>256</v>
      </c>
      <c r="D213" s="819" t="s">
        <v>610</v>
      </c>
      <c r="E213" s="819" t="s">
        <v>13</v>
      </c>
      <c r="F213" s="819" t="s">
        <v>257</v>
      </c>
      <c r="G213" s="1202">
        <v>880</v>
      </c>
      <c r="H213" s="819" t="s">
        <v>44</v>
      </c>
      <c r="I213" s="821">
        <f t="shared" si="9"/>
        <v>880</v>
      </c>
      <c r="J213" s="903"/>
      <c r="K213" s="898"/>
    </row>
    <row r="214" spans="1:12" s="896" customFormat="1" ht="207.75">
      <c r="A214" s="816">
        <f t="shared" si="11"/>
        <v>209</v>
      </c>
      <c r="B214" s="849">
        <v>100</v>
      </c>
      <c r="C214" s="1189" t="s">
        <v>1455</v>
      </c>
      <c r="D214" s="819" t="s">
        <v>610</v>
      </c>
      <c r="E214" s="819" t="s">
        <v>13</v>
      </c>
      <c r="F214" s="819" t="s">
        <v>819</v>
      </c>
      <c r="G214" s="1202">
        <v>572.1</v>
      </c>
      <c r="H214" s="819" t="s">
        <v>82</v>
      </c>
      <c r="I214" s="821">
        <f t="shared" si="9"/>
        <v>57210</v>
      </c>
      <c r="J214" s="903"/>
      <c r="K214" s="898"/>
    </row>
    <row r="215" spans="1:12" s="896" customFormat="1" ht="63.75">
      <c r="A215" s="816">
        <f t="shared" si="11"/>
        <v>210</v>
      </c>
      <c r="B215" s="849">
        <v>50</v>
      </c>
      <c r="C215" s="1189" t="s">
        <v>1456</v>
      </c>
      <c r="D215" s="819" t="s">
        <v>610</v>
      </c>
      <c r="E215" s="819" t="s">
        <v>13</v>
      </c>
      <c r="F215" s="819" t="s">
        <v>91</v>
      </c>
      <c r="G215" s="1202">
        <v>135.66</v>
      </c>
      <c r="H215" s="819" t="s">
        <v>82</v>
      </c>
      <c r="I215" s="821">
        <f t="shared" si="9"/>
        <v>6783</v>
      </c>
      <c r="J215" s="903"/>
      <c r="K215" s="898"/>
    </row>
    <row r="216" spans="1:12" s="896" customFormat="1">
      <c r="A216" s="816">
        <f t="shared" si="11"/>
        <v>211</v>
      </c>
      <c r="B216" s="849">
        <v>4</v>
      </c>
      <c r="C216" s="818" t="s">
        <v>96</v>
      </c>
      <c r="D216" s="819" t="s">
        <v>610</v>
      </c>
      <c r="E216" s="819" t="s">
        <v>13</v>
      </c>
      <c r="F216" s="819" t="s">
        <v>97</v>
      </c>
      <c r="G216" s="1203">
        <v>2764.76</v>
      </c>
      <c r="H216" s="819" t="s">
        <v>15</v>
      </c>
      <c r="I216" s="821">
        <f t="shared" si="9"/>
        <v>11059.04</v>
      </c>
      <c r="J216" s="903"/>
      <c r="K216" s="898"/>
    </row>
    <row r="217" spans="1:12" s="896" customFormat="1">
      <c r="A217" s="816">
        <f t="shared" si="11"/>
        <v>212</v>
      </c>
      <c r="B217" s="849">
        <v>1</v>
      </c>
      <c r="C217" s="1189" t="s">
        <v>1442</v>
      </c>
      <c r="D217" s="819" t="s">
        <v>610</v>
      </c>
      <c r="E217" s="819" t="s">
        <v>13</v>
      </c>
      <c r="F217" s="819" t="s">
        <v>37</v>
      </c>
      <c r="G217" s="1203">
        <v>1024</v>
      </c>
      <c r="H217" s="819" t="s">
        <v>15</v>
      </c>
      <c r="I217" s="821">
        <f t="shared" si="9"/>
        <v>1024</v>
      </c>
      <c r="J217" s="903"/>
      <c r="K217" s="898"/>
    </row>
    <row r="218" spans="1:12" s="896" customFormat="1">
      <c r="A218" s="816">
        <f t="shared" si="11"/>
        <v>213</v>
      </c>
      <c r="B218" s="849">
        <v>1</v>
      </c>
      <c r="C218" s="1189" t="s">
        <v>1418</v>
      </c>
      <c r="D218" s="819" t="s">
        <v>610</v>
      </c>
      <c r="E218" s="819" t="s">
        <v>13</v>
      </c>
      <c r="F218" s="819" t="s">
        <v>39</v>
      </c>
      <c r="G218" s="1203">
        <v>1044.48</v>
      </c>
      <c r="H218" s="819" t="s">
        <v>15</v>
      </c>
      <c r="I218" s="821">
        <f t="shared" si="9"/>
        <v>1044.48</v>
      </c>
      <c r="J218" s="903"/>
      <c r="K218" s="898"/>
    </row>
    <row r="219" spans="1:12" s="896" customFormat="1" ht="79.5">
      <c r="A219" s="816">
        <f t="shared" si="11"/>
        <v>214</v>
      </c>
      <c r="B219" s="849">
        <v>1</v>
      </c>
      <c r="C219" s="818" t="s">
        <v>641</v>
      </c>
      <c r="D219" s="819" t="s">
        <v>610</v>
      </c>
      <c r="E219" s="819" t="s">
        <v>13</v>
      </c>
      <c r="F219" s="819" t="s">
        <v>24</v>
      </c>
      <c r="G219" s="1203">
        <v>3299.7</v>
      </c>
      <c r="H219" s="819" t="s">
        <v>15</v>
      </c>
      <c r="I219" s="821">
        <f t="shared" si="9"/>
        <v>3299.7</v>
      </c>
      <c r="J219" s="903"/>
      <c r="K219" s="898"/>
    </row>
    <row r="220" spans="1:12" s="896" customFormat="1">
      <c r="A220" s="816">
        <f t="shared" si="11"/>
        <v>215</v>
      </c>
      <c r="B220" s="849">
        <v>1</v>
      </c>
      <c r="C220" s="818" t="s">
        <v>325</v>
      </c>
      <c r="D220" s="819" t="s">
        <v>610</v>
      </c>
      <c r="E220" s="819" t="s">
        <v>13</v>
      </c>
      <c r="F220" s="819" t="s">
        <v>326</v>
      </c>
      <c r="G220" s="1203">
        <v>12500</v>
      </c>
      <c r="H220" s="819" t="s">
        <v>15</v>
      </c>
      <c r="I220" s="821">
        <f t="shared" si="9"/>
        <v>12500</v>
      </c>
      <c r="J220" s="903"/>
      <c r="K220" s="898"/>
    </row>
    <row r="221" spans="1:12" s="896" customFormat="1">
      <c r="A221" s="816">
        <f t="shared" si="11"/>
        <v>216</v>
      </c>
      <c r="B221" s="849">
        <v>1</v>
      </c>
      <c r="C221" s="818" t="s">
        <v>327</v>
      </c>
      <c r="D221" s="819" t="s">
        <v>610</v>
      </c>
      <c r="E221" s="819" t="s">
        <v>13</v>
      </c>
      <c r="F221" s="819" t="s">
        <v>328</v>
      </c>
      <c r="G221" s="1203">
        <v>1079</v>
      </c>
      <c r="H221" s="819" t="s">
        <v>44</v>
      </c>
      <c r="I221" s="821">
        <f t="shared" si="9"/>
        <v>1079</v>
      </c>
      <c r="J221" s="903"/>
      <c r="K221" s="898"/>
    </row>
    <row r="222" spans="1:12" s="896" customFormat="1">
      <c r="A222" s="816">
        <f t="shared" si="11"/>
        <v>217</v>
      </c>
      <c r="B222" s="849">
        <v>4.8</v>
      </c>
      <c r="C222" s="818" t="s">
        <v>714</v>
      </c>
      <c r="D222" s="819" t="s">
        <v>610</v>
      </c>
      <c r="E222" s="819" t="s">
        <v>13</v>
      </c>
      <c r="F222" s="819" t="s">
        <v>317</v>
      </c>
      <c r="G222" s="1202">
        <v>331</v>
      </c>
      <c r="H222" s="819" t="s">
        <v>114</v>
      </c>
      <c r="I222" s="821">
        <f t="shared" si="9"/>
        <v>1588.8</v>
      </c>
      <c r="J222" s="903"/>
      <c r="K222" s="898"/>
    </row>
    <row r="223" spans="1:12" s="896" customFormat="1" ht="94.5">
      <c r="A223" s="816">
        <f t="shared" si="11"/>
        <v>218</v>
      </c>
      <c r="B223" s="849">
        <v>3</v>
      </c>
      <c r="C223" s="818" t="s">
        <v>134</v>
      </c>
      <c r="D223" s="819" t="s">
        <v>610</v>
      </c>
      <c r="E223" s="819" t="s">
        <v>50</v>
      </c>
      <c r="F223" s="819" t="s">
        <v>135</v>
      </c>
      <c r="G223" s="1203">
        <v>13913</v>
      </c>
      <c r="H223" s="819" t="s">
        <v>15</v>
      </c>
      <c r="I223" s="821">
        <f t="shared" si="9"/>
        <v>41739</v>
      </c>
      <c r="J223" s="903"/>
      <c r="K223" s="898"/>
    </row>
    <row r="224" spans="1:12" s="896" customFormat="1">
      <c r="A224" s="816">
        <f t="shared" si="11"/>
        <v>219</v>
      </c>
      <c r="B224" s="849">
        <v>3</v>
      </c>
      <c r="C224" s="818" t="s">
        <v>137</v>
      </c>
      <c r="D224" s="819" t="s">
        <v>610</v>
      </c>
      <c r="E224" s="819" t="s">
        <v>13</v>
      </c>
      <c r="F224" s="819" t="s">
        <v>138</v>
      </c>
      <c r="G224" s="1203">
        <v>1379</v>
      </c>
      <c r="H224" s="819" t="s">
        <v>15</v>
      </c>
      <c r="I224" s="821">
        <f t="shared" si="9"/>
        <v>4137</v>
      </c>
      <c r="J224" s="903"/>
      <c r="K224" s="898"/>
    </row>
    <row r="225" spans="1:11" s="896" customFormat="1" ht="284.25">
      <c r="A225" s="816">
        <f t="shared" si="11"/>
        <v>220</v>
      </c>
      <c r="B225" s="849">
        <v>3</v>
      </c>
      <c r="C225" s="818" t="s">
        <v>1444</v>
      </c>
      <c r="D225" s="819" t="s">
        <v>610</v>
      </c>
      <c r="E225" s="819" t="s">
        <v>50</v>
      </c>
      <c r="F225" s="819" t="s">
        <v>335</v>
      </c>
      <c r="G225" s="1203">
        <v>8200</v>
      </c>
      <c r="H225" s="819" t="s">
        <v>15</v>
      </c>
      <c r="I225" s="821">
        <f t="shared" si="9"/>
        <v>24600</v>
      </c>
      <c r="J225" s="903"/>
      <c r="K225" s="898"/>
    </row>
    <row r="226" spans="1:11" s="896" customFormat="1" ht="47.25">
      <c r="A226" s="816">
        <f t="shared" si="11"/>
        <v>221</v>
      </c>
      <c r="B226" s="849">
        <v>3</v>
      </c>
      <c r="C226" s="818" t="s">
        <v>716</v>
      </c>
      <c r="D226" s="819" t="s">
        <v>610</v>
      </c>
      <c r="E226" s="819" t="s">
        <v>13</v>
      </c>
      <c r="F226" s="819" t="s">
        <v>143</v>
      </c>
      <c r="G226" s="1203">
        <v>1268</v>
      </c>
      <c r="H226" s="819" t="s">
        <v>15</v>
      </c>
      <c r="I226" s="821">
        <f t="shared" si="9"/>
        <v>3804</v>
      </c>
      <c r="J226" s="903"/>
      <c r="K226" s="898"/>
    </row>
    <row r="227" spans="1:11" s="896" customFormat="1">
      <c r="A227" s="816">
        <f t="shared" si="11"/>
        <v>222</v>
      </c>
      <c r="B227" s="849">
        <v>60</v>
      </c>
      <c r="C227" s="818" t="s">
        <v>337</v>
      </c>
      <c r="D227" s="819" t="s">
        <v>610</v>
      </c>
      <c r="E227" s="819" t="s">
        <v>13</v>
      </c>
      <c r="F227" s="819" t="s">
        <v>338</v>
      </c>
      <c r="G227" s="1202">
        <v>65</v>
      </c>
      <c r="H227" s="819" t="s">
        <v>15</v>
      </c>
      <c r="I227" s="821">
        <f t="shared" si="9"/>
        <v>3900</v>
      </c>
      <c r="J227" s="903"/>
      <c r="K227" s="898"/>
    </row>
    <row r="228" spans="1:11" s="896" customFormat="1" ht="47.25">
      <c r="A228" s="816">
        <f t="shared" si="11"/>
        <v>223</v>
      </c>
      <c r="B228" s="849">
        <v>1100</v>
      </c>
      <c r="C228" s="818" t="s">
        <v>106</v>
      </c>
      <c r="D228" s="819" t="s">
        <v>610</v>
      </c>
      <c r="E228" s="819" t="s">
        <v>13</v>
      </c>
      <c r="F228" s="819" t="s">
        <v>107</v>
      </c>
      <c r="G228" s="1202">
        <v>27</v>
      </c>
      <c r="H228" s="819" t="s">
        <v>82</v>
      </c>
      <c r="I228" s="821">
        <f t="shared" si="9"/>
        <v>29700</v>
      </c>
      <c r="J228" s="903"/>
      <c r="K228" s="898"/>
    </row>
    <row r="229" spans="1:11" s="896" customFormat="1" ht="47.25">
      <c r="A229" s="816">
        <f t="shared" si="11"/>
        <v>224</v>
      </c>
      <c r="B229" s="849">
        <v>7.93</v>
      </c>
      <c r="C229" s="818" t="s">
        <v>717</v>
      </c>
      <c r="D229" s="819" t="s">
        <v>610</v>
      </c>
      <c r="E229" s="819" t="s">
        <v>13</v>
      </c>
      <c r="F229" s="819" t="s">
        <v>113</v>
      </c>
      <c r="G229" s="1203">
        <v>6579</v>
      </c>
      <c r="H229" s="819" t="s">
        <v>114</v>
      </c>
      <c r="I229" s="821">
        <f t="shared" si="9"/>
        <v>52171.47</v>
      </c>
      <c r="J229" s="903"/>
      <c r="K229" s="898"/>
    </row>
    <row r="230" spans="1:11" s="896" customFormat="1">
      <c r="A230" s="816">
        <f t="shared" si="11"/>
        <v>225</v>
      </c>
      <c r="B230" s="849">
        <v>0.27900000000000003</v>
      </c>
      <c r="C230" s="818" t="s">
        <v>718</v>
      </c>
      <c r="D230" s="819" t="s">
        <v>610</v>
      </c>
      <c r="E230" s="819" t="s">
        <v>13</v>
      </c>
      <c r="F230" s="819" t="s">
        <v>116</v>
      </c>
      <c r="G230" s="1203">
        <v>3893.01</v>
      </c>
      <c r="H230" s="819" t="s">
        <v>114</v>
      </c>
      <c r="I230" s="821">
        <f t="shared" si="9"/>
        <v>1086.1497900000002</v>
      </c>
      <c r="J230" s="903"/>
      <c r="K230" s="898"/>
    </row>
    <row r="231" spans="1:11" s="896" customFormat="1" ht="47.25">
      <c r="A231" s="816">
        <f t="shared" si="11"/>
        <v>226</v>
      </c>
      <c r="B231" s="849">
        <v>3</v>
      </c>
      <c r="C231" s="818" t="s">
        <v>807</v>
      </c>
      <c r="D231" s="819" t="s">
        <v>610</v>
      </c>
      <c r="E231" s="819" t="s">
        <v>13</v>
      </c>
      <c r="F231" s="819" t="s">
        <v>732</v>
      </c>
      <c r="G231" s="1202">
        <v>700</v>
      </c>
      <c r="H231" s="819" t="s">
        <v>15</v>
      </c>
      <c r="I231" s="821">
        <f t="shared" si="9"/>
        <v>2100</v>
      </c>
      <c r="J231" s="903"/>
      <c r="K231" s="898"/>
    </row>
    <row r="232" spans="1:11" s="896" customFormat="1" ht="47.25">
      <c r="A232" s="816">
        <f t="shared" si="11"/>
        <v>227</v>
      </c>
      <c r="B232" s="849">
        <v>12</v>
      </c>
      <c r="C232" s="818" t="s">
        <v>248</v>
      </c>
      <c r="D232" s="819" t="s">
        <v>610</v>
      </c>
      <c r="E232" s="819" t="s">
        <v>13</v>
      </c>
      <c r="F232" s="819" t="s">
        <v>249</v>
      </c>
      <c r="G232" s="1202">
        <v>512.54999999999995</v>
      </c>
      <c r="H232" s="819" t="s">
        <v>15</v>
      </c>
      <c r="I232" s="821">
        <f t="shared" si="9"/>
        <v>6150.5999999999995</v>
      </c>
      <c r="J232" s="903"/>
      <c r="K232" s="898"/>
    </row>
    <row r="233" spans="1:11" s="896" customFormat="1" ht="80.25">
      <c r="A233" s="816">
        <f t="shared" si="11"/>
        <v>228</v>
      </c>
      <c r="B233" s="849">
        <v>6</v>
      </c>
      <c r="C233" s="818" t="s">
        <v>1457</v>
      </c>
      <c r="D233" s="819" t="s">
        <v>610</v>
      </c>
      <c r="E233" s="819" t="s">
        <v>13</v>
      </c>
      <c r="F233" s="819" t="s">
        <v>111</v>
      </c>
      <c r="G233" s="1203">
        <v>2643.83</v>
      </c>
      <c r="H233" s="819" t="s">
        <v>15</v>
      </c>
      <c r="I233" s="821">
        <f t="shared" si="9"/>
        <v>15862.98</v>
      </c>
      <c r="J233" s="903"/>
      <c r="K233" s="898"/>
    </row>
    <row r="234" spans="1:11" s="896" customFormat="1" ht="47.25">
      <c r="A234" s="816">
        <f t="shared" si="11"/>
        <v>229</v>
      </c>
      <c r="B234" s="849">
        <v>12</v>
      </c>
      <c r="C234" s="818" t="s">
        <v>250</v>
      </c>
      <c r="D234" s="819" t="s">
        <v>610</v>
      </c>
      <c r="E234" s="819" t="s">
        <v>13</v>
      </c>
      <c r="F234" s="819" t="s">
        <v>251</v>
      </c>
      <c r="G234" s="1203">
        <v>1132</v>
      </c>
      <c r="H234" s="819" t="s">
        <v>15</v>
      </c>
      <c r="I234" s="821">
        <f t="shared" si="9"/>
        <v>13584</v>
      </c>
      <c r="J234" s="903"/>
      <c r="K234" s="898"/>
    </row>
    <row r="235" spans="1:11" s="896" customFormat="1" ht="31.5">
      <c r="A235" s="816">
        <f t="shared" si="11"/>
        <v>230</v>
      </c>
      <c r="B235" s="849">
        <v>0.04</v>
      </c>
      <c r="C235" s="818" t="s">
        <v>720</v>
      </c>
      <c r="D235" s="819" t="s">
        <v>610</v>
      </c>
      <c r="E235" s="819" t="s">
        <v>50</v>
      </c>
      <c r="F235" s="819" t="s">
        <v>341</v>
      </c>
      <c r="G235" s="1203">
        <v>299369</v>
      </c>
      <c r="H235" s="819" t="s">
        <v>228</v>
      </c>
      <c r="I235" s="821">
        <f t="shared" si="9"/>
        <v>11974.76</v>
      </c>
      <c r="J235" s="903"/>
      <c r="K235" s="898"/>
    </row>
    <row r="236" spans="1:11" s="896" customFormat="1" ht="63">
      <c r="A236" s="816">
        <f t="shared" si="11"/>
        <v>231</v>
      </c>
      <c r="B236" s="849">
        <v>9</v>
      </c>
      <c r="C236" s="818" t="s">
        <v>342</v>
      </c>
      <c r="D236" s="819" t="s">
        <v>610</v>
      </c>
      <c r="E236" s="819" t="s">
        <v>13</v>
      </c>
      <c r="F236" s="819" t="s">
        <v>343</v>
      </c>
      <c r="G236" s="1202">
        <v>224</v>
      </c>
      <c r="H236" s="819" t="s">
        <v>15</v>
      </c>
      <c r="I236" s="821">
        <f t="shared" si="9"/>
        <v>2016</v>
      </c>
      <c r="J236" s="903"/>
      <c r="K236" s="898"/>
    </row>
    <row r="237" spans="1:11" s="896" customFormat="1" ht="31.5">
      <c r="A237" s="816">
        <f t="shared" si="11"/>
        <v>232</v>
      </c>
      <c r="B237" s="849">
        <v>7</v>
      </c>
      <c r="C237" s="818" t="s">
        <v>682</v>
      </c>
      <c r="D237" s="819" t="s">
        <v>610</v>
      </c>
      <c r="E237" s="819" t="s">
        <v>50</v>
      </c>
      <c r="F237" s="819" t="s">
        <v>67</v>
      </c>
      <c r="G237" s="1203">
        <v>3486</v>
      </c>
      <c r="H237" s="819" t="s">
        <v>15</v>
      </c>
      <c r="I237" s="821">
        <f t="shared" si="9"/>
        <v>24402</v>
      </c>
      <c r="J237" s="903"/>
      <c r="K237" s="898"/>
    </row>
    <row r="238" spans="1:11" s="896" customFormat="1">
      <c r="A238" s="816">
        <f t="shared" si="11"/>
        <v>233</v>
      </c>
      <c r="B238" s="849">
        <v>18</v>
      </c>
      <c r="C238" s="818" t="s">
        <v>721</v>
      </c>
      <c r="D238" s="819" t="s">
        <v>610</v>
      </c>
      <c r="E238" s="819" t="s">
        <v>50</v>
      </c>
      <c r="F238" s="819" t="s">
        <v>722</v>
      </c>
      <c r="G238" s="1202">
        <v>500</v>
      </c>
      <c r="H238" s="819" t="s">
        <v>15</v>
      </c>
      <c r="I238" s="821">
        <f t="shared" si="9"/>
        <v>9000</v>
      </c>
      <c r="J238" s="903"/>
      <c r="K238" s="898"/>
    </row>
    <row r="239" spans="1:11" s="896" customFormat="1">
      <c r="A239" s="816">
        <f t="shared" si="11"/>
        <v>234</v>
      </c>
      <c r="B239" s="849">
        <v>9</v>
      </c>
      <c r="C239" s="818" t="s">
        <v>723</v>
      </c>
      <c r="D239" s="819" t="s">
        <v>610</v>
      </c>
      <c r="E239" s="819" t="s">
        <v>50</v>
      </c>
      <c r="F239" s="819" t="s">
        <v>724</v>
      </c>
      <c r="G239" s="1202">
        <v>600</v>
      </c>
      <c r="H239" s="819" t="s">
        <v>15</v>
      </c>
      <c r="I239" s="821">
        <f t="shared" si="9"/>
        <v>5400</v>
      </c>
      <c r="J239" s="903"/>
      <c r="K239" s="898"/>
    </row>
    <row r="240" spans="1:11" s="896" customFormat="1" ht="63">
      <c r="A240" s="816">
        <f t="shared" si="11"/>
        <v>235</v>
      </c>
      <c r="B240" s="849">
        <v>10</v>
      </c>
      <c r="C240" s="818" t="s">
        <v>360</v>
      </c>
      <c r="D240" s="819" t="s">
        <v>610</v>
      </c>
      <c r="E240" s="819" t="s">
        <v>13</v>
      </c>
      <c r="F240" s="819" t="s">
        <v>361</v>
      </c>
      <c r="G240" s="1203">
        <v>2113</v>
      </c>
      <c r="H240" s="819" t="s">
        <v>114</v>
      </c>
      <c r="I240" s="821">
        <f t="shared" si="9"/>
        <v>21130</v>
      </c>
      <c r="J240" s="903"/>
      <c r="K240" s="898"/>
    </row>
    <row r="241" spans="1:11" s="896" customFormat="1" ht="63">
      <c r="A241" s="816">
        <f t="shared" si="11"/>
        <v>236</v>
      </c>
      <c r="B241" s="849">
        <v>7</v>
      </c>
      <c r="C241" s="818" t="s">
        <v>725</v>
      </c>
      <c r="D241" s="819" t="s">
        <v>610</v>
      </c>
      <c r="E241" s="819" t="s">
        <v>13</v>
      </c>
      <c r="F241" s="819" t="s">
        <v>69</v>
      </c>
      <c r="G241" s="1203">
        <v>1234.2</v>
      </c>
      <c r="H241" s="819" t="s">
        <v>15</v>
      </c>
      <c r="I241" s="821">
        <f t="shared" si="9"/>
        <v>8639.4</v>
      </c>
      <c r="J241" s="903"/>
      <c r="K241" s="898"/>
    </row>
    <row r="242" spans="1:11" s="896" customFormat="1" ht="63">
      <c r="A242" s="816">
        <f t="shared" si="11"/>
        <v>237</v>
      </c>
      <c r="B242" s="849">
        <v>7</v>
      </c>
      <c r="C242" s="818" t="s">
        <v>262</v>
      </c>
      <c r="D242" s="819" t="s">
        <v>610</v>
      </c>
      <c r="E242" s="819" t="s">
        <v>13</v>
      </c>
      <c r="F242" s="819" t="s">
        <v>71</v>
      </c>
      <c r="G242" s="1202">
        <v>386</v>
      </c>
      <c r="H242" s="819" t="s">
        <v>15</v>
      </c>
      <c r="I242" s="821">
        <f t="shared" si="9"/>
        <v>2702</v>
      </c>
      <c r="J242" s="903"/>
      <c r="K242" s="898"/>
    </row>
    <row r="243" spans="1:11" s="896" customFormat="1" ht="31.5">
      <c r="A243" s="816">
        <f t="shared" si="11"/>
        <v>238</v>
      </c>
      <c r="B243" s="849">
        <v>3</v>
      </c>
      <c r="C243" s="818" t="s">
        <v>727</v>
      </c>
      <c r="D243" s="819" t="s">
        <v>610</v>
      </c>
      <c r="E243" s="819" t="s">
        <v>13</v>
      </c>
      <c r="F243" s="819" t="s">
        <v>275</v>
      </c>
      <c r="G243" s="1202">
        <v>146.63</v>
      </c>
      <c r="H243" s="819" t="s">
        <v>15</v>
      </c>
      <c r="I243" s="821">
        <f t="shared" si="9"/>
        <v>439.89</v>
      </c>
      <c r="J243" s="903"/>
      <c r="K243" s="898"/>
    </row>
    <row r="244" spans="1:11" s="896" customFormat="1" ht="31.5">
      <c r="A244" s="816">
        <f t="shared" si="11"/>
        <v>239</v>
      </c>
      <c r="B244" s="849">
        <v>3</v>
      </c>
      <c r="C244" s="818" t="s">
        <v>674</v>
      </c>
      <c r="D244" s="819" t="s">
        <v>610</v>
      </c>
      <c r="E244" s="819" t="s">
        <v>13</v>
      </c>
      <c r="F244" s="819" t="s">
        <v>123</v>
      </c>
      <c r="G244" s="1202">
        <v>142</v>
      </c>
      <c r="H244" s="819" t="s">
        <v>15</v>
      </c>
      <c r="I244" s="821">
        <f t="shared" si="9"/>
        <v>426</v>
      </c>
      <c r="J244" s="903"/>
      <c r="K244" s="898"/>
    </row>
    <row r="245" spans="1:11" s="896" customFormat="1" ht="47.25">
      <c r="A245" s="816">
        <f t="shared" si="11"/>
        <v>240</v>
      </c>
      <c r="B245" s="849">
        <v>6</v>
      </c>
      <c r="C245" s="818" t="s">
        <v>726</v>
      </c>
      <c r="D245" s="819" t="s">
        <v>610</v>
      </c>
      <c r="E245" s="819" t="s">
        <v>13</v>
      </c>
      <c r="F245" s="819" t="s">
        <v>319</v>
      </c>
      <c r="G245" s="1203">
        <v>5160</v>
      </c>
      <c r="H245" s="819" t="s">
        <v>114</v>
      </c>
      <c r="I245" s="821">
        <f t="shared" si="9"/>
        <v>30960</v>
      </c>
      <c r="J245" s="903"/>
      <c r="K245" s="898"/>
    </row>
    <row r="246" spans="1:11" s="896" customFormat="1">
      <c r="A246" s="816">
        <f t="shared" si="11"/>
        <v>241</v>
      </c>
      <c r="B246" s="849">
        <v>6.4</v>
      </c>
      <c r="C246" s="818" t="s">
        <v>320</v>
      </c>
      <c r="D246" s="819" t="s">
        <v>610</v>
      </c>
      <c r="E246" s="819" t="s">
        <v>13</v>
      </c>
      <c r="F246" s="819" t="s">
        <v>321</v>
      </c>
      <c r="G246" s="1202">
        <v>373</v>
      </c>
      <c r="H246" s="819" t="s">
        <v>322</v>
      </c>
      <c r="I246" s="821">
        <f t="shared" si="9"/>
        <v>2387.2000000000003</v>
      </c>
      <c r="J246" s="903"/>
      <c r="K246" s="898"/>
    </row>
    <row r="247" spans="1:11" s="896" customFormat="1">
      <c r="A247" s="816">
        <f t="shared" si="11"/>
        <v>242</v>
      </c>
      <c r="B247" s="849">
        <v>1</v>
      </c>
      <c r="C247" s="1189" t="s">
        <v>698</v>
      </c>
      <c r="D247" s="819" t="s">
        <v>610</v>
      </c>
      <c r="E247" s="819" t="s">
        <v>13</v>
      </c>
      <c r="F247" s="819" t="s">
        <v>133</v>
      </c>
      <c r="G247" s="1203">
        <v>1024</v>
      </c>
      <c r="H247" s="819" t="s">
        <v>131</v>
      </c>
      <c r="I247" s="821">
        <f t="shared" si="9"/>
        <v>1024</v>
      </c>
      <c r="J247" s="903"/>
      <c r="K247" s="898"/>
    </row>
    <row r="248" spans="1:11" s="896" customFormat="1">
      <c r="A248" s="816">
        <f t="shared" si="11"/>
        <v>243</v>
      </c>
      <c r="B248" s="849">
        <v>1</v>
      </c>
      <c r="C248" s="1189" t="s">
        <v>697</v>
      </c>
      <c r="D248" s="819" t="s">
        <v>610</v>
      </c>
      <c r="E248" s="819" t="s">
        <v>13</v>
      </c>
      <c r="F248" s="819" t="s">
        <v>130</v>
      </c>
      <c r="G248" s="1203">
        <v>1024</v>
      </c>
      <c r="H248" s="819" t="s">
        <v>131</v>
      </c>
      <c r="I248" s="821">
        <f t="shared" si="9"/>
        <v>1024</v>
      </c>
      <c r="J248" s="903"/>
      <c r="K248" s="898"/>
    </row>
    <row r="249" spans="1:11" s="896" customFormat="1">
      <c r="A249" s="816">
        <f t="shared" si="11"/>
        <v>244</v>
      </c>
      <c r="B249" s="849">
        <v>6</v>
      </c>
      <c r="C249" s="818" t="s">
        <v>728</v>
      </c>
      <c r="D249" s="819" t="s">
        <v>610</v>
      </c>
      <c r="E249" s="819" t="s">
        <v>13</v>
      </c>
      <c r="F249" s="819" t="s">
        <v>729</v>
      </c>
      <c r="G249" s="1202">
        <v>629.85</v>
      </c>
      <c r="H249" s="819" t="s">
        <v>15</v>
      </c>
      <c r="I249" s="821">
        <f t="shared" si="9"/>
        <v>3779.1000000000004</v>
      </c>
      <c r="J249" s="903"/>
      <c r="K249" s="898"/>
    </row>
    <row r="250" spans="1:11" s="896" customFormat="1" ht="63">
      <c r="A250" s="816">
        <f t="shared" si="11"/>
        <v>245</v>
      </c>
      <c r="B250" s="849">
        <v>83.33</v>
      </c>
      <c r="C250" s="818" t="s">
        <v>670</v>
      </c>
      <c r="D250" s="819" t="s">
        <v>610</v>
      </c>
      <c r="E250" s="819" t="s">
        <v>13</v>
      </c>
      <c r="F250" s="819" t="s">
        <v>76</v>
      </c>
      <c r="G250" s="1202">
        <v>41</v>
      </c>
      <c r="H250" s="819" t="s">
        <v>74</v>
      </c>
      <c r="I250" s="821">
        <f t="shared" si="9"/>
        <v>3416.5299999999997</v>
      </c>
      <c r="J250" s="903"/>
      <c r="K250" s="898"/>
    </row>
    <row r="251" spans="1:11" s="896" customFormat="1" ht="78.75">
      <c r="A251" s="816">
        <f t="shared" si="11"/>
        <v>246</v>
      </c>
      <c r="B251" s="849">
        <v>2</v>
      </c>
      <c r="C251" s="818" t="s">
        <v>605</v>
      </c>
      <c r="D251" s="819" t="s">
        <v>610</v>
      </c>
      <c r="E251" s="819" t="s">
        <v>13</v>
      </c>
      <c r="F251" s="819" t="s">
        <v>57</v>
      </c>
      <c r="G251" s="1203">
        <v>3426</v>
      </c>
      <c r="H251" s="819" t="s">
        <v>58</v>
      </c>
      <c r="I251" s="821">
        <f t="shared" si="9"/>
        <v>6852</v>
      </c>
      <c r="J251" s="903"/>
      <c r="K251" s="898"/>
    </row>
    <row r="252" spans="1:11" s="896" customFormat="1">
      <c r="A252" s="816">
        <f t="shared" si="11"/>
        <v>247</v>
      </c>
      <c r="B252" s="849">
        <v>3000</v>
      </c>
      <c r="C252" s="1189" t="s">
        <v>216</v>
      </c>
      <c r="D252" s="819" t="s">
        <v>610</v>
      </c>
      <c r="E252" s="819" t="s">
        <v>50</v>
      </c>
      <c r="F252" s="819" t="s">
        <v>217</v>
      </c>
      <c r="G252" s="1202">
        <v>60.75</v>
      </c>
      <c r="H252" s="819" t="s">
        <v>79</v>
      </c>
      <c r="I252" s="821">
        <f t="shared" si="9"/>
        <v>182250</v>
      </c>
      <c r="J252" s="903"/>
      <c r="K252" s="898"/>
    </row>
    <row r="253" spans="1:11" s="896" customFormat="1">
      <c r="A253" s="816">
        <f t="shared" si="11"/>
        <v>248</v>
      </c>
      <c r="B253" s="849">
        <v>2000</v>
      </c>
      <c r="C253" s="1189" t="s">
        <v>833</v>
      </c>
      <c r="D253" s="819" t="s">
        <v>610</v>
      </c>
      <c r="E253" s="819" t="s">
        <v>50</v>
      </c>
      <c r="F253" s="819" t="s">
        <v>199</v>
      </c>
      <c r="G253" s="1202">
        <v>57.45</v>
      </c>
      <c r="H253" s="819" t="s">
        <v>834</v>
      </c>
      <c r="I253" s="821">
        <f t="shared" si="9"/>
        <v>114900</v>
      </c>
      <c r="J253" s="903"/>
      <c r="K253" s="898"/>
    </row>
    <row r="254" spans="1:11" s="896" customFormat="1">
      <c r="A254" s="816">
        <f t="shared" si="11"/>
        <v>249</v>
      </c>
      <c r="B254" s="849">
        <v>4</v>
      </c>
      <c r="C254" s="1189" t="s">
        <v>204</v>
      </c>
      <c r="D254" s="819" t="s">
        <v>610</v>
      </c>
      <c r="E254" s="819" t="s">
        <v>50</v>
      </c>
      <c r="F254" s="819" t="s">
        <v>205</v>
      </c>
      <c r="G254" s="1203">
        <v>4554</v>
      </c>
      <c r="H254" s="819" t="s">
        <v>15</v>
      </c>
      <c r="I254" s="821">
        <f t="shared" si="9"/>
        <v>18216</v>
      </c>
      <c r="J254" s="903"/>
      <c r="K254" s="898"/>
    </row>
    <row r="255" spans="1:11" s="896" customFormat="1">
      <c r="A255" s="816">
        <f t="shared" si="11"/>
        <v>250</v>
      </c>
      <c r="B255" s="849">
        <v>200</v>
      </c>
      <c r="C255" s="1189" t="s">
        <v>202</v>
      </c>
      <c r="D255" s="819" t="s">
        <v>610</v>
      </c>
      <c r="E255" s="819" t="s">
        <v>50</v>
      </c>
      <c r="F255" s="819" t="s">
        <v>203</v>
      </c>
      <c r="G255" s="1202">
        <v>56.5</v>
      </c>
      <c r="H255" s="819" t="s">
        <v>79</v>
      </c>
      <c r="I255" s="821">
        <f t="shared" si="9"/>
        <v>11300</v>
      </c>
      <c r="J255" s="903"/>
      <c r="K255" s="898"/>
    </row>
    <row r="256" spans="1:11" s="896" customFormat="1">
      <c r="A256" s="816">
        <f t="shared" si="11"/>
        <v>251</v>
      </c>
      <c r="B256" s="849">
        <v>3</v>
      </c>
      <c r="C256" s="1189" t="s">
        <v>280</v>
      </c>
      <c r="D256" s="819" t="s">
        <v>610</v>
      </c>
      <c r="E256" s="819" t="s">
        <v>50</v>
      </c>
      <c r="F256" s="819" t="s">
        <v>281</v>
      </c>
      <c r="G256" s="1203">
        <v>40658.78</v>
      </c>
      <c r="H256" s="819" t="s">
        <v>15</v>
      </c>
      <c r="I256" s="821">
        <f t="shared" si="9"/>
        <v>121976.34</v>
      </c>
      <c r="J256" s="903"/>
      <c r="K256" s="898"/>
    </row>
    <row r="257" spans="1:12" s="1209" customFormat="1" ht="18.75">
      <c r="A257" s="1207"/>
      <c r="B257" s="1433" t="s">
        <v>849</v>
      </c>
      <c r="C257" s="1434"/>
      <c r="D257" s="1434"/>
      <c r="E257" s="1434"/>
      <c r="F257" s="1434"/>
      <c r="G257" s="1434"/>
      <c r="H257" s="1435"/>
      <c r="I257" s="1208">
        <f>SUM(I6:I256)</f>
        <v>17779006.844480004</v>
      </c>
      <c r="K257" s="1210"/>
      <c r="L257" s="1206">
        <f>SUM(I212:I256)</f>
        <v>893018.43978999997</v>
      </c>
    </row>
    <row r="258" spans="1:12">
      <c r="B258" s="1211" t="s">
        <v>676</v>
      </c>
      <c r="K258" s="898"/>
    </row>
    <row r="259" spans="1:12" ht="31.5">
      <c r="A259" s="1222">
        <v>252</v>
      </c>
      <c r="B259" s="1212">
        <v>24</v>
      </c>
      <c r="C259" s="1134" t="s">
        <v>401</v>
      </c>
      <c r="D259" s="1169" t="s">
        <v>365</v>
      </c>
      <c r="E259" s="1170" t="s">
        <v>402</v>
      </c>
      <c r="F259" s="1213" t="s">
        <v>403</v>
      </c>
      <c r="G259" s="1214">
        <v>2165</v>
      </c>
      <c r="H259" s="1215" t="s">
        <v>404</v>
      </c>
      <c r="I259" s="1216">
        <f>B259*G259</f>
        <v>51960</v>
      </c>
      <c r="K259" s="898"/>
    </row>
    <row r="260" spans="1:12" ht="47.25">
      <c r="A260" s="1222">
        <v>253</v>
      </c>
      <c r="B260" s="1212">
        <v>2</v>
      </c>
      <c r="C260" s="1134" t="s">
        <v>405</v>
      </c>
      <c r="D260" s="1169" t="s">
        <v>365</v>
      </c>
      <c r="E260" s="1170" t="s">
        <v>402</v>
      </c>
      <c r="F260" s="1213" t="s">
        <v>406</v>
      </c>
      <c r="G260" s="1214">
        <v>5665</v>
      </c>
      <c r="H260" s="1215" t="s">
        <v>15</v>
      </c>
      <c r="I260" s="1216">
        <f t="shared" ref="I260:I323" si="12">B260*G260</f>
        <v>11330</v>
      </c>
      <c r="K260" s="898"/>
    </row>
    <row r="261" spans="1:12">
      <c r="A261" s="1222">
        <v>254</v>
      </c>
      <c r="B261" s="1212">
        <v>2</v>
      </c>
      <c r="C261" s="1175" t="s">
        <v>407</v>
      </c>
      <c r="D261" s="1169" t="s">
        <v>365</v>
      </c>
      <c r="E261" s="1170" t="s">
        <v>402</v>
      </c>
      <c r="F261" s="1213" t="s">
        <v>408</v>
      </c>
      <c r="G261" s="1214">
        <v>4500</v>
      </c>
      <c r="H261" s="1215" t="s">
        <v>15</v>
      </c>
      <c r="I261" s="1216">
        <f t="shared" si="12"/>
        <v>9000</v>
      </c>
      <c r="K261" s="898"/>
    </row>
    <row r="262" spans="1:12" ht="31.5">
      <c r="A262" s="1222">
        <v>255</v>
      </c>
      <c r="B262" s="1212">
        <v>7500</v>
      </c>
      <c r="C262" s="1134" t="s">
        <v>409</v>
      </c>
      <c r="D262" s="1169" t="s">
        <v>365</v>
      </c>
      <c r="E262" s="1170" t="s">
        <v>402</v>
      </c>
      <c r="F262" s="1213" t="s">
        <v>410</v>
      </c>
      <c r="G262" s="1214">
        <v>5</v>
      </c>
      <c r="H262" s="1215" t="s">
        <v>411</v>
      </c>
      <c r="I262" s="1216">
        <f t="shared" si="12"/>
        <v>37500</v>
      </c>
    </row>
    <row r="263" spans="1:12" ht="94.5">
      <c r="A263" s="1222">
        <v>256</v>
      </c>
      <c r="B263" s="1212">
        <v>27.65</v>
      </c>
      <c r="C263" s="1176" t="s">
        <v>412</v>
      </c>
      <c r="D263" s="1169" t="s">
        <v>365</v>
      </c>
      <c r="E263" s="1170" t="s">
        <v>402</v>
      </c>
      <c r="F263" s="1213" t="s">
        <v>413</v>
      </c>
      <c r="G263" s="1214">
        <v>1440</v>
      </c>
      <c r="H263" s="1215" t="s">
        <v>414</v>
      </c>
      <c r="I263" s="1216">
        <f t="shared" si="12"/>
        <v>39816</v>
      </c>
    </row>
    <row r="264" spans="1:12" ht="78.75">
      <c r="A264" s="1222">
        <v>257</v>
      </c>
      <c r="B264" s="1212">
        <v>771.84</v>
      </c>
      <c r="C264" s="1177" t="s">
        <v>415</v>
      </c>
      <c r="D264" s="1169" t="s">
        <v>365</v>
      </c>
      <c r="E264" s="1170" t="s">
        <v>402</v>
      </c>
      <c r="F264" s="1213" t="s">
        <v>368</v>
      </c>
      <c r="G264" s="1214">
        <v>486</v>
      </c>
      <c r="H264" s="1215" t="s">
        <v>414</v>
      </c>
      <c r="I264" s="1216">
        <f t="shared" si="12"/>
        <v>375114.23999999999</v>
      </c>
    </row>
    <row r="265" spans="1:12" ht="31.5">
      <c r="A265" s="1222">
        <v>258</v>
      </c>
      <c r="B265" s="1212">
        <v>144</v>
      </c>
      <c r="C265" s="1134" t="s">
        <v>416</v>
      </c>
      <c r="D265" s="1169" t="s">
        <v>365</v>
      </c>
      <c r="E265" s="1169" t="s">
        <v>402</v>
      </c>
      <c r="F265" s="1213" t="s">
        <v>417</v>
      </c>
      <c r="G265" s="1214">
        <v>144</v>
      </c>
      <c r="H265" s="1215" t="s">
        <v>418</v>
      </c>
      <c r="I265" s="1216">
        <f t="shared" si="12"/>
        <v>20736</v>
      </c>
    </row>
    <row r="266" spans="1:12" ht="63">
      <c r="A266" s="1222">
        <v>259</v>
      </c>
      <c r="B266" s="1212">
        <v>144</v>
      </c>
      <c r="C266" s="1134" t="s">
        <v>419</v>
      </c>
      <c r="D266" s="1169" t="s">
        <v>365</v>
      </c>
      <c r="E266" s="1169" t="s">
        <v>402</v>
      </c>
      <c r="F266" s="1213" t="s">
        <v>420</v>
      </c>
      <c r="G266" s="1214">
        <v>93</v>
      </c>
      <c r="H266" s="1215" t="s">
        <v>15</v>
      </c>
      <c r="I266" s="1216">
        <f t="shared" si="12"/>
        <v>13392</v>
      </c>
    </row>
    <row r="267" spans="1:12" ht="47.25">
      <c r="A267" s="1222">
        <v>260</v>
      </c>
      <c r="B267" s="1212">
        <v>211.23</v>
      </c>
      <c r="C267" s="1177" t="s">
        <v>421</v>
      </c>
      <c r="D267" s="1169" t="s">
        <v>365</v>
      </c>
      <c r="E267" s="1169" t="s">
        <v>402</v>
      </c>
      <c r="F267" s="1213" t="s">
        <v>422</v>
      </c>
      <c r="G267" s="1214">
        <v>202</v>
      </c>
      <c r="H267" s="1215" t="s">
        <v>414</v>
      </c>
      <c r="I267" s="1216">
        <f t="shared" si="12"/>
        <v>42668.46</v>
      </c>
    </row>
    <row r="268" spans="1:12" ht="126">
      <c r="A268" s="1222">
        <v>261</v>
      </c>
      <c r="B268" s="1212">
        <v>90.38000000000001</v>
      </c>
      <c r="C268" s="1134" t="s">
        <v>423</v>
      </c>
      <c r="D268" s="1169" t="s">
        <v>365</v>
      </c>
      <c r="E268" s="1169" t="s">
        <v>402</v>
      </c>
      <c r="F268" s="1213" t="s">
        <v>424</v>
      </c>
      <c r="G268" s="1214">
        <v>4918</v>
      </c>
      <c r="H268" s="1215" t="s">
        <v>414</v>
      </c>
      <c r="I268" s="1216">
        <f t="shared" si="12"/>
        <v>444488.84</v>
      </c>
    </row>
    <row r="269" spans="1:12" ht="189">
      <c r="A269" s="1222">
        <v>262</v>
      </c>
      <c r="B269" s="1212">
        <v>74.89</v>
      </c>
      <c r="C269" s="1134" t="s">
        <v>425</v>
      </c>
      <c r="D269" s="1169" t="s">
        <v>365</v>
      </c>
      <c r="E269" s="1169" t="s">
        <v>402</v>
      </c>
      <c r="F269" s="1213" t="s">
        <v>426</v>
      </c>
      <c r="G269" s="1214">
        <v>9669</v>
      </c>
      <c r="H269" s="1215" t="s">
        <v>414</v>
      </c>
      <c r="I269" s="1216">
        <f t="shared" si="12"/>
        <v>724111.41</v>
      </c>
    </row>
    <row r="270" spans="1:12" ht="94.5">
      <c r="A270" s="1222">
        <v>263</v>
      </c>
      <c r="B270" s="1212">
        <v>21</v>
      </c>
      <c r="C270" s="1177" t="s">
        <v>427</v>
      </c>
      <c r="D270" s="1169" t="s">
        <v>365</v>
      </c>
      <c r="E270" s="1169" t="s">
        <v>402</v>
      </c>
      <c r="F270" s="1213" t="s">
        <v>428</v>
      </c>
      <c r="G270" s="1214">
        <v>13418</v>
      </c>
      <c r="H270" s="1215" t="s">
        <v>414</v>
      </c>
      <c r="I270" s="1216">
        <f t="shared" si="12"/>
        <v>281778</v>
      </c>
    </row>
    <row r="271" spans="1:12" ht="189">
      <c r="A271" s="1222">
        <v>264</v>
      </c>
      <c r="B271" s="1212">
        <v>5.37</v>
      </c>
      <c r="C271" s="1134" t="s">
        <v>429</v>
      </c>
      <c r="D271" s="1169" t="s">
        <v>365</v>
      </c>
      <c r="E271" s="1169" t="s">
        <v>402</v>
      </c>
      <c r="F271" s="1213" t="s">
        <v>430</v>
      </c>
      <c r="G271" s="1214">
        <v>12540</v>
      </c>
      <c r="H271" s="1215" t="s">
        <v>414</v>
      </c>
      <c r="I271" s="1216">
        <f t="shared" si="12"/>
        <v>67339.8</v>
      </c>
    </row>
    <row r="272" spans="1:12" ht="94.5">
      <c r="A272" s="1222">
        <v>265</v>
      </c>
      <c r="B272" s="1212">
        <v>18.400000000000002</v>
      </c>
      <c r="C272" s="1177" t="s">
        <v>431</v>
      </c>
      <c r="D272" s="1169" t="s">
        <v>365</v>
      </c>
      <c r="E272" s="1169" t="s">
        <v>402</v>
      </c>
      <c r="F272" s="1213" t="s">
        <v>432</v>
      </c>
      <c r="G272" s="1214">
        <v>12456</v>
      </c>
      <c r="H272" s="1215" t="s">
        <v>414</v>
      </c>
      <c r="I272" s="1216">
        <f t="shared" si="12"/>
        <v>229190.40000000002</v>
      </c>
    </row>
    <row r="273" spans="1:9" ht="204.75">
      <c r="A273" s="1222">
        <v>266</v>
      </c>
      <c r="B273" s="1212">
        <v>1.82</v>
      </c>
      <c r="C273" s="1177" t="s">
        <v>433</v>
      </c>
      <c r="D273" s="1169" t="s">
        <v>365</v>
      </c>
      <c r="E273" s="1169" t="s">
        <v>402</v>
      </c>
      <c r="F273" s="1213" t="s">
        <v>434</v>
      </c>
      <c r="G273" s="1214">
        <v>13248</v>
      </c>
      <c r="H273" s="1215" t="s">
        <v>414</v>
      </c>
      <c r="I273" s="1216">
        <f t="shared" si="12"/>
        <v>24111.360000000001</v>
      </c>
    </row>
    <row r="274" spans="1:9" ht="94.5">
      <c r="A274" s="1222">
        <v>267</v>
      </c>
      <c r="B274" s="1212">
        <v>43.83</v>
      </c>
      <c r="C274" s="1177" t="s">
        <v>435</v>
      </c>
      <c r="D274" s="1169" t="s">
        <v>365</v>
      </c>
      <c r="E274" s="1169" t="s">
        <v>402</v>
      </c>
      <c r="F274" s="1213" t="s">
        <v>436</v>
      </c>
      <c r="G274" s="1214">
        <v>11044</v>
      </c>
      <c r="H274" s="1217" t="s">
        <v>414</v>
      </c>
      <c r="I274" s="1216">
        <f t="shared" si="12"/>
        <v>484058.51999999996</v>
      </c>
    </row>
    <row r="275" spans="1:9" ht="78.75">
      <c r="A275" s="1222">
        <v>268</v>
      </c>
      <c r="B275" s="1212">
        <v>17.5</v>
      </c>
      <c r="C275" s="1134" t="s">
        <v>437</v>
      </c>
      <c r="D275" s="1169" t="s">
        <v>365</v>
      </c>
      <c r="E275" s="1169" t="s">
        <v>402</v>
      </c>
      <c r="F275" s="1213" t="s">
        <v>438</v>
      </c>
      <c r="G275" s="1214">
        <v>75636</v>
      </c>
      <c r="H275" s="1215" t="s">
        <v>439</v>
      </c>
      <c r="I275" s="1216">
        <f t="shared" si="12"/>
        <v>1323630</v>
      </c>
    </row>
    <row r="276" spans="1:9" ht="78.75">
      <c r="A276" s="1222">
        <v>269</v>
      </c>
      <c r="B276" s="1212">
        <v>232</v>
      </c>
      <c r="C276" s="1134" t="s">
        <v>440</v>
      </c>
      <c r="D276" s="1169" t="s">
        <v>365</v>
      </c>
      <c r="E276" s="1169" t="s">
        <v>402</v>
      </c>
      <c r="F276" s="1213" t="s">
        <v>441</v>
      </c>
      <c r="G276" s="1214">
        <v>4998</v>
      </c>
      <c r="H276" s="1215" t="s">
        <v>414</v>
      </c>
      <c r="I276" s="1216">
        <f t="shared" si="12"/>
        <v>1159536</v>
      </c>
    </row>
    <row r="277" spans="1:9" ht="63">
      <c r="A277" s="1222">
        <v>270</v>
      </c>
      <c r="B277" s="1212">
        <v>80.460000000000008</v>
      </c>
      <c r="C277" s="1134" t="s">
        <v>442</v>
      </c>
      <c r="D277" s="1169" t="s">
        <v>365</v>
      </c>
      <c r="E277" s="1169" t="s">
        <v>402</v>
      </c>
      <c r="F277" s="1213" t="s">
        <v>443</v>
      </c>
      <c r="G277" s="1214">
        <v>124</v>
      </c>
      <c r="H277" s="1215" t="s">
        <v>444</v>
      </c>
      <c r="I277" s="1216">
        <f t="shared" si="12"/>
        <v>9977.0400000000009</v>
      </c>
    </row>
    <row r="278" spans="1:9" ht="78.75">
      <c r="A278" s="1222">
        <v>271</v>
      </c>
      <c r="B278" s="1212">
        <v>95.54</v>
      </c>
      <c r="C278" s="1177" t="s">
        <v>445</v>
      </c>
      <c r="D278" s="1169" t="s">
        <v>365</v>
      </c>
      <c r="E278" s="1169" t="s">
        <v>402</v>
      </c>
      <c r="F278" s="1213" t="s">
        <v>366</v>
      </c>
      <c r="G278" s="1214">
        <v>8346</v>
      </c>
      <c r="H278" s="1215" t="s">
        <v>414</v>
      </c>
      <c r="I278" s="1216">
        <f t="shared" si="12"/>
        <v>797376.84000000008</v>
      </c>
    </row>
    <row r="279" spans="1:9" ht="47.25">
      <c r="A279" s="1222">
        <v>272</v>
      </c>
      <c r="B279" s="1212">
        <v>372.29999999999995</v>
      </c>
      <c r="C279" s="1134" t="s">
        <v>446</v>
      </c>
      <c r="D279" s="1169" t="s">
        <v>365</v>
      </c>
      <c r="E279" s="1169" t="s">
        <v>402</v>
      </c>
      <c r="F279" s="1213" t="s">
        <v>447</v>
      </c>
      <c r="G279" s="1214">
        <v>493</v>
      </c>
      <c r="H279" s="1215" t="s">
        <v>414</v>
      </c>
      <c r="I279" s="1216">
        <f t="shared" si="12"/>
        <v>183543.89999999997</v>
      </c>
    </row>
    <row r="280" spans="1:9" ht="126">
      <c r="A280" s="1222">
        <v>273</v>
      </c>
      <c r="B280" s="1212">
        <v>1738.39</v>
      </c>
      <c r="C280" s="1134" t="s">
        <v>448</v>
      </c>
      <c r="D280" s="1169" t="s">
        <v>365</v>
      </c>
      <c r="E280" s="1169" t="s">
        <v>402</v>
      </c>
      <c r="F280" s="1213" t="s">
        <v>449</v>
      </c>
      <c r="G280" s="1214">
        <v>560</v>
      </c>
      <c r="H280" s="1215" t="s">
        <v>444</v>
      </c>
      <c r="I280" s="1216">
        <f t="shared" si="12"/>
        <v>973498.4</v>
      </c>
    </row>
    <row r="281" spans="1:9" ht="141.75">
      <c r="A281" s="1222">
        <v>274</v>
      </c>
      <c r="B281" s="1212">
        <v>266.18</v>
      </c>
      <c r="C281" s="1134" t="s">
        <v>450</v>
      </c>
      <c r="D281" s="1169" t="s">
        <v>365</v>
      </c>
      <c r="E281" s="1169" t="s">
        <v>50</v>
      </c>
      <c r="F281" s="1213" t="s">
        <v>451</v>
      </c>
      <c r="G281" s="1214">
        <v>582</v>
      </c>
      <c r="H281" s="1215" t="s">
        <v>444</v>
      </c>
      <c r="I281" s="1216">
        <f t="shared" si="12"/>
        <v>154916.76</v>
      </c>
    </row>
    <row r="282" spans="1:9" ht="141.75">
      <c r="A282" s="1222">
        <v>275</v>
      </c>
      <c r="B282" s="1212">
        <v>86.69</v>
      </c>
      <c r="C282" s="1177" t="s">
        <v>452</v>
      </c>
      <c r="D282" s="1169" t="s">
        <v>365</v>
      </c>
      <c r="E282" s="1169" t="s">
        <v>402</v>
      </c>
      <c r="F282" s="1213" t="s">
        <v>453</v>
      </c>
      <c r="G282" s="1214">
        <v>3040</v>
      </c>
      <c r="H282" s="1215" t="s">
        <v>444</v>
      </c>
      <c r="I282" s="1216">
        <f t="shared" si="12"/>
        <v>263537.59999999998</v>
      </c>
    </row>
    <row r="283" spans="1:9" ht="204.75">
      <c r="A283" s="1222">
        <v>276</v>
      </c>
      <c r="B283" s="1212">
        <v>23.400000000000002</v>
      </c>
      <c r="C283" s="1134" t="s">
        <v>454</v>
      </c>
      <c r="D283" s="1169" t="s">
        <v>365</v>
      </c>
      <c r="E283" s="1169" t="s">
        <v>50</v>
      </c>
      <c r="F283" s="1213" t="s">
        <v>455</v>
      </c>
      <c r="G283" s="1214">
        <v>3623</v>
      </c>
      <c r="H283" s="1215" t="s">
        <v>444</v>
      </c>
      <c r="I283" s="1216">
        <f t="shared" si="12"/>
        <v>84778.200000000012</v>
      </c>
    </row>
    <row r="284" spans="1:9" ht="63">
      <c r="A284" s="1222">
        <v>277</v>
      </c>
      <c r="B284" s="1212">
        <v>27.750000000000004</v>
      </c>
      <c r="C284" s="1134" t="s">
        <v>456</v>
      </c>
      <c r="D284" s="1169" t="s">
        <v>365</v>
      </c>
      <c r="E284" s="1169" t="s">
        <v>50</v>
      </c>
      <c r="F284" s="1213" t="s">
        <v>457</v>
      </c>
      <c r="G284" s="1214">
        <v>2990</v>
      </c>
      <c r="H284" s="1215" t="s">
        <v>458</v>
      </c>
      <c r="I284" s="1216">
        <f t="shared" si="12"/>
        <v>82972.500000000015</v>
      </c>
    </row>
    <row r="285" spans="1:9" ht="157.5">
      <c r="A285" s="1222">
        <v>278</v>
      </c>
      <c r="B285" s="1212">
        <v>8.6999999999999993</v>
      </c>
      <c r="C285" s="1134" t="s">
        <v>459</v>
      </c>
      <c r="D285" s="1169" t="s">
        <v>365</v>
      </c>
      <c r="E285" s="1169" t="s">
        <v>50</v>
      </c>
      <c r="F285" s="1213" t="s">
        <v>460</v>
      </c>
      <c r="G285" s="1214">
        <v>4017</v>
      </c>
      <c r="H285" s="1215" t="s">
        <v>444</v>
      </c>
      <c r="I285" s="1216">
        <f t="shared" si="12"/>
        <v>34947.899999999994</v>
      </c>
    </row>
    <row r="286" spans="1:9" ht="63">
      <c r="A286" s="1222">
        <v>279</v>
      </c>
      <c r="B286" s="1212">
        <v>3.8499999999999996</v>
      </c>
      <c r="C286" s="1134" t="s">
        <v>461</v>
      </c>
      <c r="D286" s="1169" t="s">
        <v>365</v>
      </c>
      <c r="E286" s="1169" t="s">
        <v>402</v>
      </c>
      <c r="F286" s="1213" t="s">
        <v>462</v>
      </c>
      <c r="G286" s="1214">
        <v>4371</v>
      </c>
      <c r="H286" s="1215" t="s">
        <v>444</v>
      </c>
      <c r="I286" s="1216">
        <f t="shared" si="12"/>
        <v>16828.349999999999</v>
      </c>
    </row>
    <row r="287" spans="1:9" ht="126">
      <c r="A287" s="1222">
        <v>280</v>
      </c>
      <c r="B287" s="1212">
        <v>3.2</v>
      </c>
      <c r="C287" s="1177" t="s">
        <v>463</v>
      </c>
      <c r="D287" s="1169" t="s">
        <v>365</v>
      </c>
      <c r="E287" s="1169" t="s">
        <v>402</v>
      </c>
      <c r="F287" s="1213" t="s">
        <v>464</v>
      </c>
      <c r="G287" s="1214">
        <v>913</v>
      </c>
      <c r="H287" s="1215" t="s">
        <v>444</v>
      </c>
      <c r="I287" s="1216">
        <f t="shared" si="12"/>
        <v>2921.6000000000004</v>
      </c>
    </row>
    <row r="288" spans="1:9" ht="126">
      <c r="A288" s="1222">
        <v>281</v>
      </c>
      <c r="B288" s="1212">
        <v>224.7</v>
      </c>
      <c r="C288" s="1177" t="s">
        <v>465</v>
      </c>
      <c r="D288" s="1169" t="s">
        <v>365</v>
      </c>
      <c r="E288" s="1169" t="s">
        <v>402</v>
      </c>
      <c r="F288" s="1213" t="s">
        <v>466</v>
      </c>
      <c r="G288" s="1214">
        <v>785</v>
      </c>
      <c r="H288" s="1215" t="s">
        <v>444</v>
      </c>
      <c r="I288" s="1216">
        <f t="shared" si="12"/>
        <v>176389.5</v>
      </c>
    </row>
    <row r="289" spans="1:9" ht="141.75">
      <c r="A289" s="1222">
        <v>282</v>
      </c>
      <c r="B289" s="1212">
        <v>12.459999999999999</v>
      </c>
      <c r="C289" s="1177" t="s">
        <v>467</v>
      </c>
      <c r="D289" s="1169" t="s">
        <v>365</v>
      </c>
      <c r="E289" s="1169" t="s">
        <v>50</v>
      </c>
      <c r="F289" s="1213" t="s">
        <v>468</v>
      </c>
      <c r="G289" s="1214">
        <v>882</v>
      </c>
      <c r="H289" s="1215" t="s">
        <v>444</v>
      </c>
      <c r="I289" s="1216">
        <f t="shared" si="12"/>
        <v>10989.72</v>
      </c>
    </row>
    <row r="290" spans="1:9" ht="157.5">
      <c r="A290" s="1222">
        <v>283</v>
      </c>
      <c r="B290" s="1212">
        <v>21.580000000000002</v>
      </c>
      <c r="C290" s="1177" t="s">
        <v>469</v>
      </c>
      <c r="D290" s="1169" t="s">
        <v>365</v>
      </c>
      <c r="E290" s="1169" t="s">
        <v>50</v>
      </c>
      <c r="F290" s="1213" t="s">
        <v>470</v>
      </c>
      <c r="G290" s="1214">
        <v>875</v>
      </c>
      <c r="H290" s="1215" t="s">
        <v>444</v>
      </c>
      <c r="I290" s="1216">
        <f t="shared" si="12"/>
        <v>18882.5</v>
      </c>
    </row>
    <row r="291" spans="1:9" ht="141.75">
      <c r="A291" s="1222">
        <v>284</v>
      </c>
      <c r="B291" s="1212">
        <v>582.17999999999995</v>
      </c>
      <c r="C291" s="1134" t="s">
        <v>471</v>
      </c>
      <c r="D291" s="1169" t="s">
        <v>365</v>
      </c>
      <c r="E291" s="1169" t="s">
        <v>50</v>
      </c>
      <c r="F291" s="1213" t="s">
        <v>472</v>
      </c>
      <c r="G291" s="1214">
        <v>146</v>
      </c>
      <c r="H291" s="1215" t="s">
        <v>444</v>
      </c>
      <c r="I291" s="1216">
        <f t="shared" si="12"/>
        <v>84998.28</v>
      </c>
    </row>
    <row r="292" spans="1:9" ht="141.75">
      <c r="A292" s="1222">
        <v>285</v>
      </c>
      <c r="B292" s="1212">
        <v>1530.98</v>
      </c>
      <c r="C292" s="1134" t="s">
        <v>473</v>
      </c>
      <c r="D292" s="1169" t="s">
        <v>365</v>
      </c>
      <c r="E292" s="1169" t="s">
        <v>50</v>
      </c>
      <c r="F292" s="1213" t="s">
        <v>474</v>
      </c>
      <c r="G292" s="1214">
        <v>154</v>
      </c>
      <c r="H292" s="1215" t="s">
        <v>444</v>
      </c>
      <c r="I292" s="1216">
        <f t="shared" si="12"/>
        <v>235770.92</v>
      </c>
    </row>
    <row r="293" spans="1:9" ht="78.75">
      <c r="A293" s="1222">
        <v>286</v>
      </c>
      <c r="B293" s="1212">
        <v>10.15</v>
      </c>
      <c r="C293" s="1134" t="s">
        <v>475</v>
      </c>
      <c r="D293" s="1169" t="s">
        <v>365</v>
      </c>
      <c r="E293" s="1169" t="s">
        <v>402</v>
      </c>
      <c r="F293" s="1213" t="s">
        <v>476</v>
      </c>
      <c r="G293" s="1214">
        <v>6162</v>
      </c>
      <c r="H293" s="1215" t="s">
        <v>444</v>
      </c>
      <c r="I293" s="1216">
        <f t="shared" si="12"/>
        <v>62544.3</v>
      </c>
    </row>
    <row r="294" spans="1:9" ht="110.25">
      <c r="A294" s="1222">
        <v>287</v>
      </c>
      <c r="B294" s="1212">
        <v>26.099999999999998</v>
      </c>
      <c r="C294" s="1177" t="s">
        <v>477</v>
      </c>
      <c r="D294" s="1169" t="s">
        <v>365</v>
      </c>
      <c r="E294" s="1169" t="s">
        <v>402</v>
      </c>
      <c r="F294" s="1213" t="s">
        <v>478</v>
      </c>
      <c r="G294" s="1214">
        <v>6287</v>
      </c>
      <c r="H294" s="1215" t="s">
        <v>414</v>
      </c>
      <c r="I294" s="1216">
        <f t="shared" si="12"/>
        <v>164090.69999999998</v>
      </c>
    </row>
    <row r="295" spans="1:9" ht="110.25">
      <c r="A295" s="1222">
        <v>288</v>
      </c>
      <c r="B295" s="1212">
        <v>35.56</v>
      </c>
      <c r="C295" s="1134" t="s">
        <v>479</v>
      </c>
      <c r="D295" s="1169" t="s">
        <v>365</v>
      </c>
      <c r="E295" s="1169" t="s">
        <v>402</v>
      </c>
      <c r="F295" s="1213" t="s">
        <v>480</v>
      </c>
      <c r="G295" s="1214">
        <v>5208</v>
      </c>
      <c r="H295" s="1215" t="s">
        <v>414</v>
      </c>
      <c r="I295" s="1216">
        <f t="shared" si="12"/>
        <v>185196.48</v>
      </c>
    </row>
    <row r="296" spans="1:9" ht="31.5">
      <c r="A296" s="1222">
        <v>289</v>
      </c>
      <c r="B296" s="1212">
        <v>2491</v>
      </c>
      <c r="C296" s="1177" t="s">
        <v>481</v>
      </c>
      <c r="D296" s="1169" t="s">
        <v>365</v>
      </c>
      <c r="E296" s="1169" t="s">
        <v>402</v>
      </c>
      <c r="F296" s="1213" t="s">
        <v>482</v>
      </c>
      <c r="G296" s="1214">
        <v>128</v>
      </c>
      <c r="H296" s="1215" t="s">
        <v>483</v>
      </c>
      <c r="I296" s="1216">
        <f t="shared" si="12"/>
        <v>318848</v>
      </c>
    </row>
    <row r="297" spans="1:9" ht="47.25">
      <c r="A297" s="1222">
        <v>290</v>
      </c>
      <c r="B297" s="1212">
        <v>355</v>
      </c>
      <c r="C297" s="1134" t="s">
        <v>484</v>
      </c>
      <c r="D297" s="1169" t="s">
        <v>365</v>
      </c>
      <c r="E297" s="1169" t="s">
        <v>402</v>
      </c>
      <c r="F297" s="1213" t="s">
        <v>485</v>
      </c>
      <c r="G297" s="1214">
        <v>108</v>
      </c>
      <c r="H297" s="1215" t="s">
        <v>418</v>
      </c>
      <c r="I297" s="1216">
        <f t="shared" si="12"/>
        <v>38340</v>
      </c>
    </row>
    <row r="298" spans="1:9" ht="78.75">
      <c r="A298" s="1222">
        <v>291</v>
      </c>
      <c r="B298" s="1212">
        <v>1</v>
      </c>
      <c r="C298" s="1134" t="s">
        <v>486</v>
      </c>
      <c r="D298" s="1169" t="s">
        <v>365</v>
      </c>
      <c r="E298" s="1169" t="s">
        <v>402</v>
      </c>
      <c r="F298" s="1213" t="s">
        <v>487</v>
      </c>
      <c r="G298" s="1214">
        <v>11353</v>
      </c>
      <c r="H298" s="1215" t="s">
        <v>15</v>
      </c>
      <c r="I298" s="1216">
        <f t="shared" si="12"/>
        <v>11353</v>
      </c>
    </row>
    <row r="299" spans="1:9" ht="63">
      <c r="A299" s="1222">
        <v>292</v>
      </c>
      <c r="B299" s="1212">
        <v>8</v>
      </c>
      <c r="C299" s="1134" t="s">
        <v>488</v>
      </c>
      <c r="D299" s="1169" t="s">
        <v>365</v>
      </c>
      <c r="E299" s="1169" t="s">
        <v>50</v>
      </c>
      <c r="F299" s="1213" t="s">
        <v>489</v>
      </c>
      <c r="G299" s="1214">
        <v>166</v>
      </c>
      <c r="H299" s="1215" t="s">
        <v>15</v>
      </c>
      <c r="I299" s="1216">
        <f t="shared" si="12"/>
        <v>1328</v>
      </c>
    </row>
    <row r="300" spans="1:9" ht="78.75">
      <c r="A300" s="1222">
        <v>293</v>
      </c>
      <c r="B300" s="1212">
        <v>2</v>
      </c>
      <c r="C300" s="1134" t="s">
        <v>490</v>
      </c>
      <c r="D300" s="1169" t="s">
        <v>365</v>
      </c>
      <c r="E300" s="1169" t="s">
        <v>50</v>
      </c>
      <c r="F300" s="1213" t="s">
        <v>491</v>
      </c>
      <c r="G300" s="1214">
        <v>449</v>
      </c>
      <c r="H300" s="1215" t="s">
        <v>15</v>
      </c>
      <c r="I300" s="1216">
        <f t="shared" si="12"/>
        <v>898</v>
      </c>
    </row>
    <row r="301" spans="1:9" ht="94.5">
      <c r="A301" s="1222">
        <v>294</v>
      </c>
      <c r="B301" s="1212">
        <v>64</v>
      </c>
      <c r="C301" s="1134" t="s">
        <v>492</v>
      </c>
      <c r="D301" s="1169" t="s">
        <v>365</v>
      </c>
      <c r="E301" s="1169" t="s">
        <v>402</v>
      </c>
      <c r="F301" s="1213" t="s">
        <v>493</v>
      </c>
      <c r="G301" s="1214">
        <v>676</v>
      </c>
      <c r="H301" s="1215" t="s">
        <v>15</v>
      </c>
      <c r="I301" s="1216">
        <f t="shared" si="12"/>
        <v>43264</v>
      </c>
    </row>
    <row r="302" spans="1:9" ht="47.25">
      <c r="A302" s="1222">
        <v>295</v>
      </c>
      <c r="B302" s="1212">
        <v>24</v>
      </c>
      <c r="C302" s="1177" t="s">
        <v>494</v>
      </c>
      <c r="D302" s="1169" t="s">
        <v>365</v>
      </c>
      <c r="E302" s="1169" t="s">
        <v>50</v>
      </c>
      <c r="F302" s="1213" t="s">
        <v>495</v>
      </c>
      <c r="G302" s="1214">
        <v>148</v>
      </c>
      <c r="H302" s="1215" t="s">
        <v>15</v>
      </c>
      <c r="I302" s="1216">
        <f t="shared" si="12"/>
        <v>3552</v>
      </c>
    </row>
    <row r="303" spans="1:9" ht="47.25">
      <c r="A303" s="1222">
        <v>296</v>
      </c>
      <c r="B303" s="1212">
        <v>1</v>
      </c>
      <c r="C303" s="1134" t="s">
        <v>496</v>
      </c>
      <c r="D303" s="1169" t="s">
        <v>365</v>
      </c>
      <c r="E303" s="1169" t="s">
        <v>50</v>
      </c>
      <c r="F303" s="1213" t="s">
        <v>497</v>
      </c>
      <c r="G303" s="1214">
        <v>2192</v>
      </c>
      <c r="H303" s="1215" t="s">
        <v>15</v>
      </c>
      <c r="I303" s="1216">
        <f t="shared" si="12"/>
        <v>2192</v>
      </c>
    </row>
    <row r="304" spans="1:9" ht="47.25">
      <c r="A304" s="1222">
        <v>297</v>
      </c>
      <c r="B304" s="1212">
        <v>185</v>
      </c>
      <c r="C304" s="1134" t="s">
        <v>498</v>
      </c>
      <c r="D304" s="1169" t="s">
        <v>365</v>
      </c>
      <c r="E304" s="1169" t="s">
        <v>50</v>
      </c>
      <c r="F304" s="1213" t="s">
        <v>499</v>
      </c>
      <c r="G304" s="1214">
        <v>75</v>
      </c>
      <c r="H304" s="1215" t="s">
        <v>74</v>
      </c>
      <c r="I304" s="1216">
        <f t="shared" si="12"/>
        <v>13875</v>
      </c>
    </row>
    <row r="305" spans="1:9" ht="47.25">
      <c r="A305" s="1222">
        <v>298</v>
      </c>
      <c r="B305" s="1212">
        <v>310</v>
      </c>
      <c r="C305" s="1134" t="s">
        <v>500</v>
      </c>
      <c r="D305" s="1169" t="s">
        <v>365</v>
      </c>
      <c r="E305" s="1169" t="s">
        <v>50</v>
      </c>
      <c r="F305" s="1213" t="s">
        <v>501</v>
      </c>
      <c r="G305" s="1214">
        <v>103</v>
      </c>
      <c r="H305" s="1215" t="s">
        <v>74</v>
      </c>
      <c r="I305" s="1216">
        <f t="shared" si="12"/>
        <v>31930</v>
      </c>
    </row>
    <row r="306" spans="1:9" ht="47.25">
      <c r="A306" s="1222">
        <v>299</v>
      </c>
      <c r="B306" s="1212">
        <v>14</v>
      </c>
      <c r="C306" s="1134" t="s">
        <v>502</v>
      </c>
      <c r="D306" s="1169" t="s">
        <v>365</v>
      </c>
      <c r="E306" s="1169" t="s">
        <v>50</v>
      </c>
      <c r="F306" s="1213" t="s">
        <v>503</v>
      </c>
      <c r="G306" s="1214">
        <v>141</v>
      </c>
      <c r="H306" s="1215" t="s">
        <v>15</v>
      </c>
      <c r="I306" s="1216">
        <f t="shared" si="12"/>
        <v>1974</v>
      </c>
    </row>
    <row r="307" spans="1:9" ht="47.25">
      <c r="A307" s="1222">
        <v>300</v>
      </c>
      <c r="B307" s="1212">
        <v>12</v>
      </c>
      <c r="C307" s="1134" t="s">
        <v>504</v>
      </c>
      <c r="D307" s="1169" t="s">
        <v>365</v>
      </c>
      <c r="E307" s="1169" t="s">
        <v>50</v>
      </c>
      <c r="F307" s="1213" t="s">
        <v>505</v>
      </c>
      <c r="G307" s="1214">
        <v>2277</v>
      </c>
      <c r="H307" s="1215" t="s">
        <v>15</v>
      </c>
      <c r="I307" s="1216">
        <f t="shared" si="12"/>
        <v>27324</v>
      </c>
    </row>
    <row r="308" spans="1:9" ht="47.25">
      <c r="A308" s="1222">
        <v>301</v>
      </c>
      <c r="B308" s="1212">
        <v>12</v>
      </c>
      <c r="C308" s="1179" t="s">
        <v>506</v>
      </c>
      <c r="D308" s="1169" t="s">
        <v>365</v>
      </c>
      <c r="E308" s="1169" t="s">
        <v>50</v>
      </c>
      <c r="F308" s="1213" t="s">
        <v>507</v>
      </c>
      <c r="G308" s="1214">
        <v>589</v>
      </c>
      <c r="H308" s="1215" t="s">
        <v>15</v>
      </c>
      <c r="I308" s="1216">
        <f t="shared" si="12"/>
        <v>7068</v>
      </c>
    </row>
    <row r="309" spans="1:9" ht="63">
      <c r="A309" s="1222">
        <v>302</v>
      </c>
      <c r="B309" s="1212">
        <v>10</v>
      </c>
      <c r="C309" s="1134" t="s">
        <v>508</v>
      </c>
      <c r="D309" s="1169" t="s">
        <v>365</v>
      </c>
      <c r="E309" s="1169" t="s">
        <v>50</v>
      </c>
      <c r="F309" s="1213" t="s">
        <v>509</v>
      </c>
      <c r="G309" s="1214">
        <v>3887</v>
      </c>
      <c r="H309" s="1215" t="s">
        <v>15</v>
      </c>
      <c r="I309" s="1216">
        <f t="shared" si="12"/>
        <v>38870</v>
      </c>
    </row>
    <row r="310" spans="1:9" ht="94.5">
      <c r="A310" s="1222">
        <v>303</v>
      </c>
      <c r="B310" s="1212">
        <v>1</v>
      </c>
      <c r="C310" s="1134" t="s">
        <v>510</v>
      </c>
      <c r="D310" s="1169" t="s">
        <v>365</v>
      </c>
      <c r="E310" s="1169" t="s">
        <v>50</v>
      </c>
      <c r="F310" s="1213" t="s">
        <v>511</v>
      </c>
      <c r="G310" s="1214">
        <v>5345</v>
      </c>
      <c r="H310" s="1215" t="s">
        <v>15</v>
      </c>
      <c r="I310" s="1216">
        <f t="shared" si="12"/>
        <v>5345</v>
      </c>
    </row>
    <row r="311" spans="1:9">
      <c r="A311" s="1222">
        <v>304</v>
      </c>
      <c r="B311" s="1212">
        <v>14</v>
      </c>
      <c r="C311" s="435" t="s">
        <v>512</v>
      </c>
      <c r="D311" s="1169" t="s">
        <v>365</v>
      </c>
      <c r="E311" s="1169" t="s">
        <v>50</v>
      </c>
      <c r="F311" s="1218" t="s">
        <v>513</v>
      </c>
      <c r="G311" s="1214">
        <v>582</v>
      </c>
      <c r="H311" s="1215" t="s">
        <v>15</v>
      </c>
      <c r="I311" s="1216">
        <f t="shared" si="12"/>
        <v>8148</v>
      </c>
    </row>
    <row r="312" spans="1:9" ht="78.75">
      <c r="A312" s="1222">
        <v>305</v>
      </c>
      <c r="B312" s="1212">
        <v>30</v>
      </c>
      <c r="C312" s="1134" t="s">
        <v>514</v>
      </c>
      <c r="D312" s="1169" t="s">
        <v>365</v>
      </c>
      <c r="E312" s="1169" t="s">
        <v>50</v>
      </c>
      <c r="F312" s="1213" t="s">
        <v>515</v>
      </c>
      <c r="G312" s="1214">
        <v>755</v>
      </c>
      <c r="H312" s="1215" t="s">
        <v>74</v>
      </c>
      <c r="I312" s="1216">
        <f t="shared" si="12"/>
        <v>22650</v>
      </c>
    </row>
    <row r="313" spans="1:9" ht="63">
      <c r="A313" s="1222">
        <v>306</v>
      </c>
      <c r="B313" s="1212">
        <v>1</v>
      </c>
      <c r="C313" s="1134" t="s">
        <v>516</v>
      </c>
      <c r="D313" s="1169" t="s">
        <v>365</v>
      </c>
      <c r="E313" s="1169" t="s">
        <v>50</v>
      </c>
      <c r="F313" s="1213" t="s">
        <v>517</v>
      </c>
      <c r="G313" s="1214">
        <v>8766</v>
      </c>
      <c r="H313" s="1215" t="s">
        <v>15</v>
      </c>
      <c r="I313" s="1216">
        <f t="shared" si="12"/>
        <v>8766</v>
      </c>
    </row>
    <row r="314" spans="1:9" ht="31.5">
      <c r="A314" s="1222">
        <v>307</v>
      </c>
      <c r="B314" s="1212">
        <v>2</v>
      </c>
      <c r="C314" s="1134" t="s">
        <v>518</v>
      </c>
      <c r="D314" s="1169" t="s">
        <v>365</v>
      </c>
      <c r="E314" s="1169" t="s">
        <v>50</v>
      </c>
      <c r="F314" s="1213" t="s">
        <v>519</v>
      </c>
      <c r="G314" s="1214">
        <v>128</v>
      </c>
      <c r="H314" s="1215" t="s">
        <v>15</v>
      </c>
      <c r="I314" s="1216">
        <f t="shared" si="12"/>
        <v>256</v>
      </c>
    </row>
    <row r="315" spans="1:9" ht="31.5">
      <c r="A315" s="1222">
        <v>308</v>
      </c>
      <c r="B315" s="1212">
        <v>2</v>
      </c>
      <c r="C315" s="1134" t="s">
        <v>520</v>
      </c>
      <c r="D315" s="1169" t="s">
        <v>365</v>
      </c>
      <c r="E315" s="1169" t="s">
        <v>50</v>
      </c>
      <c r="F315" s="1213" t="s">
        <v>521</v>
      </c>
      <c r="G315" s="1214">
        <v>100</v>
      </c>
      <c r="H315" s="1215" t="s">
        <v>15</v>
      </c>
      <c r="I315" s="1216">
        <f t="shared" si="12"/>
        <v>200</v>
      </c>
    </row>
    <row r="316" spans="1:9" ht="31.5">
      <c r="A316" s="1222">
        <v>309</v>
      </c>
      <c r="B316" s="1212">
        <v>12</v>
      </c>
      <c r="C316" s="1134" t="s">
        <v>522</v>
      </c>
      <c r="D316" s="1169" t="s">
        <v>365</v>
      </c>
      <c r="E316" s="1169" t="s">
        <v>50</v>
      </c>
      <c r="F316" s="1213" t="s">
        <v>523</v>
      </c>
      <c r="G316" s="1214">
        <v>462</v>
      </c>
      <c r="H316" s="1215" t="s">
        <v>74</v>
      </c>
      <c r="I316" s="1216">
        <f t="shared" si="12"/>
        <v>5544</v>
      </c>
    </row>
    <row r="317" spans="1:9" ht="31.5">
      <c r="A317" s="1222">
        <v>310</v>
      </c>
      <c r="B317" s="1212">
        <v>20</v>
      </c>
      <c r="C317" s="1134" t="s">
        <v>524</v>
      </c>
      <c r="D317" s="1169" t="s">
        <v>365</v>
      </c>
      <c r="E317" s="1169" t="s">
        <v>50</v>
      </c>
      <c r="F317" s="1213" t="s">
        <v>525</v>
      </c>
      <c r="G317" s="1214">
        <v>410</v>
      </c>
      <c r="H317" s="1215" t="s">
        <v>74</v>
      </c>
      <c r="I317" s="1216">
        <f t="shared" si="12"/>
        <v>8200</v>
      </c>
    </row>
    <row r="318" spans="1:9" ht="63">
      <c r="A318" s="1222">
        <v>311</v>
      </c>
      <c r="B318" s="1212">
        <v>2</v>
      </c>
      <c r="C318" s="1134" t="s">
        <v>526</v>
      </c>
      <c r="D318" s="1169" t="s">
        <v>365</v>
      </c>
      <c r="E318" s="1169" t="s">
        <v>50</v>
      </c>
      <c r="F318" s="1213" t="s">
        <v>527</v>
      </c>
      <c r="G318" s="1214">
        <v>767</v>
      </c>
      <c r="H318" s="1215" t="s">
        <v>15</v>
      </c>
      <c r="I318" s="1216">
        <f t="shared" si="12"/>
        <v>1534</v>
      </c>
    </row>
    <row r="319" spans="1:9" ht="47.25">
      <c r="A319" s="1222">
        <v>312</v>
      </c>
      <c r="B319" s="1212">
        <v>1</v>
      </c>
      <c r="C319" s="1134" t="s">
        <v>528</v>
      </c>
      <c r="D319" s="1169" t="s">
        <v>365</v>
      </c>
      <c r="E319" s="1169" t="s">
        <v>402</v>
      </c>
      <c r="F319" s="1213" t="s">
        <v>529</v>
      </c>
      <c r="G319" s="1214">
        <v>2228</v>
      </c>
      <c r="H319" s="1215" t="s">
        <v>15</v>
      </c>
      <c r="I319" s="1216">
        <f t="shared" si="12"/>
        <v>2228</v>
      </c>
    </row>
    <row r="320" spans="1:9" ht="47.25">
      <c r="A320" s="1222">
        <v>313</v>
      </c>
      <c r="B320" s="1212">
        <v>1</v>
      </c>
      <c r="C320" s="1134" t="s">
        <v>530</v>
      </c>
      <c r="D320" s="1169" t="s">
        <v>365</v>
      </c>
      <c r="E320" s="1169" t="s">
        <v>50</v>
      </c>
      <c r="F320" s="1213" t="s">
        <v>531</v>
      </c>
      <c r="G320" s="1214">
        <v>1324</v>
      </c>
      <c r="H320" s="1215" t="s">
        <v>15</v>
      </c>
      <c r="I320" s="1216">
        <f t="shared" si="12"/>
        <v>1324</v>
      </c>
    </row>
    <row r="321" spans="1:9" ht="31.5">
      <c r="A321" s="1222">
        <v>314</v>
      </c>
      <c r="B321" s="1212">
        <v>2</v>
      </c>
      <c r="C321" s="1177" t="s">
        <v>532</v>
      </c>
      <c r="D321" s="1169" t="s">
        <v>365</v>
      </c>
      <c r="E321" s="1169" t="s">
        <v>50</v>
      </c>
      <c r="F321" s="1213" t="s">
        <v>533</v>
      </c>
      <c r="G321" s="1214">
        <v>721</v>
      </c>
      <c r="H321" s="1215" t="s">
        <v>15</v>
      </c>
      <c r="I321" s="1216">
        <f t="shared" si="12"/>
        <v>1442</v>
      </c>
    </row>
    <row r="322" spans="1:9" ht="31.5">
      <c r="A322" s="1222">
        <v>315</v>
      </c>
      <c r="B322" s="1212">
        <v>4</v>
      </c>
      <c r="C322" s="1177" t="s">
        <v>534</v>
      </c>
      <c r="D322" s="1169" t="s">
        <v>365</v>
      </c>
      <c r="E322" s="1169" t="s">
        <v>50</v>
      </c>
      <c r="F322" s="1213" t="s">
        <v>535</v>
      </c>
      <c r="G322" s="1214">
        <v>298</v>
      </c>
      <c r="H322" s="1215" t="s">
        <v>15</v>
      </c>
      <c r="I322" s="1216">
        <f t="shared" si="12"/>
        <v>1192</v>
      </c>
    </row>
    <row r="323" spans="1:9" ht="126">
      <c r="A323" s="1222">
        <v>316</v>
      </c>
      <c r="B323" s="1212">
        <v>1</v>
      </c>
      <c r="C323" s="1134" t="s">
        <v>536</v>
      </c>
      <c r="D323" s="1169" t="s">
        <v>365</v>
      </c>
      <c r="E323" s="1169" t="s">
        <v>50</v>
      </c>
      <c r="F323" s="1213" t="s">
        <v>537</v>
      </c>
      <c r="G323" s="1214">
        <v>1717</v>
      </c>
      <c r="H323" s="1215" t="s">
        <v>15</v>
      </c>
      <c r="I323" s="1216">
        <f t="shared" si="12"/>
        <v>1717</v>
      </c>
    </row>
    <row r="324" spans="1:9" ht="31.5">
      <c r="A324" s="1222">
        <v>317</v>
      </c>
      <c r="B324" s="1212">
        <v>2</v>
      </c>
      <c r="C324" s="1134" t="s">
        <v>538</v>
      </c>
      <c r="D324" s="1169" t="s">
        <v>365</v>
      </c>
      <c r="E324" s="1169" t="s">
        <v>50</v>
      </c>
      <c r="F324" s="1213" t="s">
        <v>539</v>
      </c>
      <c r="G324" s="1214">
        <v>309</v>
      </c>
      <c r="H324" s="1215" t="s">
        <v>15</v>
      </c>
      <c r="I324" s="1216">
        <f t="shared" ref="I324:I353" si="13">B324*G324</f>
        <v>618</v>
      </c>
    </row>
    <row r="325" spans="1:9" ht="31.5">
      <c r="A325" s="1222">
        <v>318</v>
      </c>
      <c r="B325" s="1212">
        <v>2</v>
      </c>
      <c r="C325" s="1134" t="s">
        <v>540</v>
      </c>
      <c r="D325" s="1169" t="s">
        <v>365</v>
      </c>
      <c r="E325" s="1169" t="s">
        <v>50</v>
      </c>
      <c r="F325" s="1213" t="s">
        <v>541</v>
      </c>
      <c r="G325" s="1214">
        <v>134</v>
      </c>
      <c r="H325" s="1215" t="s">
        <v>15</v>
      </c>
      <c r="I325" s="1216">
        <f t="shared" si="13"/>
        <v>268</v>
      </c>
    </row>
    <row r="326" spans="1:9" ht="47.25">
      <c r="A326" s="1222">
        <v>319</v>
      </c>
      <c r="B326" s="1212">
        <v>1</v>
      </c>
      <c r="C326" s="1134" t="s">
        <v>542</v>
      </c>
      <c r="D326" s="1169" t="s">
        <v>365</v>
      </c>
      <c r="E326" s="1169" t="s">
        <v>50</v>
      </c>
      <c r="F326" s="1213" t="s">
        <v>543</v>
      </c>
      <c r="G326" s="1214">
        <v>2032</v>
      </c>
      <c r="H326" s="1215" t="s">
        <v>15</v>
      </c>
      <c r="I326" s="1216">
        <f t="shared" si="13"/>
        <v>2032</v>
      </c>
    </row>
    <row r="327" spans="1:9" ht="78.75">
      <c r="A327" s="1222">
        <v>320</v>
      </c>
      <c r="B327" s="1212">
        <v>1000</v>
      </c>
      <c r="C327" s="1134" t="s">
        <v>544</v>
      </c>
      <c r="D327" s="1169" t="s">
        <v>365</v>
      </c>
      <c r="E327" s="1169" t="s">
        <v>50</v>
      </c>
      <c r="F327" s="1213" t="s">
        <v>545</v>
      </c>
      <c r="G327" s="1214">
        <v>10</v>
      </c>
      <c r="H327" s="1215" t="s">
        <v>546</v>
      </c>
      <c r="I327" s="1216">
        <f t="shared" si="13"/>
        <v>10000</v>
      </c>
    </row>
    <row r="328" spans="1:9" ht="31.5">
      <c r="A328" s="1222">
        <v>321</v>
      </c>
      <c r="B328" s="1212">
        <v>2</v>
      </c>
      <c r="C328" s="1134" t="s">
        <v>547</v>
      </c>
      <c r="D328" s="1169" t="s">
        <v>365</v>
      </c>
      <c r="E328" s="1169" t="s">
        <v>50</v>
      </c>
      <c r="F328" s="1213" t="s">
        <v>548</v>
      </c>
      <c r="G328" s="1214">
        <v>33</v>
      </c>
      <c r="H328" s="1215" t="s">
        <v>15</v>
      </c>
      <c r="I328" s="1216">
        <f t="shared" si="13"/>
        <v>66</v>
      </c>
    </row>
    <row r="329" spans="1:9" ht="110.25">
      <c r="A329" s="1222">
        <v>322</v>
      </c>
      <c r="B329" s="1212">
        <v>20</v>
      </c>
      <c r="C329" s="1177" t="s">
        <v>549</v>
      </c>
      <c r="D329" s="1169" t="s">
        <v>365</v>
      </c>
      <c r="E329" s="1169" t="s">
        <v>50</v>
      </c>
      <c r="F329" s="1213" t="s">
        <v>550</v>
      </c>
      <c r="G329" s="1214">
        <v>239</v>
      </c>
      <c r="H329" s="1215" t="s">
        <v>74</v>
      </c>
      <c r="I329" s="1216">
        <f t="shared" si="13"/>
        <v>4780</v>
      </c>
    </row>
    <row r="330" spans="1:9" ht="110.25">
      <c r="A330" s="1222">
        <v>323</v>
      </c>
      <c r="B330" s="1212">
        <v>50</v>
      </c>
      <c r="C330" s="1177" t="s">
        <v>551</v>
      </c>
      <c r="D330" s="1169" t="s">
        <v>365</v>
      </c>
      <c r="E330" s="1169" t="s">
        <v>50</v>
      </c>
      <c r="F330" s="1213" t="s">
        <v>372</v>
      </c>
      <c r="G330" s="1214">
        <v>313</v>
      </c>
      <c r="H330" s="1215" t="s">
        <v>74</v>
      </c>
      <c r="I330" s="1216">
        <f t="shared" si="13"/>
        <v>15650</v>
      </c>
    </row>
    <row r="331" spans="1:9" ht="110.25">
      <c r="A331" s="1222">
        <v>324</v>
      </c>
      <c r="B331" s="1212">
        <v>40</v>
      </c>
      <c r="C331" s="1177" t="s">
        <v>552</v>
      </c>
      <c r="D331" s="1169" t="s">
        <v>365</v>
      </c>
      <c r="E331" s="1169" t="s">
        <v>50</v>
      </c>
      <c r="F331" s="1213" t="s">
        <v>553</v>
      </c>
      <c r="G331" s="1214">
        <v>410</v>
      </c>
      <c r="H331" s="1215" t="s">
        <v>74</v>
      </c>
      <c r="I331" s="1216">
        <f t="shared" si="13"/>
        <v>16400</v>
      </c>
    </row>
    <row r="332" spans="1:9" ht="47.25">
      <c r="A332" s="1222">
        <v>325</v>
      </c>
      <c r="B332" s="1212">
        <v>2</v>
      </c>
      <c r="C332" s="1134" t="s">
        <v>554</v>
      </c>
      <c r="D332" s="1169" t="s">
        <v>365</v>
      </c>
      <c r="E332" s="1169" t="s">
        <v>50</v>
      </c>
      <c r="F332" s="1213" t="s">
        <v>555</v>
      </c>
      <c r="G332" s="1214">
        <v>466</v>
      </c>
      <c r="H332" s="1215" t="s">
        <v>15</v>
      </c>
      <c r="I332" s="1216">
        <f t="shared" si="13"/>
        <v>932</v>
      </c>
    </row>
    <row r="333" spans="1:9" ht="47.25">
      <c r="A333" s="1222">
        <v>326</v>
      </c>
      <c r="B333" s="1212">
        <v>20</v>
      </c>
      <c r="C333" s="1134" t="s">
        <v>556</v>
      </c>
      <c r="D333" s="1169" t="s">
        <v>365</v>
      </c>
      <c r="E333" s="1169" t="s">
        <v>50</v>
      </c>
      <c r="F333" s="1213" t="s">
        <v>557</v>
      </c>
      <c r="G333" s="1214">
        <v>331</v>
      </c>
      <c r="H333" s="1215" t="s">
        <v>15</v>
      </c>
      <c r="I333" s="1216">
        <f t="shared" si="13"/>
        <v>6620</v>
      </c>
    </row>
    <row r="334" spans="1:9" ht="31.5">
      <c r="A334" s="1222">
        <v>327</v>
      </c>
      <c r="B334" s="1212">
        <v>1</v>
      </c>
      <c r="C334" s="1134" t="s">
        <v>558</v>
      </c>
      <c r="D334" s="1169" t="s">
        <v>365</v>
      </c>
      <c r="E334" s="1169" t="s">
        <v>50</v>
      </c>
      <c r="F334" s="1213" t="s">
        <v>559</v>
      </c>
      <c r="G334" s="1214">
        <v>489</v>
      </c>
      <c r="H334" s="1215" t="s">
        <v>15</v>
      </c>
      <c r="I334" s="1216">
        <f t="shared" si="13"/>
        <v>489</v>
      </c>
    </row>
    <row r="335" spans="1:9">
      <c r="A335" s="1222">
        <v>328</v>
      </c>
      <c r="B335" s="1212">
        <v>1</v>
      </c>
      <c r="C335" s="1134" t="s">
        <v>560</v>
      </c>
      <c r="D335" s="1169" t="s">
        <v>365</v>
      </c>
      <c r="E335" s="1169" t="s">
        <v>50</v>
      </c>
      <c r="F335" s="1213" t="s">
        <v>561</v>
      </c>
      <c r="G335" s="1214">
        <v>675</v>
      </c>
      <c r="H335" s="1215" t="s">
        <v>15</v>
      </c>
      <c r="I335" s="1216">
        <f t="shared" si="13"/>
        <v>675</v>
      </c>
    </row>
    <row r="336" spans="1:9" ht="47.25">
      <c r="A336" s="1222">
        <v>329</v>
      </c>
      <c r="B336" s="1212">
        <v>17.5</v>
      </c>
      <c r="C336" s="1134" t="s">
        <v>562</v>
      </c>
      <c r="D336" s="1169" t="s">
        <v>365</v>
      </c>
      <c r="E336" s="1169" t="s">
        <v>50</v>
      </c>
      <c r="F336" s="1213" t="s">
        <v>563</v>
      </c>
      <c r="G336" s="1214">
        <v>395</v>
      </c>
      <c r="H336" s="1215" t="s">
        <v>322</v>
      </c>
      <c r="I336" s="1216">
        <f t="shared" si="13"/>
        <v>6912.5</v>
      </c>
    </row>
    <row r="337" spans="1:9" ht="47.25">
      <c r="A337" s="1222">
        <v>330</v>
      </c>
      <c r="B337" s="1212">
        <v>3.05</v>
      </c>
      <c r="C337" s="1134" t="s">
        <v>564</v>
      </c>
      <c r="D337" s="1169" t="s">
        <v>365</v>
      </c>
      <c r="E337" s="1169" t="s">
        <v>50</v>
      </c>
      <c r="F337" s="1213" t="s">
        <v>565</v>
      </c>
      <c r="G337" s="1214">
        <v>3553</v>
      </c>
      <c r="H337" s="1215" t="s">
        <v>444</v>
      </c>
      <c r="I337" s="1216">
        <f t="shared" si="13"/>
        <v>10836.65</v>
      </c>
    </row>
    <row r="338" spans="1:9" ht="31.5">
      <c r="A338" s="1222">
        <v>331</v>
      </c>
      <c r="B338" s="1212">
        <v>211.06</v>
      </c>
      <c r="C338" s="1181" t="s">
        <v>566</v>
      </c>
      <c r="D338" s="1169" t="s">
        <v>365</v>
      </c>
      <c r="E338" s="1169" t="s">
        <v>50</v>
      </c>
      <c r="F338" s="1213" t="s">
        <v>567</v>
      </c>
      <c r="G338" s="1214">
        <v>270</v>
      </c>
      <c r="H338" s="1215" t="s">
        <v>414</v>
      </c>
      <c r="I338" s="1216">
        <f t="shared" si="13"/>
        <v>56986.2</v>
      </c>
    </row>
    <row r="339" spans="1:9" ht="31.5">
      <c r="A339" s="1222">
        <v>332</v>
      </c>
      <c r="B339" s="1212">
        <v>9.3999999999999986</v>
      </c>
      <c r="C339" s="1134" t="s">
        <v>568</v>
      </c>
      <c r="D339" s="1169" t="s">
        <v>365</v>
      </c>
      <c r="E339" s="1169" t="s">
        <v>50</v>
      </c>
      <c r="F339" s="1213" t="s">
        <v>569</v>
      </c>
      <c r="G339" s="1214">
        <v>1601</v>
      </c>
      <c r="H339" s="1215" t="s">
        <v>414</v>
      </c>
      <c r="I339" s="1216">
        <f t="shared" si="13"/>
        <v>15049.399999999998</v>
      </c>
    </row>
    <row r="340" spans="1:9" ht="126">
      <c r="A340" s="1222">
        <v>333</v>
      </c>
      <c r="B340" s="1212">
        <v>50</v>
      </c>
      <c r="C340" s="1177" t="s">
        <v>570</v>
      </c>
      <c r="D340" s="1169" t="s">
        <v>365</v>
      </c>
      <c r="E340" s="1169" t="s">
        <v>50</v>
      </c>
      <c r="F340" s="1213" t="s">
        <v>571</v>
      </c>
      <c r="G340" s="1214">
        <v>916</v>
      </c>
      <c r="H340" s="1215" t="s">
        <v>444</v>
      </c>
      <c r="I340" s="1216">
        <f t="shared" si="13"/>
        <v>45800</v>
      </c>
    </row>
    <row r="341" spans="1:9" ht="47.25">
      <c r="A341" s="1222">
        <v>334</v>
      </c>
      <c r="B341" s="1212">
        <v>25.68</v>
      </c>
      <c r="C341" s="1136" t="s">
        <v>572</v>
      </c>
      <c r="D341" s="1169" t="s">
        <v>365</v>
      </c>
      <c r="E341" s="1169" t="s">
        <v>50</v>
      </c>
      <c r="F341" s="1213" t="s">
        <v>573</v>
      </c>
      <c r="G341" s="1214">
        <v>5299</v>
      </c>
      <c r="H341" s="1215" t="s">
        <v>458</v>
      </c>
      <c r="I341" s="1216">
        <f t="shared" si="13"/>
        <v>136078.32</v>
      </c>
    </row>
    <row r="342" spans="1:9" ht="47.25">
      <c r="A342" s="1222">
        <v>335</v>
      </c>
      <c r="B342" s="1212">
        <v>1</v>
      </c>
      <c r="C342" s="1139" t="s">
        <v>574</v>
      </c>
      <c r="D342" s="1169" t="s">
        <v>365</v>
      </c>
      <c r="E342" s="1169" t="s">
        <v>50</v>
      </c>
      <c r="F342" s="1213" t="s">
        <v>575</v>
      </c>
      <c r="G342" s="1214">
        <v>5000</v>
      </c>
      <c r="H342" s="1215" t="s">
        <v>444</v>
      </c>
      <c r="I342" s="1216">
        <f t="shared" si="13"/>
        <v>5000</v>
      </c>
    </row>
    <row r="343" spans="1:9" ht="63">
      <c r="A343" s="1222">
        <v>336</v>
      </c>
      <c r="B343" s="1212">
        <v>225</v>
      </c>
      <c r="C343" s="1175" t="s">
        <v>576</v>
      </c>
      <c r="D343" s="1169" t="s">
        <v>365</v>
      </c>
      <c r="E343" s="1169" t="s">
        <v>50</v>
      </c>
      <c r="F343" s="1213" t="s">
        <v>577</v>
      </c>
      <c r="G343" s="1214">
        <v>336</v>
      </c>
      <c r="H343" s="1215" t="s">
        <v>418</v>
      </c>
      <c r="I343" s="1216">
        <f t="shared" si="13"/>
        <v>75600</v>
      </c>
    </row>
    <row r="344" spans="1:9" ht="63">
      <c r="A344" s="1222">
        <v>337</v>
      </c>
      <c r="B344" s="1212">
        <v>25</v>
      </c>
      <c r="C344" s="1175" t="s">
        <v>578</v>
      </c>
      <c r="D344" s="1169" t="s">
        <v>365</v>
      </c>
      <c r="E344" s="1169" t="s">
        <v>402</v>
      </c>
      <c r="F344" s="1213" t="s">
        <v>579</v>
      </c>
      <c r="G344" s="1214">
        <v>883</v>
      </c>
      <c r="H344" s="1215" t="s">
        <v>418</v>
      </c>
      <c r="I344" s="1216">
        <f t="shared" si="13"/>
        <v>22075</v>
      </c>
    </row>
    <row r="345" spans="1:9" ht="63">
      <c r="A345" s="1222">
        <v>338</v>
      </c>
      <c r="B345" s="1212">
        <v>1</v>
      </c>
      <c r="C345" s="1136" t="s">
        <v>580</v>
      </c>
      <c r="D345" s="1169" t="s">
        <v>365</v>
      </c>
      <c r="E345" s="1169" t="s">
        <v>402</v>
      </c>
      <c r="F345" s="1213" t="s">
        <v>581</v>
      </c>
      <c r="G345" s="1214">
        <v>21619</v>
      </c>
      <c r="H345" s="1215" t="s">
        <v>15</v>
      </c>
      <c r="I345" s="1216">
        <f t="shared" si="13"/>
        <v>21619</v>
      </c>
    </row>
    <row r="346" spans="1:9" ht="63">
      <c r="A346" s="1222">
        <v>339</v>
      </c>
      <c r="B346" s="1212">
        <v>168</v>
      </c>
      <c r="C346" s="1175" t="s">
        <v>582</v>
      </c>
      <c r="D346" s="1169" t="s">
        <v>365</v>
      </c>
      <c r="E346" s="1169" t="s">
        <v>402</v>
      </c>
      <c r="F346" s="1213" t="s">
        <v>583</v>
      </c>
      <c r="G346" s="1214">
        <v>180</v>
      </c>
      <c r="H346" s="1215" t="s">
        <v>418</v>
      </c>
      <c r="I346" s="1216">
        <f t="shared" si="13"/>
        <v>30240</v>
      </c>
    </row>
    <row r="347" spans="1:9" ht="47.25">
      <c r="A347" s="1222">
        <v>340</v>
      </c>
      <c r="B347" s="1212">
        <v>1</v>
      </c>
      <c r="C347" s="1136" t="s">
        <v>584</v>
      </c>
      <c r="D347" s="1169" t="s">
        <v>365</v>
      </c>
      <c r="E347" s="1169" t="s">
        <v>50</v>
      </c>
      <c r="F347" s="1213" t="s">
        <v>585</v>
      </c>
      <c r="G347" s="1214">
        <v>1040</v>
      </c>
      <c r="H347" s="1215" t="s">
        <v>15</v>
      </c>
      <c r="I347" s="1216">
        <f t="shared" si="13"/>
        <v>1040</v>
      </c>
    </row>
    <row r="348" spans="1:9" ht="47.25">
      <c r="A348" s="1222">
        <v>341</v>
      </c>
      <c r="B348" s="1212">
        <v>180</v>
      </c>
      <c r="C348" s="1136" t="s">
        <v>586</v>
      </c>
      <c r="D348" s="1169" t="s">
        <v>365</v>
      </c>
      <c r="E348" s="1169" t="s">
        <v>402</v>
      </c>
      <c r="F348" s="1213" t="s">
        <v>587</v>
      </c>
      <c r="G348" s="1214">
        <v>192</v>
      </c>
      <c r="H348" s="1215" t="s">
        <v>418</v>
      </c>
      <c r="I348" s="1216">
        <f t="shared" si="13"/>
        <v>34560</v>
      </c>
    </row>
    <row r="349" spans="1:9">
      <c r="A349" s="1222">
        <v>342</v>
      </c>
      <c r="B349" s="1212">
        <v>1</v>
      </c>
      <c r="C349" s="1136" t="s">
        <v>588</v>
      </c>
      <c r="D349" s="1169" t="s">
        <v>365</v>
      </c>
      <c r="E349" s="1169" t="s">
        <v>402</v>
      </c>
      <c r="F349" s="1213" t="s">
        <v>589</v>
      </c>
      <c r="G349" s="1214">
        <v>5000</v>
      </c>
      <c r="H349" s="1215" t="s">
        <v>15</v>
      </c>
      <c r="I349" s="1216">
        <f t="shared" si="13"/>
        <v>5000</v>
      </c>
    </row>
    <row r="350" spans="1:9" ht="47.25">
      <c r="A350" s="1222">
        <v>343</v>
      </c>
      <c r="B350" s="1212">
        <v>1</v>
      </c>
      <c r="C350" s="1175" t="s">
        <v>590</v>
      </c>
      <c r="D350" s="1169" t="s">
        <v>365</v>
      </c>
      <c r="E350" s="1169" t="s">
        <v>50</v>
      </c>
      <c r="F350" s="1213" t="s">
        <v>591</v>
      </c>
      <c r="G350" s="1214">
        <v>5408</v>
      </c>
      <c r="H350" s="1215" t="s">
        <v>15</v>
      </c>
      <c r="I350" s="1216">
        <f t="shared" si="13"/>
        <v>5408</v>
      </c>
    </row>
    <row r="351" spans="1:9">
      <c r="A351" s="1222">
        <v>344</v>
      </c>
      <c r="B351" s="1219">
        <v>288.39999999999998</v>
      </c>
      <c r="C351" s="1175" t="s">
        <v>592</v>
      </c>
      <c r="D351" s="1169" t="s">
        <v>365</v>
      </c>
      <c r="E351" s="1169" t="s">
        <v>50</v>
      </c>
      <c r="F351" s="1213" t="s">
        <v>593</v>
      </c>
      <c r="G351" s="353">
        <v>40</v>
      </c>
      <c r="H351" s="1215" t="s">
        <v>414</v>
      </c>
      <c r="I351" s="1216">
        <f t="shared" si="13"/>
        <v>11536</v>
      </c>
    </row>
    <row r="352" spans="1:9">
      <c r="A352" s="1222">
        <v>345</v>
      </c>
      <c r="B352" s="1219">
        <v>547.35</v>
      </c>
      <c r="C352" s="1175" t="s">
        <v>594</v>
      </c>
      <c r="D352" s="1169" t="s">
        <v>365</v>
      </c>
      <c r="E352" s="1169" t="s">
        <v>50</v>
      </c>
      <c r="F352" s="1213" t="s">
        <v>595</v>
      </c>
      <c r="G352" s="353">
        <v>97.5</v>
      </c>
      <c r="H352" s="1215" t="s">
        <v>414</v>
      </c>
      <c r="I352" s="1216">
        <f t="shared" si="13"/>
        <v>53366.625</v>
      </c>
    </row>
    <row r="353" spans="1:9">
      <c r="A353" s="1222">
        <v>346</v>
      </c>
      <c r="B353" s="1219">
        <v>350</v>
      </c>
      <c r="C353" s="1175" t="s">
        <v>596</v>
      </c>
      <c r="D353" s="1169" t="s">
        <v>365</v>
      </c>
      <c r="E353" s="1169" t="s">
        <v>50</v>
      </c>
      <c r="F353" s="1213" t="s">
        <v>597</v>
      </c>
      <c r="G353" s="353">
        <v>30</v>
      </c>
      <c r="H353" s="1215" t="s">
        <v>414</v>
      </c>
      <c r="I353" s="1216">
        <f t="shared" si="13"/>
        <v>10500</v>
      </c>
    </row>
    <row r="354" spans="1:9" ht="17.25">
      <c r="A354" s="37"/>
      <c r="B354" s="344"/>
      <c r="C354" s="37"/>
      <c r="D354" s="37"/>
      <c r="E354" s="1283" t="s">
        <v>851</v>
      </c>
      <c r="F354" s="1283"/>
      <c r="G354" s="1283"/>
      <c r="H354" s="1283"/>
      <c r="I354" s="1220">
        <f>SUM(I259:I353)</f>
        <v>10099422.215</v>
      </c>
    </row>
    <row r="355" spans="1:9" ht="17.25">
      <c r="A355" s="37"/>
      <c r="B355" s="344"/>
      <c r="C355" s="37"/>
      <c r="D355" s="37"/>
      <c r="E355" s="1284" t="s">
        <v>852</v>
      </c>
      <c r="F355" s="1284"/>
      <c r="G355" s="1284"/>
      <c r="H355" s="1284"/>
      <c r="I355" s="1220">
        <f>I354+I257</f>
        <v>27878429.059480004</v>
      </c>
    </row>
    <row r="356" spans="1:9" ht="17.25">
      <c r="A356" s="37"/>
      <c r="B356" s="344"/>
      <c r="C356" s="37"/>
      <c r="D356" s="37"/>
      <c r="E356" s="1284" t="s">
        <v>853</v>
      </c>
      <c r="F356" s="1284"/>
      <c r="G356" s="1284"/>
      <c r="H356" s="1284"/>
      <c r="I356" s="1220">
        <f>I355*18/100</f>
        <v>5018117.2307064012</v>
      </c>
    </row>
    <row r="357" spans="1:9" ht="17.25">
      <c r="A357" s="37"/>
      <c r="B357" s="344"/>
      <c r="C357" s="37"/>
      <c r="D357" s="37"/>
      <c r="E357" s="1284" t="s">
        <v>854</v>
      </c>
      <c r="F357" s="1284"/>
      <c r="G357" s="1284"/>
      <c r="H357" s="1284"/>
      <c r="I357" s="1220">
        <f>I356+I355</f>
        <v>32896546.290186405</v>
      </c>
    </row>
  </sheetData>
  <mergeCells count="9">
    <mergeCell ref="E355:H355"/>
    <mergeCell ref="E356:H356"/>
    <mergeCell ref="E357:H357"/>
    <mergeCell ref="A1:I1"/>
    <mergeCell ref="A2:I2"/>
    <mergeCell ref="A3:I3"/>
    <mergeCell ref="A4:I4"/>
    <mergeCell ref="B257:H257"/>
    <mergeCell ref="E354:H354"/>
  </mergeCells>
  <printOptions horizontalCentered="1"/>
  <pageMargins left="0.23622047244094499" right="0.23622047244094499" top="0.51" bottom="0.75" header="0.23622047244094499" footer="0.81"/>
  <pageSetup paperSize="5" scale="60" fitToHeight="7" orientation="portrait" r:id="rId1"/>
  <headerFooter alignWithMargins="0"/>
</worksheet>
</file>

<file path=xl/worksheets/sheet19.xml><?xml version="1.0" encoding="utf-8"?>
<worksheet xmlns="http://schemas.openxmlformats.org/spreadsheetml/2006/main" xmlns:r="http://schemas.openxmlformats.org/officeDocument/2006/relationships">
  <dimension ref="A1:N371"/>
  <sheetViews>
    <sheetView view="pageBreakPreview" topLeftCell="A358" zoomScale="85" zoomScaleSheetLayoutView="85" workbookViewId="0">
      <selection activeCell="C160" sqref="C160"/>
    </sheetView>
  </sheetViews>
  <sheetFormatPr defaultRowHeight="15.75"/>
  <cols>
    <col min="1" max="1" width="6.42578125" style="342" customWidth="1"/>
    <col min="2" max="2" width="12.28515625" style="1187" bestFit="1" customWidth="1"/>
    <col min="3" max="3" width="70.85546875" style="342" customWidth="1"/>
    <col min="4" max="4" width="8.85546875" style="342" customWidth="1"/>
    <col min="5" max="5" width="15.140625" style="342" customWidth="1"/>
    <col min="6" max="6" width="14.5703125" style="342" customWidth="1"/>
    <col min="7" max="7" width="14.28515625" style="1188" bestFit="1" customWidth="1"/>
    <col min="8" max="8" width="8" style="357" customWidth="1"/>
    <col min="9" max="9" width="15.28515625" style="356" customWidth="1"/>
    <col min="10" max="10" width="26.5703125" style="335" customWidth="1"/>
    <col min="11" max="11" width="19" style="335" bestFit="1" customWidth="1"/>
    <col min="12" max="12" width="16.42578125" style="335" bestFit="1" customWidth="1"/>
    <col min="13" max="13" width="9.140625" style="335"/>
    <col min="14" max="14" width="16.42578125" style="335" bestFit="1" customWidth="1"/>
    <col min="15" max="256" width="9.140625" style="335"/>
    <col min="257" max="257" width="6.42578125" style="335" customWidth="1"/>
    <col min="258" max="258" width="12.28515625" style="335" bestFit="1" customWidth="1"/>
    <col min="259" max="259" width="70.85546875" style="335" customWidth="1"/>
    <col min="260" max="260" width="8.85546875" style="335" customWidth="1"/>
    <col min="261" max="261" width="15.140625" style="335" customWidth="1"/>
    <col min="262" max="262" width="14.5703125" style="335" customWidth="1"/>
    <col min="263" max="263" width="14.28515625" style="335" bestFit="1" customWidth="1"/>
    <col min="264" max="264" width="8" style="335" customWidth="1"/>
    <col min="265" max="265" width="15.28515625" style="335" customWidth="1"/>
    <col min="266" max="266" width="26.5703125" style="335" customWidth="1"/>
    <col min="267" max="267" width="19" style="335" bestFit="1" customWidth="1"/>
    <col min="268" max="268" width="16.42578125" style="335" bestFit="1" customWidth="1"/>
    <col min="269" max="269" width="9.140625" style="335"/>
    <col min="270" max="270" width="16.42578125" style="335" bestFit="1" customWidth="1"/>
    <col min="271" max="512" width="9.140625" style="335"/>
    <col min="513" max="513" width="6.42578125" style="335" customWidth="1"/>
    <col min="514" max="514" width="12.28515625" style="335" bestFit="1" customWidth="1"/>
    <col min="515" max="515" width="70.85546875" style="335" customWidth="1"/>
    <col min="516" max="516" width="8.85546875" style="335" customWidth="1"/>
    <col min="517" max="517" width="15.140625" style="335" customWidth="1"/>
    <col min="518" max="518" width="14.5703125" style="335" customWidth="1"/>
    <col min="519" max="519" width="14.28515625" style="335" bestFit="1" customWidth="1"/>
    <col min="520" max="520" width="8" style="335" customWidth="1"/>
    <col min="521" max="521" width="15.28515625" style="335" customWidth="1"/>
    <col min="522" max="522" width="26.5703125" style="335" customWidth="1"/>
    <col min="523" max="523" width="19" style="335" bestFit="1" customWidth="1"/>
    <col min="524" max="524" width="16.42578125" style="335" bestFit="1" customWidth="1"/>
    <col min="525" max="525" width="9.140625" style="335"/>
    <col min="526" max="526" width="16.42578125" style="335" bestFit="1" customWidth="1"/>
    <col min="527" max="768" width="9.140625" style="335"/>
    <col min="769" max="769" width="6.42578125" style="335" customWidth="1"/>
    <col min="770" max="770" width="12.28515625" style="335" bestFit="1" customWidth="1"/>
    <col min="771" max="771" width="70.85546875" style="335" customWidth="1"/>
    <col min="772" max="772" width="8.85546875" style="335" customWidth="1"/>
    <col min="773" max="773" width="15.140625" style="335" customWidth="1"/>
    <col min="774" max="774" width="14.5703125" style="335" customWidth="1"/>
    <col min="775" max="775" width="14.28515625" style="335" bestFit="1" customWidth="1"/>
    <col min="776" max="776" width="8" style="335" customWidth="1"/>
    <col min="777" max="777" width="15.28515625" style="335" customWidth="1"/>
    <col min="778" max="778" width="26.5703125" style="335" customWidth="1"/>
    <col min="779" max="779" width="19" style="335" bestFit="1" customWidth="1"/>
    <col min="780" max="780" width="16.42578125" style="335" bestFit="1" customWidth="1"/>
    <col min="781" max="781" width="9.140625" style="335"/>
    <col min="782" max="782" width="16.42578125" style="335" bestFit="1" customWidth="1"/>
    <col min="783" max="1024" width="9.140625" style="335"/>
    <col min="1025" max="1025" width="6.42578125" style="335" customWidth="1"/>
    <col min="1026" max="1026" width="12.28515625" style="335" bestFit="1" customWidth="1"/>
    <col min="1027" max="1027" width="70.85546875" style="335" customWidth="1"/>
    <col min="1028" max="1028" width="8.85546875" style="335" customWidth="1"/>
    <col min="1029" max="1029" width="15.140625" style="335" customWidth="1"/>
    <col min="1030" max="1030" width="14.5703125" style="335" customWidth="1"/>
    <col min="1031" max="1031" width="14.28515625" style="335" bestFit="1" customWidth="1"/>
    <col min="1032" max="1032" width="8" style="335" customWidth="1"/>
    <col min="1033" max="1033" width="15.28515625" style="335" customWidth="1"/>
    <col min="1034" max="1034" width="26.5703125" style="335" customWidth="1"/>
    <col min="1035" max="1035" width="19" style="335" bestFit="1" customWidth="1"/>
    <col min="1036" max="1036" width="16.42578125" style="335" bestFit="1" customWidth="1"/>
    <col min="1037" max="1037" width="9.140625" style="335"/>
    <col min="1038" max="1038" width="16.42578125" style="335" bestFit="1" customWidth="1"/>
    <col min="1039" max="1280" width="9.140625" style="335"/>
    <col min="1281" max="1281" width="6.42578125" style="335" customWidth="1"/>
    <col min="1282" max="1282" width="12.28515625" style="335" bestFit="1" customWidth="1"/>
    <col min="1283" max="1283" width="70.85546875" style="335" customWidth="1"/>
    <col min="1284" max="1284" width="8.85546875" style="335" customWidth="1"/>
    <col min="1285" max="1285" width="15.140625" style="335" customWidth="1"/>
    <col min="1286" max="1286" width="14.5703125" style="335" customWidth="1"/>
    <col min="1287" max="1287" width="14.28515625" style="335" bestFit="1" customWidth="1"/>
    <col min="1288" max="1288" width="8" style="335" customWidth="1"/>
    <col min="1289" max="1289" width="15.28515625" style="335" customWidth="1"/>
    <col min="1290" max="1290" width="26.5703125" style="335" customWidth="1"/>
    <col min="1291" max="1291" width="19" style="335" bestFit="1" customWidth="1"/>
    <col min="1292" max="1292" width="16.42578125" style="335" bestFit="1" customWidth="1"/>
    <col min="1293" max="1293" width="9.140625" style="335"/>
    <col min="1294" max="1294" width="16.42578125" style="335" bestFit="1" customWidth="1"/>
    <col min="1295" max="1536" width="9.140625" style="335"/>
    <col min="1537" max="1537" width="6.42578125" style="335" customWidth="1"/>
    <col min="1538" max="1538" width="12.28515625" style="335" bestFit="1" customWidth="1"/>
    <col min="1539" max="1539" width="70.85546875" style="335" customWidth="1"/>
    <col min="1540" max="1540" width="8.85546875" style="335" customWidth="1"/>
    <col min="1541" max="1541" width="15.140625" style="335" customWidth="1"/>
    <col min="1542" max="1542" width="14.5703125" style="335" customWidth="1"/>
    <col min="1543" max="1543" width="14.28515625" style="335" bestFit="1" customWidth="1"/>
    <col min="1544" max="1544" width="8" style="335" customWidth="1"/>
    <col min="1545" max="1545" width="15.28515625" style="335" customWidth="1"/>
    <col min="1546" max="1546" width="26.5703125" style="335" customWidth="1"/>
    <col min="1547" max="1547" width="19" style="335" bestFit="1" customWidth="1"/>
    <col min="1548" max="1548" width="16.42578125" style="335" bestFit="1" customWidth="1"/>
    <col min="1549" max="1549" width="9.140625" style="335"/>
    <col min="1550" max="1550" width="16.42578125" style="335" bestFit="1" customWidth="1"/>
    <col min="1551" max="1792" width="9.140625" style="335"/>
    <col min="1793" max="1793" width="6.42578125" style="335" customWidth="1"/>
    <col min="1794" max="1794" width="12.28515625" style="335" bestFit="1" customWidth="1"/>
    <col min="1795" max="1795" width="70.85546875" style="335" customWidth="1"/>
    <col min="1796" max="1796" width="8.85546875" style="335" customWidth="1"/>
    <col min="1797" max="1797" width="15.140625" style="335" customWidth="1"/>
    <col min="1798" max="1798" width="14.5703125" style="335" customWidth="1"/>
    <col min="1799" max="1799" width="14.28515625" style="335" bestFit="1" customWidth="1"/>
    <col min="1800" max="1800" width="8" style="335" customWidth="1"/>
    <col min="1801" max="1801" width="15.28515625" style="335" customWidth="1"/>
    <col min="1802" max="1802" width="26.5703125" style="335" customWidth="1"/>
    <col min="1803" max="1803" width="19" style="335" bestFit="1" customWidth="1"/>
    <col min="1804" max="1804" width="16.42578125" style="335" bestFit="1" customWidth="1"/>
    <col min="1805" max="1805" width="9.140625" style="335"/>
    <col min="1806" max="1806" width="16.42578125" style="335" bestFit="1" customWidth="1"/>
    <col min="1807" max="2048" width="9.140625" style="335"/>
    <col min="2049" max="2049" width="6.42578125" style="335" customWidth="1"/>
    <col min="2050" max="2050" width="12.28515625" style="335" bestFit="1" customWidth="1"/>
    <col min="2051" max="2051" width="70.85546875" style="335" customWidth="1"/>
    <col min="2052" max="2052" width="8.85546875" style="335" customWidth="1"/>
    <col min="2053" max="2053" width="15.140625" style="335" customWidth="1"/>
    <col min="2054" max="2054" width="14.5703125" style="335" customWidth="1"/>
    <col min="2055" max="2055" width="14.28515625" style="335" bestFit="1" customWidth="1"/>
    <col min="2056" max="2056" width="8" style="335" customWidth="1"/>
    <col min="2057" max="2057" width="15.28515625" style="335" customWidth="1"/>
    <col min="2058" max="2058" width="26.5703125" style="335" customWidth="1"/>
    <col min="2059" max="2059" width="19" style="335" bestFit="1" customWidth="1"/>
    <col min="2060" max="2060" width="16.42578125" style="335" bestFit="1" customWidth="1"/>
    <col min="2061" max="2061" width="9.140625" style="335"/>
    <col min="2062" max="2062" width="16.42578125" style="335" bestFit="1" customWidth="1"/>
    <col min="2063" max="2304" width="9.140625" style="335"/>
    <col min="2305" max="2305" width="6.42578125" style="335" customWidth="1"/>
    <col min="2306" max="2306" width="12.28515625" style="335" bestFit="1" customWidth="1"/>
    <col min="2307" max="2307" width="70.85546875" style="335" customWidth="1"/>
    <col min="2308" max="2308" width="8.85546875" style="335" customWidth="1"/>
    <col min="2309" max="2309" width="15.140625" style="335" customWidth="1"/>
    <col min="2310" max="2310" width="14.5703125" style="335" customWidth="1"/>
    <col min="2311" max="2311" width="14.28515625" style="335" bestFit="1" customWidth="1"/>
    <col min="2312" max="2312" width="8" style="335" customWidth="1"/>
    <col min="2313" max="2313" width="15.28515625" style="335" customWidth="1"/>
    <col min="2314" max="2314" width="26.5703125" style="335" customWidth="1"/>
    <col min="2315" max="2315" width="19" style="335" bestFit="1" customWidth="1"/>
    <col min="2316" max="2316" width="16.42578125" style="335" bestFit="1" customWidth="1"/>
    <col min="2317" max="2317" width="9.140625" style="335"/>
    <col min="2318" max="2318" width="16.42578125" style="335" bestFit="1" customWidth="1"/>
    <col min="2319" max="2560" width="9.140625" style="335"/>
    <col min="2561" max="2561" width="6.42578125" style="335" customWidth="1"/>
    <col min="2562" max="2562" width="12.28515625" style="335" bestFit="1" customWidth="1"/>
    <col min="2563" max="2563" width="70.85546875" style="335" customWidth="1"/>
    <col min="2564" max="2564" width="8.85546875" style="335" customWidth="1"/>
    <col min="2565" max="2565" width="15.140625" style="335" customWidth="1"/>
    <col min="2566" max="2566" width="14.5703125" style="335" customWidth="1"/>
    <col min="2567" max="2567" width="14.28515625" style="335" bestFit="1" customWidth="1"/>
    <col min="2568" max="2568" width="8" style="335" customWidth="1"/>
    <col min="2569" max="2569" width="15.28515625" style="335" customWidth="1"/>
    <col min="2570" max="2570" width="26.5703125" style="335" customWidth="1"/>
    <col min="2571" max="2571" width="19" style="335" bestFit="1" customWidth="1"/>
    <col min="2572" max="2572" width="16.42578125" style="335" bestFit="1" customWidth="1"/>
    <col min="2573" max="2573" width="9.140625" style="335"/>
    <col min="2574" max="2574" width="16.42578125" style="335" bestFit="1" customWidth="1"/>
    <col min="2575" max="2816" width="9.140625" style="335"/>
    <col min="2817" max="2817" width="6.42578125" style="335" customWidth="1"/>
    <col min="2818" max="2818" width="12.28515625" style="335" bestFit="1" customWidth="1"/>
    <col min="2819" max="2819" width="70.85546875" style="335" customWidth="1"/>
    <col min="2820" max="2820" width="8.85546875" style="335" customWidth="1"/>
    <col min="2821" max="2821" width="15.140625" style="335" customWidth="1"/>
    <col min="2822" max="2822" width="14.5703125" style="335" customWidth="1"/>
    <col min="2823" max="2823" width="14.28515625" style="335" bestFit="1" customWidth="1"/>
    <col min="2824" max="2824" width="8" style="335" customWidth="1"/>
    <col min="2825" max="2825" width="15.28515625" style="335" customWidth="1"/>
    <col min="2826" max="2826" width="26.5703125" style="335" customWidth="1"/>
    <col min="2827" max="2827" width="19" style="335" bestFit="1" customWidth="1"/>
    <col min="2828" max="2828" width="16.42578125" style="335" bestFit="1" customWidth="1"/>
    <col min="2829" max="2829" width="9.140625" style="335"/>
    <col min="2830" max="2830" width="16.42578125" style="335" bestFit="1" customWidth="1"/>
    <col min="2831" max="3072" width="9.140625" style="335"/>
    <col min="3073" max="3073" width="6.42578125" style="335" customWidth="1"/>
    <col min="3074" max="3074" width="12.28515625" style="335" bestFit="1" customWidth="1"/>
    <col min="3075" max="3075" width="70.85546875" style="335" customWidth="1"/>
    <col min="3076" max="3076" width="8.85546875" style="335" customWidth="1"/>
    <col min="3077" max="3077" width="15.140625" style="335" customWidth="1"/>
    <col min="3078" max="3078" width="14.5703125" style="335" customWidth="1"/>
    <col min="3079" max="3079" width="14.28515625" style="335" bestFit="1" customWidth="1"/>
    <col min="3080" max="3080" width="8" style="335" customWidth="1"/>
    <col min="3081" max="3081" width="15.28515625" style="335" customWidth="1"/>
    <col min="3082" max="3082" width="26.5703125" style="335" customWidth="1"/>
    <col min="3083" max="3083" width="19" style="335" bestFit="1" customWidth="1"/>
    <col min="3084" max="3084" width="16.42578125" style="335" bestFit="1" customWidth="1"/>
    <col min="3085" max="3085" width="9.140625" style="335"/>
    <col min="3086" max="3086" width="16.42578125" style="335" bestFit="1" customWidth="1"/>
    <col min="3087" max="3328" width="9.140625" style="335"/>
    <col min="3329" max="3329" width="6.42578125" style="335" customWidth="1"/>
    <col min="3330" max="3330" width="12.28515625" style="335" bestFit="1" customWidth="1"/>
    <col min="3331" max="3331" width="70.85546875" style="335" customWidth="1"/>
    <col min="3332" max="3332" width="8.85546875" style="335" customWidth="1"/>
    <col min="3333" max="3333" width="15.140625" style="335" customWidth="1"/>
    <col min="3334" max="3334" width="14.5703125" style="335" customWidth="1"/>
    <col min="3335" max="3335" width="14.28515625" style="335" bestFit="1" customWidth="1"/>
    <col min="3336" max="3336" width="8" style="335" customWidth="1"/>
    <col min="3337" max="3337" width="15.28515625" style="335" customWidth="1"/>
    <col min="3338" max="3338" width="26.5703125" style="335" customWidth="1"/>
    <col min="3339" max="3339" width="19" style="335" bestFit="1" customWidth="1"/>
    <col min="3340" max="3340" width="16.42578125" style="335" bestFit="1" customWidth="1"/>
    <col min="3341" max="3341" width="9.140625" style="335"/>
    <col min="3342" max="3342" width="16.42578125" style="335" bestFit="1" customWidth="1"/>
    <col min="3343" max="3584" width="9.140625" style="335"/>
    <col min="3585" max="3585" width="6.42578125" style="335" customWidth="1"/>
    <col min="3586" max="3586" width="12.28515625" style="335" bestFit="1" customWidth="1"/>
    <col min="3587" max="3587" width="70.85546875" style="335" customWidth="1"/>
    <col min="3588" max="3588" width="8.85546875" style="335" customWidth="1"/>
    <col min="3589" max="3589" width="15.140625" style="335" customWidth="1"/>
    <col min="3590" max="3590" width="14.5703125" style="335" customWidth="1"/>
    <col min="3591" max="3591" width="14.28515625" style="335" bestFit="1" customWidth="1"/>
    <col min="3592" max="3592" width="8" style="335" customWidth="1"/>
    <col min="3593" max="3593" width="15.28515625" style="335" customWidth="1"/>
    <col min="3594" max="3594" width="26.5703125" style="335" customWidth="1"/>
    <col min="3595" max="3595" width="19" style="335" bestFit="1" customWidth="1"/>
    <col min="3596" max="3596" width="16.42578125" style="335" bestFit="1" customWidth="1"/>
    <col min="3597" max="3597" width="9.140625" style="335"/>
    <col min="3598" max="3598" width="16.42578125" style="335" bestFit="1" customWidth="1"/>
    <col min="3599" max="3840" width="9.140625" style="335"/>
    <col min="3841" max="3841" width="6.42578125" style="335" customWidth="1"/>
    <col min="3842" max="3842" width="12.28515625" style="335" bestFit="1" customWidth="1"/>
    <col min="3843" max="3843" width="70.85546875" style="335" customWidth="1"/>
    <col min="3844" max="3844" width="8.85546875" style="335" customWidth="1"/>
    <col min="3845" max="3845" width="15.140625" style="335" customWidth="1"/>
    <col min="3846" max="3846" width="14.5703125" style="335" customWidth="1"/>
    <col min="3847" max="3847" width="14.28515625" style="335" bestFit="1" customWidth="1"/>
    <col min="3848" max="3848" width="8" style="335" customWidth="1"/>
    <col min="3849" max="3849" width="15.28515625" style="335" customWidth="1"/>
    <col min="3850" max="3850" width="26.5703125" style="335" customWidth="1"/>
    <col min="3851" max="3851" width="19" style="335" bestFit="1" customWidth="1"/>
    <col min="3852" max="3852" width="16.42578125" style="335" bestFit="1" customWidth="1"/>
    <col min="3853" max="3853" width="9.140625" style="335"/>
    <col min="3854" max="3854" width="16.42578125" style="335" bestFit="1" customWidth="1"/>
    <col min="3855" max="4096" width="9.140625" style="335"/>
    <col min="4097" max="4097" width="6.42578125" style="335" customWidth="1"/>
    <col min="4098" max="4098" width="12.28515625" style="335" bestFit="1" customWidth="1"/>
    <col min="4099" max="4099" width="70.85546875" style="335" customWidth="1"/>
    <col min="4100" max="4100" width="8.85546875" style="335" customWidth="1"/>
    <col min="4101" max="4101" width="15.140625" style="335" customWidth="1"/>
    <col min="4102" max="4102" width="14.5703125" style="335" customWidth="1"/>
    <col min="4103" max="4103" width="14.28515625" style="335" bestFit="1" customWidth="1"/>
    <col min="4104" max="4104" width="8" style="335" customWidth="1"/>
    <col min="4105" max="4105" width="15.28515625" style="335" customWidth="1"/>
    <col min="4106" max="4106" width="26.5703125" style="335" customWidth="1"/>
    <col min="4107" max="4107" width="19" style="335" bestFit="1" customWidth="1"/>
    <col min="4108" max="4108" width="16.42578125" style="335" bestFit="1" customWidth="1"/>
    <col min="4109" max="4109" width="9.140625" style="335"/>
    <col min="4110" max="4110" width="16.42578125" style="335" bestFit="1" customWidth="1"/>
    <col min="4111" max="4352" width="9.140625" style="335"/>
    <col min="4353" max="4353" width="6.42578125" style="335" customWidth="1"/>
    <col min="4354" max="4354" width="12.28515625" style="335" bestFit="1" customWidth="1"/>
    <col min="4355" max="4355" width="70.85546875" style="335" customWidth="1"/>
    <col min="4356" max="4356" width="8.85546875" style="335" customWidth="1"/>
    <col min="4357" max="4357" width="15.140625" style="335" customWidth="1"/>
    <col min="4358" max="4358" width="14.5703125" style="335" customWidth="1"/>
    <col min="4359" max="4359" width="14.28515625" style="335" bestFit="1" customWidth="1"/>
    <col min="4360" max="4360" width="8" style="335" customWidth="1"/>
    <col min="4361" max="4361" width="15.28515625" style="335" customWidth="1"/>
    <col min="4362" max="4362" width="26.5703125" style="335" customWidth="1"/>
    <col min="4363" max="4363" width="19" style="335" bestFit="1" customWidth="1"/>
    <col min="4364" max="4364" width="16.42578125" style="335" bestFit="1" customWidth="1"/>
    <col min="4365" max="4365" width="9.140625" style="335"/>
    <col min="4366" max="4366" width="16.42578125" style="335" bestFit="1" customWidth="1"/>
    <col min="4367" max="4608" width="9.140625" style="335"/>
    <col min="4609" max="4609" width="6.42578125" style="335" customWidth="1"/>
    <col min="4610" max="4610" width="12.28515625" style="335" bestFit="1" customWidth="1"/>
    <col min="4611" max="4611" width="70.85546875" style="335" customWidth="1"/>
    <col min="4612" max="4612" width="8.85546875" style="335" customWidth="1"/>
    <col min="4613" max="4613" width="15.140625" style="335" customWidth="1"/>
    <col min="4614" max="4614" width="14.5703125" style="335" customWidth="1"/>
    <col min="4615" max="4615" width="14.28515625" style="335" bestFit="1" customWidth="1"/>
    <col min="4616" max="4616" width="8" style="335" customWidth="1"/>
    <col min="4617" max="4617" width="15.28515625" style="335" customWidth="1"/>
    <col min="4618" max="4618" width="26.5703125" style="335" customWidth="1"/>
    <col min="4619" max="4619" width="19" style="335" bestFit="1" customWidth="1"/>
    <col min="4620" max="4620" width="16.42578125" style="335" bestFit="1" customWidth="1"/>
    <col min="4621" max="4621" width="9.140625" style="335"/>
    <col min="4622" max="4622" width="16.42578125" style="335" bestFit="1" customWidth="1"/>
    <col min="4623" max="4864" width="9.140625" style="335"/>
    <col min="4865" max="4865" width="6.42578125" style="335" customWidth="1"/>
    <col min="4866" max="4866" width="12.28515625" style="335" bestFit="1" customWidth="1"/>
    <col min="4867" max="4867" width="70.85546875" style="335" customWidth="1"/>
    <col min="4868" max="4868" width="8.85546875" style="335" customWidth="1"/>
    <col min="4869" max="4869" width="15.140625" style="335" customWidth="1"/>
    <col min="4870" max="4870" width="14.5703125" style="335" customWidth="1"/>
    <col min="4871" max="4871" width="14.28515625" style="335" bestFit="1" customWidth="1"/>
    <col min="4872" max="4872" width="8" style="335" customWidth="1"/>
    <col min="4873" max="4873" width="15.28515625" style="335" customWidth="1"/>
    <col min="4874" max="4874" width="26.5703125" style="335" customWidth="1"/>
    <col min="4875" max="4875" width="19" style="335" bestFit="1" customWidth="1"/>
    <col min="4876" max="4876" width="16.42578125" style="335" bestFit="1" customWidth="1"/>
    <col min="4877" max="4877" width="9.140625" style="335"/>
    <col min="4878" max="4878" width="16.42578125" style="335" bestFit="1" customWidth="1"/>
    <col min="4879" max="5120" width="9.140625" style="335"/>
    <col min="5121" max="5121" width="6.42578125" style="335" customWidth="1"/>
    <col min="5122" max="5122" width="12.28515625" style="335" bestFit="1" customWidth="1"/>
    <col min="5123" max="5123" width="70.85546875" style="335" customWidth="1"/>
    <col min="5124" max="5124" width="8.85546875" style="335" customWidth="1"/>
    <col min="5125" max="5125" width="15.140625" style="335" customWidth="1"/>
    <col min="5126" max="5126" width="14.5703125" style="335" customWidth="1"/>
    <col min="5127" max="5127" width="14.28515625" style="335" bestFit="1" customWidth="1"/>
    <col min="5128" max="5128" width="8" style="335" customWidth="1"/>
    <col min="5129" max="5129" width="15.28515625" style="335" customWidth="1"/>
    <col min="5130" max="5130" width="26.5703125" style="335" customWidth="1"/>
    <col min="5131" max="5131" width="19" style="335" bestFit="1" customWidth="1"/>
    <col min="5132" max="5132" width="16.42578125" style="335" bestFit="1" customWidth="1"/>
    <col min="5133" max="5133" width="9.140625" style="335"/>
    <col min="5134" max="5134" width="16.42578125" style="335" bestFit="1" customWidth="1"/>
    <col min="5135" max="5376" width="9.140625" style="335"/>
    <col min="5377" max="5377" width="6.42578125" style="335" customWidth="1"/>
    <col min="5378" max="5378" width="12.28515625" style="335" bestFit="1" customWidth="1"/>
    <col min="5379" max="5379" width="70.85546875" style="335" customWidth="1"/>
    <col min="5380" max="5380" width="8.85546875" style="335" customWidth="1"/>
    <col min="5381" max="5381" width="15.140625" style="335" customWidth="1"/>
    <col min="5382" max="5382" width="14.5703125" style="335" customWidth="1"/>
    <col min="5383" max="5383" width="14.28515625" style="335" bestFit="1" customWidth="1"/>
    <col min="5384" max="5384" width="8" style="335" customWidth="1"/>
    <col min="5385" max="5385" width="15.28515625" style="335" customWidth="1"/>
    <col min="5386" max="5386" width="26.5703125" style="335" customWidth="1"/>
    <col min="5387" max="5387" width="19" style="335" bestFit="1" customWidth="1"/>
    <col min="5388" max="5388" width="16.42578125" style="335" bestFit="1" customWidth="1"/>
    <col min="5389" max="5389" width="9.140625" style="335"/>
    <col min="5390" max="5390" width="16.42578125" style="335" bestFit="1" customWidth="1"/>
    <col min="5391" max="5632" width="9.140625" style="335"/>
    <col min="5633" max="5633" width="6.42578125" style="335" customWidth="1"/>
    <col min="5634" max="5634" width="12.28515625" style="335" bestFit="1" customWidth="1"/>
    <col min="5635" max="5635" width="70.85546875" style="335" customWidth="1"/>
    <col min="5636" max="5636" width="8.85546875" style="335" customWidth="1"/>
    <col min="5637" max="5637" width="15.140625" style="335" customWidth="1"/>
    <col min="5638" max="5638" width="14.5703125" style="335" customWidth="1"/>
    <col min="5639" max="5639" width="14.28515625" style="335" bestFit="1" customWidth="1"/>
    <col min="5640" max="5640" width="8" style="335" customWidth="1"/>
    <col min="5641" max="5641" width="15.28515625" style="335" customWidth="1"/>
    <col min="5642" max="5642" width="26.5703125" style="335" customWidth="1"/>
    <col min="5643" max="5643" width="19" style="335" bestFit="1" customWidth="1"/>
    <col min="5644" max="5644" width="16.42578125" style="335" bestFit="1" customWidth="1"/>
    <col min="5645" max="5645" width="9.140625" style="335"/>
    <col min="5646" max="5646" width="16.42578125" style="335" bestFit="1" customWidth="1"/>
    <col min="5647" max="5888" width="9.140625" style="335"/>
    <col min="5889" max="5889" width="6.42578125" style="335" customWidth="1"/>
    <col min="5890" max="5890" width="12.28515625" style="335" bestFit="1" customWidth="1"/>
    <col min="5891" max="5891" width="70.85546875" style="335" customWidth="1"/>
    <col min="5892" max="5892" width="8.85546875" style="335" customWidth="1"/>
    <col min="5893" max="5893" width="15.140625" style="335" customWidth="1"/>
    <col min="5894" max="5894" width="14.5703125" style="335" customWidth="1"/>
    <col min="5895" max="5895" width="14.28515625" style="335" bestFit="1" customWidth="1"/>
    <col min="5896" max="5896" width="8" style="335" customWidth="1"/>
    <col min="5897" max="5897" width="15.28515625" style="335" customWidth="1"/>
    <col min="5898" max="5898" width="26.5703125" style="335" customWidth="1"/>
    <col min="5899" max="5899" width="19" style="335" bestFit="1" customWidth="1"/>
    <col min="5900" max="5900" width="16.42578125" style="335" bestFit="1" customWidth="1"/>
    <col min="5901" max="5901" width="9.140625" style="335"/>
    <col min="5902" max="5902" width="16.42578125" style="335" bestFit="1" customWidth="1"/>
    <col min="5903" max="6144" width="9.140625" style="335"/>
    <col min="6145" max="6145" width="6.42578125" style="335" customWidth="1"/>
    <col min="6146" max="6146" width="12.28515625" style="335" bestFit="1" customWidth="1"/>
    <col min="6147" max="6147" width="70.85546875" style="335" customWidth="1"/>
    <col min="6148" max="6148" width="8.85546875" style="335" customWidth="1"/>
    <col min="6149" max="6149" width="15.140625" style="335" customWidth="1"/>
    <col min="6150" max="6150" width="14.5703125" style="335" customWidth="1"/>
    <col min="6151" max="6151" width="14.28515625" style="335" bestFit="1" customWidth="1"/>
    <col min="6152" max="6152" width="8" style="335" customWidth="1"/>
    <col min="6153" max="6153" width="15.28515625" style="335" customWidth="1"/>
    <col min="6154" max="6154" width="26.5703125" style="335" customWidth="1"/>
    <col min="6155" max="6155" width="19" style="335" bestFit="1" customWidth="1"/>
    <col min="6156" max="6156" width="16.42578125" style="335" bestFit="1" customWidth="1"/>
    <col min="6157" max="6157" width="9.140625" style="335"/>
    <col min="6158" max="6158" width="16.42578125" style="335" bestFit="1" customWidth="1"/>
    <col min="6159" max="6400" width="9.140625" style="335"/>
    <col min="6401" max="6401" width="6.42578125" style="335" customWidth="1"/>
    <col min="6402" max="6402" width="12.28515625" style="335" bestFit="1" customWidth="1"/>
    <col min="6403" max="6403" width="70.85546875" style="335" customWidth="1"/>
    <col min="6404" max="6404" width="8.85546875" style="335" customWidth="1"/>
    <col min="6405" max="6405" width="15.140625" style="335" customWidth="1"/>
    <col min="6406" max="6406" width="14.5703125" style="335" customWidth="1"/>
    <col min="6407" max="6407" width="14.28515625" style="335" bestFit="1" customWidth="1"/>
    <col min="6408" max="6408" width="8" style="335" customWidth="1"/>
    <col min="6409" max="6409" width="15.28515625" style="335" customWidth="1"/>
    <col min="6410" max="6410" width="26.5703125" style="335" customWidth="1"/>
    <col min="6411" max="6411" width="19" style="335" bestFit="1" customWidth="1"/>
    <col min="6412" max="6412" width="16.42578125" style="335" bestFit="1" customWidth="1"/>
    <col min="6413" max="6413" width="9.140625" style="335"/>
    <col min="6414" max="6414" width="16.42578125" style="335" bestFit="1" customWidth="1"/>
    <col min="6415" max="6656" width="9.140625" style="335"/>
    <col min="6657" max="6657" width="6.42578125" style="335" customWidth="1"/>
    <col min="6658" max="6658" width="12.28515625" style="335" bestFit="1" customWidth="1"/>
    <col min="6659" max="6659" width="70.85546875" style="335" customWidth="1"/>
    <col min="6660" max="6660" width="8.85546875" style="335" customWidth="1"/>
    <col min="6661" max="6661" width="15.140625" style="335" customWidth="1"/>
    <col min="6662" max="6662" width="14.5703125" style="335" customWidth="1"/>
    <col min="6663" max="6663" width="14.28515625" style="335" bestFit="1" customWidth="1"/>
    <col min="6664" max="6664" width="8" style="335" customWidth="1"/>
    <col min="6665" max="6665" width="15.28515625" style="335" customWidth="1"/>
    <col min="6666" max="6666" width="26.5703125" style="335" customWidth="1"/>
    <col min="6667" max="6667" width="19" style="335" bestFit="1" customWidth="1"/>
    <col min="6668" max="6668" width="16.42578125" style="335" bestFit="1" customWidth="1"/>
    <col min="6669" max="6669" width="9.140625" style="335"/>
    <col min="6670" max="6670" width="16.42578125" style="335" bestFit="1" customWidth="1"/>
    <col min="6671" max="6912" width="9.140625" style="335"/>
    <col min="6913" max="6913" width="6.42578125" style="335" customWidth="1"/>
    <col min="6914" max="6914" width="12.28515625" style="335" bestFit="1" customWidth="1"/>
    <col min="6915" max="6915" width="70.85546875" style="335" customWidth="1"/>
    <col min="6916" max="6916" width="8.85546875" style="335" customWidth="1"/>
    <col min="6917" max="6917" width="15.140625" style="335" customWidth="1"/>
    <col min="6918" max="6918" width="14.5703125" style="335" customWidth="1"/>
    <col min="6919" max="6919" width="14.28515625" style="335" bestFit="1" customWidth="1"/>
    <col min="6920" max="6920" width="8" style="335" customWidth="1"/>
    <col min="6921" max="6921" width="15.28515625" style="335" customWidth="1"/>
    <col min="6922" max="6922" width="26.5703125" style="335" customWidth="1"/>
    <col min="6923" max="6923" width="19" style="335" bestFit="1" customWidth="1"/>
    <col min="6924" max="6924" width="16.42578125" style="335" bestFit="1" customWidth="1"/>
    <col min="6925" max="6925" width="9.140625" style="335"/>
    <col min="6926" max="6926" width="16.42578125" style="335" bestFit="1" customWidth="1"/>
    <col min="6927" max="7168" width="9.140625" style="335"/>
    <col min="7169" max="7169" width="6.42578125" style="335" customWidth="1"/>
    <col min="7170" max="7170" width="12.28515625" style="335" bestFit="1" customWidth="1"/>
    <col min="7171" max="7171" width="70.85546875" style="335" customWidth="1"/>
    <col min="7172" max="7172" width="8.85546875" style="335" customWidth="1"/>
    <col min="7173" max="7173" width="15.140625" style="335" customWidth="1"/>
    <col min="7174" max="7174" width="14.5703125" style="335" customWidth="1"/>
    <col min="7175" max="7175" width="14.28515625" style="335" bestFit="1" customWidth="1"/>
    <col min="7176" max="7176" width="8" style="335" customWidth="1"/>
    <col min="7177" max="7177" width="15.28515625" style="335" customWidth="1"/>
    <col min="7178" max="7178" width="26.5703125" style="335" customWidth="1"/>
    <col min="7179" max="7179" width="19" style="335" bestFit="1" customWidth="1"/>
    <col min="7180" max="7180" width="16.42578125" style="335" bestFit="1" customWidth="1"/>
    <col min="7181" max="7181" width="9.140625" style="335"/>
    <col min="7182" max="7182" width="16.42578125" style="335" bestFit="1" customWidth="1"/>
    <col min="7183" max="7424" width="9.140625" style="335"/>
    <col min="7425" max="7425" width="6.42578125" style="335" customWidth="1"/>
    <col min="7426" max="7426" width="12.28515625" style="335" bestFit="1" customWidth="1"/>
    <col min="7427" max="7427" width="70.85546875" style="335" customWidth="1"/>
    <col min="7428" max="7428" width="8.85546875" style="335" customWidth="1"/>
    <col min="7429" max="7429" width="15.140625" style="335" customWidth="1"/>
    <col min="7430" max="7430" width="14.5703125" style="335" customWidth="1"/>
    <col min="7431" max="7431" width="14.28515625" style="335" bestFit="1" customWidth="1"/>
    <col min="7432" max="7432" width="8" style="335" customWidth="1"/>
    <col min="7433" max="7433" width="15.28515625" style="335" customWidth="1"/>
    <col min="7434" max="7434" width="26.5703125" style="335" customWidth="1"/>
    <col min="7435" max="7435" width="19" style="335" bestFit="1" customWidth="1"/>
    <col min="7436" max="7436" width="16.42578125" style="335" bestFit="1" customWidth="1"/>
    <col min="7437" max="7437" width="9.140625" style="335"/>
    <col min="7438" max="7438" width="16.42578125" style="335" bestFit="1" customWidth="1"/>
    <col min="7439" max="7680" width="9.140625" style="335"/>
    <col min="7681" max="7681" width="6.42578125" style="335" customWidth="1"/>
    <col min="7682" max="7682" width="12.28515625" style="335" bestFit="1" customWidth="1"/>
    <col min="7683" max="7683" width="70.85546875" style="335" customWidth="1"/>
    <col min="7684" max="7684" width="8.85546875" style="335" customWidth="1"/>
    <col min="7685" max="7685" width="15.140625" style="335" customWidth="1"/>
    <col min="7686" max="7686" width="14.5703125" style="335" customWidth="1"/>
    <col min="7687" max="7687" width="14.28515625" style="335" bestFit="1" customWidth="1"/>
    <col min="7688" max="7688" width="8" style="335" customWidth="1"/>
    <col min="7689" max="7689" width="15.28515625" style="335" customWidth="1"/>
    <col min="7690" max="7690" width="26.5703125" style="335" customWidth="1"/>
    <col min="7691" max="7691" width="19" style="335" bestFit="1" customWidth="1"/>
    <col min="7692" max="7692" width="16.42578125" style="335" bestFit="1" customWidth="1"/>
    <col min="7693" max="7693" width="9.140625" style="335"/>
    <col min="7694" max="7694" width="16.42578125" style="335" bestFit="1" customWidth="1"/>
    <col min="7695" max="7936" width="9.140625" style="335"/>
    <col min="7937" max="7937" width="6.42578125" style="335" customWidth="1"/>
    <col min="7938" max="7938" width="12.28515625" style="335" bestFit="1" customWidth="1"/>
    <col min="7939" max="7939" width="70.85546875" style="335" customWidth="1"/>
    <col min="7940" max="7940" width="8.85546875" style="335" customWidth="1"/>
    <col min="7941" max="7941" width="15.140625" style="335" customWidth="1"/>
    <col min="7942" max="7942" width="14.5703125" style="335" customWidth="1"/>
    <col min="7943" max="7943" width="14.28515625" style="335" bestFit="1" customWidth="1"/>
    <col min="7944" max="7944" width="8" style="335" customWidth="1"/>
    <col min="7945" max="7945" width="15.28515625" style="335" customWidth="1"/>
    <col min="7946" max="7946" width="26.5703125" style="335" customWidth="1"/>
    <col min="7947" max="7947" width="19" style="335" bestFit="1" customWidth="1"/>
    <col min="7948" max="7948" width="16.42578125" style="335" bestFit="1" customWidth="1"/>
    <col min="7949" max="7949" width="9.140625" style="335"/>
    <col min="7950" max="7950" width="16.42578125" style="335" bestFit="1" customWidth="1"/>
    <col min="7951" max="8192" width="9.140625" style="335"/>
    <col min="8193" max="8193" width="6.42578125" style="335" customWidth="1"/>
    <col min="8194" max="8194" width="12.28515625" style="335" bestFit="1" customWidth="1"/>
    <col min="8195" max="8195" width="70.85546875" style="335" customWidth="1"/>
    <col min="8196" max="8196" width="8.85546875" style="335" customWidth="1"/>
    <col min="8197" max="8197" width="15.140625" style="335" customWidth="1"/>
    <col min="8198" max="8198" width="14.5703125" style="335" customWidth="1"/>
    <col min="8199" max="8199" width="14.28515625" style="335" bestFit="1" customWidth="1"/>
    <col min="8200" max="8200" width="8" style="335" customWidth="1"/>
    <col min="8201" max="8201" width="15.28515625" style="335" customWidth="1"/>
    <col min="8202" max="8202" width="26.5703125" style="335" customWidth="1"/>
    <col min="8203" max="8203" width="19" style="335" bestFit="1" customWidth="1"/>
    <col min="8204" max="8204" width="16.42578125" style="335" bestFit="1" customWidth="1"/>
    <col min="8205" max="8205" width="9.140625" style="335"/>
    <col min="8206" max="8206" width="16.42578125" style="335" bestFit="1" customWidth="1"/>
    <col min="8207" max="8448" width="9.140625" style="335"/>
    <col min="8449" max="8449" width="6.42578125" style="335" customWidth="1"/>
    <col min="8450" max="8450" width="12.28515625" style="335" bestFit="1" customWidth="1"/>
    <col min="8451" max="8451" width="70.85546875" style="335" customWidth="1"/>
    <col min="8452" max="8452" width="8.85546875" style="335" customWidth="1"/>
    <col min="8453" max="8453" width="15.140625" style="335" customWidth="1"/>
    <col min="8454" max="8454" width="14.5703125" style="335" customWidth="1"/>
    <col min="8455" max="8455" width="14.28515625" style="335" bestFit="1" customWidth="1"/>
    <col min="8456" max="8456" width="8" style="335" customWidth="1"/>
    <col min="8457" max="8457" width="15.28515625" style="335" customWidth="1"/>
    <col min="8458" max="8458" width="26.5703125" style="335" customWidth="1"/>
    <col min="8459" max="8459" width="19" style="335" bestFit="1" customWidth="1"/>
    <col min="8460" max="8460" width="16.42578125" style="335" bestFit="1" customWidth="1"/>
    <col min="8461" max="8461" width="9.140625" style="335"/>
    <col min="8462" max="8462" width="16.42578125" style="335" bestFit="1" customWidth="1"/>
    <col min="8463" max="8704" width="9.140625" style="335"/>
    <col min="8705" max="8705" width="6.42578125" style="335" customWidth="1"/>
    <col min="8706" max="8706" width="12.28515625" style="335" bestFit="1" customWidth="1"/>
    <col min="8707" max="8707" width="70.85546875" style="335" customWidth="1"/>
    <col min="8708" max="8708" width="8.85546875" style="335" customWidth="1"/>
    <col min="8709" max="8709" width="15.140625" style="335" customWidth="1"/>
    <col min="8710" max="8710" width="14.5703125" style="335" customWidth="1"/>
    <col min="8711" max="8711" width="14.28515625" style="335" bestFit="1" customWidth="1"/>
    <col min="8712" max="8712" width="8" style="335" customWidth="1"/>
    <col min="8713" max="8713" width="15.28515625" style="335" customWidth="1"/>
    <col min="8714" max="8714" width="26.5703125" style="335" customWidth="1"/>
    <col min="8715" max="8715" width="19" style="335" bestFit="1" customWidth="1"/>
    <col min="8716" max="8716" width="16.42578125" style="335" bestFit="1" customWidth="1"/>
    <col min="8717" max="8717" width="9.140625" style="335"/>
    <col min="8718" max="8718" width="16.42578125" style="335" bestFit="1" customWidth="1"/>
    <col min="8719" max="8960" width="9.140625" style="335"/>
    <col min="8961" max="8961" width="6.42578125" style="335" customWidth="1"/>
    <col min="8962" max="8962" width="12.28515625" style="335" bestFit="1" customWidth="1"/>
    <col min="8963" max="8963" width="70.85546875" style="335" customWidth="1"/>
    <col min="8964" max="8964" width="8.85546875" style="335" customWidth="1"/>
    <col min="8965" max="8965" width="15.140625" style="335" customWidth="1"/>
    <col min="8966" max="8966" width="14.5703125" style="335" customWidth="1"/>
    <col min="8967" max="8967" width="14.28515625" style="335" bestFit="1" customWidth="1"/>
    <col min="8968" max="8968" width="8" style="335" customWidth="1"/>
    <col min="8969" max="8969" width="15.28515625" style="335" customWidth="1"/>
    <col min="8970" max="8970" width="26.5703125" style="335" customWidth="1"/>
    <col min="8971" max="8971" width="19" style="335" bestFit="1" customWidth="1"/>
    <col min="8972" max="8972" width="16.42578125" style="335" bestFit="1" customWidth="1"/>
    <col min="8973" max="8973" width="9.140625" style="335"/>
    <col min="8974" max="8974" width="16.42578125" style="335" bestFit="1" customWidth="1"/>
    <col min="8975" max="9216" width="9.140625" style="335"/>
    <col min="9217" max="9217" width="6.42578125" style="335" customWidth="1"/>
    <col min="9218" max="9218" width="12.28515625" style="335" bestFit="1" customWidth="1"/>
    <col min="9219" max="9219" width="70.85546875" style="335" customWidth="1"/>
    <col min="9220" max="9220" width="8.85546875" style="335" customWidth="1"/>
    <col min="9221" max="9221" width="15.140625" style="335" customWidth="1"/>
    <col min="9222" max="9222" width="14.5703125" style="335" customWidth="1"/>
    <col min="9223" max="9223" width="14.28515625" style="335" bestFit="1" customWidth="1"/>
    <col min="9224" max="9224" width="8" style="335" customWidth="1"/>
    <col min="9225" max="9225" width="15.28515625" style="335" customWidth="1"/>
    <col min="9226" max="9226" width="26.5703125" style="335" customWidth="1"/>
    <col min="9227" max="9227" width="19" style="335" bestFit="1" customWidth="1"/>
    <col min="9228" max="9228" width="16.42578125" style="335" bestFit="1" customWidth="1"/>
    <col min="9229" max="9229" width="9.140625" style="335"/>
    <col min="9230" max="9230" width="16.42578125" style="335" bestFit="1" customWidth="1"/>
    <col min="9231" max="9472" width="9.140625" style="335"/>
    <col min="9473" max="9473" width="6.42578125" style="335" customWidth="1"/>
    <col min="9474" max="9474" width="12.28515625" style="335" bestFit="1" customWidth="1"/>
    <col min="9475" max="9475" width="70.85546875" style="335" customWidth="1"/>
    <col min="9476" max="9476" width="8.85546875" style="335" customWidth="1"/>
    <col min="9477" max="9477" width="15.140625" style="335" customWidth="1"/>
    <col min="9478" max="9478" width="14.5703125" style="335" customWidth="1"/>
    <col min="9479" max="9479" width="14.28515625" style="335" bestFit="1" customWidth="1"/>
    <col min="9480" max="9480" width="8" style="335" customWidth="1"/>
    <col min="9481" max="9481" width="15.28515625" style="335" customWidth="1"/>
    <col min="9482" max="9482" width="26.5703125" style="335" customWidth="1"/>
    <col min="9483" max="9483" width="19" style="335" bestFit="1" customWidth="1"/>
    <col min="9484" max="9484" width="16.42578125" style="335" bestFit="1" customWidth="1"/>
    <col min="9485" max="9485" width="9.140625" style="335"/>
    <col min="9486" max="9486" width="16.42578125" style="335" bestFit="1" customWidth="1"/>
    <col min="9487" max="9728" width="9.140625" style="335"/>
    <col min="9729" max="9729" width="6.42578125" style="335" customWidth="1"/>
    <col min="9730" max="9730" width="12.28515625" style="335" bestFit="1" customWidth="1"/>
    <col min="9731" max="9731" width="70.85546875" style="335" customWidth="1"/>
    <col min="9732" max="9732" width="8.85546875" style="335" customWidth="1"/>
    <col min="9733" max="9733" width="15.140625" style="335" customWidth="1"/>
    <col min="9734" max="9734" width="14.5703125" style="335" customWidth="1"/>
    <col min="9735" max="9735" width="14.28515625" style="335" bestFit="1" customWidth="1"/>
    <col min="9736" max="9736" width="8" style="335" customWidth="1"/>
    <col min="9737" max="9737" width="15.28515625" style="335" customWidth="1"/>
    <col min="9738" max="9738" width="26.5703125" style="335" customWidth="1"/>
    <col min="9739" max="9739" width="19" style="335" bestFit="1" customWidth="1"/>
    <col min="9740" max="9740" width="16.42578125" style="335" bestFit="1" customWidth="1"/>
    <col min="9741" max="9741" width="9.140625" style="335"/>
    <col min="9742" max="9742" width="16.42578125" style="335" bestFit="1" customWidth="1"/>
    <col min="9743" max="9984" width="9.140625" style="335"/>
    <col min="9985" max="9985" width="6.42578125" style="335" customWidth="1"/>
    <col min="9986" max="9986" width="12.28515625" style="335" bestFit="1" customWidth="1"/>
    <col min="9987" max="9987" width="70.85546875" style="335" customWidth="1"/>
    <col min="9988" max="9988" width="8.85546875" style="335" customWidth="1"/>
    <col min="9989" max="9989" width="15.140625" style="335" customWidth="1"/>
    <col min="9990" max="9990" width="14.5703125" style="335" customWidth="1"/>
    <col min="9991" max="9991" width="14.28515625" style="335" bestFit="1" customWidth="1"/>
    <col min="9992" max="9992" width="8" style="335" customWidth="1"/>
    <col min="9993" max="9993" width="15.28515625" style="335" customWidth="1"/>
    <col min="9994" max="9994" width="26.5703125" style="335" customWidth="1"/>
    <col min="9995" max="9995" width="19" style="335" bestFit="1" customWidth="1"/>
    <col min="9996" max="9996" width="16.42578125" style="335" bestFit="1" customWidth="1"/>
    <col min="9997" max="9997" width="9.140625" style="335"/>
    <col min="9998" max="9998" width="16.42578125" style="335" bestFit="1" customWidth="1"/>
    <col min="9999" max="10240" width="9.140625" style="335"/>
    <col min="10241" max="10241" width="6.42578125" style="335" customWidth="1"/>
    <col min="10242" max="10242" width="12.28515625" style="335" bestFit="1" customWidth="1"/>
    <col min="10243" max="10243" width="70.85546875" style="335" customWidth="1"/>
    <col min="10244" max="10244" width="8.85546875" style="335" customWidth="1"/>
    <col min="10245" max="10245" width="15.140625" style="335" customWidth="1"/>
    <col min="10246" max="10246" width="14.5703125" style="335" customWidth="1"/>
    <col min="10247" max="10247" width="14.28515625" style="335" bestFit="1" customWidth="1"/>
    <col min="10248" max="10248" width="8" style="335" customWidth="1"/>
    <col min="10249" max="10249" width="15.28515625" style="335" customWidth="1"/>
    <col min="10250" max="10250" width="26.5703125" style="335" customWidth="1"/>
    <col min="10251" max="10251" width="19" style="335" bestFit="1" customWidth="1"/>
    <col min="10252" max="10252" width="16.42578125" style="335" bestFit="1" customWidth="1"/>
    <col min="10253" max="10253" width="9.140625" style="335"/>
    <col min="10254" max="10254" width="16.42578125" style="335" bestFit="1" customWidth="1"/>
    <col min="10255" max="10496" width="9.140625" style="335"/>
    <col min="10497" max="10497" width="6.42578125" style="335" customWidth="1"/>
    <col min="10498" max="10498" width="12.28515625" style="335" bestFit="1" customWidth="1"/>
    <col min="10499" max="10499" width="70.85546875" style="335" customWidth="1"/>
    <col min="10500" max="10500" width="8.85546875" style="335" customWidth="1"/>
    <col min="10501" max="10501" width="15.140625" style="335" customWidth="1"/>
    <col min="10502" max="10502" width="14.5703125" style="335" customWidth="1"/>
    <col min="10503" max="10503" width="14.28515625" style="335" bestFit="1" customWidth="1"/>
    <col min="10504" max="10504" width="8" style="335" customWidth="1"/>
    <col min="10505" max="10505" width="15.28515625" style="335" customWidth="1"/>
    <col min="10506" max="10506" width="26.5703125" style="335" customWidth="1"/>
    <col min="10507" max="10507" width="19" style="335" bestFit="1" customWidth="1"/>
    <col min="10508" max="10508" width="16.42578125" style="335" bestFit="1" customWidth="1"/>
    <col min="10509" max="10509" width="9.140625" style="335"/>
    <col min="10510" max="10510" width="16.42578125" style="335" bestFit="1" customWidth="1"/>
    <col min="10511" max="10752" width="9.140625" style="335"/>
    <col min="10753" max="10753" width="6.42578125" style="335" customWidth="1"/>
    <col min="10754" max="10754" width="12.28515625" style="335" bestFit="1" customWidth="1"/>
    <col min="10755" max="10755" width="70.85546875" style="335" customWidth="1"/>
    <col min="10756" max="10756" width="8.85546875" style="335" customWidth="1"/>
    <col min="10757" max="10757" width="15.140625" style="335" customWidth="1"/>
    <col min="10758" max="10758" width="14.5703125" style="335" customWidth="1"/>
    <col min="10759" max="10759" width="14.28515625" style="335" bestFit="1" customWidth="1"/>
    <col min="10760" max="10760" width="8" style="335" customWidth="1"/>
    <col min="10761" max="10761" width="15.28515625" style="335" customWidth="1"/>
    <col min="10762" max="10762" width="26.5703125" style="335" customWidth="1"/>
    <col min="10763" max="10763" width="19" style="335" bestFit="1" customWidth="1"/>
    <col min="10764" max="10764" width="16.42578125" style="335" bestFit="1" customWidth="1"/>
    <col min="10765" max="10765" width="9.140625" style="335"/>
    <col min="10766" max="10766" width="16.42578125" style="335" bestFit="1" customWidth="1"/>
    <col min="10767" max="11008" width="9.140625" style="335"/>
    <col min="11009" max="11009" width="6.42578125" style="335" customWidth="1"/>
    <col min="11010" max="11010" width="12.28515625" style="335" bestFit="1" customWidth="1"/>
    <col min="11011" max="11011" width="70.85546875" style="335" customWidth="1"/>
    <col min="11012" max="11012" width="8.85546875" style="335" customWidth="1"/>
    <col min="11013" max="11013" width="15.140625" style="335" customWidth="1"/>
    <col min="11014" max="11014" width="14.5703125" style="335" customWidth="1"/>
    <col min="11015" max="11015" width="14.28515625" style="335" bestFit="1" customWidth="1"/>
    <col min="11016" max="11016" width="8" style="335" customWidth="1"/>
    <col min="11017" max="11017" width="15.28515625" style="335" customWidth="1"/>
    <col min="11018" max="11018" width="26.5703125" style="335" customWidth="1"/>
    <col min="11019" max="11019" width="19" style="335" bestFit="1" customWidth="1"/>
    <col min="11020" max="11020" width="16.42578125" style="335" bestFit="1" customWidth="1"/>
    <col min="11021" max="11021" width="9.140625" style="335"/>
    <col min="11022" max="11022" width="16.42578125" style="335" bestFit="1" customWidth="1"/>
    <col min="11023" max="11264" width="9.140625" style="335"/>
    <col min="11265" max="11265" width="6.42578125" style="335" customWidth="1"/>
    <col min="11266" max="11266" width="12.28515625" style="335" bestFit="1" customWidth="1"/>
    <col min="11267" max="11267" width="70.85546875" style="335" customWidth="1"/>
    <col min="11268" max="11268" width="8.85546875" style="335" customWidth="1"/>
    <col min="11269" max="11269" width="15.140625" style="335" customWidth="1"/>
    <col min="11270" max="11270" width="14.5703125" style="335" customWidth="1"/>
    <col min="11271" max="11271" width="14.28515625" style="335" bestFit="1" customWidth="1"/>
    <col min="11272" max="11272" width="8" style="335" customWidth="1"/>
    <col min="11273" max="11273" width="15.28515625" style="335" customWidth="1"/>
    <col min="11274" max="11274" width="26.5703125" style="335" customWidth="1"/>
    <col min="11275" max="11275" width="19" style="335" bestFit="1" customWidth="1"/>
    <col min="11276" max="11276" width="16.42578125" style="335" bestFit="1" customWidth="1"/>
    <col min="11277" max="11277" width="9.140625" style="335"/>
    <col min="11278" max="11278" width="16.42578125" style="335" bestFit="1" customWidth="1"/>
    <col min="11279" max="11520" width="9.140625" style="335"/>
    <col min="11521" max="11521" width="6.42578125" style="335" customWidth="1"/>
    <col min="11522" max="11522" width="12.28515625" style="335" bestFit="1" customWidth="1"/>
    <col min="11523" max="11523" width="70.85546875" style="335" customWidth="1"/>
    <col min="11524" max="11524" width="8.85546875" style="335" customWidth="1"/>
    <col min="11525" max="11525" width="15.140625" style="335" customWidth="1"/>
    <col min="11526" max="11526" width="14.5703125" style="335" customWidth="1"/>
    <col min="11527" max="11527" width="14.28515625" style="335" bestFit="1" customWidth="1"/>
    <col min="11528" max="11528" width="8" style="335" customWidth="1"/>
    <col min="11529" max="11529" width="15.28515625" style="335" customWidth="1"/>
    <col min="11530" max="11530" width="26.5703125" style="335" customWidth="1"/>
    <col min="11531" max="11531" width="19" style="335" bestFit="1" customWidth="1"/>
    <col min="11532" max="11532" width="16.42578125" style="335" bestFit="1" customWidth="1"/>
    <col min="11533" max="11533" width="9.140625" style="335"/>
    <col min="11534" max="11534" width="16.42578125" style="335" bestFit="1" customWidth="1"/>
    <col min="11535" max="11776" width="9.140625" style="335"/>
    <col min="11777" max="11777" width="6.42578125" style="335" customWidth="1"/>
    <col min="11778" max="11778" width="12.28515625" style="335" bestFit="1" customWidth="1"/>
    <col min="11779" max="11779" width="70.85546875" style="335" customWidth="1"/>
    <col min="11780" max="11780" width="8.85546875" style="335" customWidth="1"/>
    <col min="11781" max="11781" width="15.140625" style="335" customWidth="1"/>
    <col min="11782" max="11782" width="14.5703125" style="335" customWidth="1"/>
    <col min="11783" max="11783" width="14.28515625" style="335" bestFit="1" customWidth="1"/>
    <col min="11784" max="11784" width="8" style="335" customWidth="1"/>
    <col min="11785" max="11785" width="15.28515625" style="335" customWidth="1"/>
    <col min="11786" max="11786" width="26.5703125" style="335" customWidth="1"/>
    <col min="11787" max="11787" width="19" style="335" bestFit="1" customWidth="1"/>
    <col min="11788" max="11788" width="16.42578125" style="335" bestFit="1" customWidth="1"/>
    <col min="11789" max="11789" width="9.140625" style="335"/>
    <col min="11790" max="11790" width="16.42578125" style="335" bestFit="1" customWidth="1"/>
    <col min="11791" max="12032" width="9.140625" style="335"/>
    <col min="12033" max="12033" width="6.42578125" style="335" customWidth="1"/>
    <col min="12034" max="12034" width="12.28515625" style="335" bestFit="1" customWidth="1"/>
    <col min="12035" max="12035" width="70.85546875" style="335" customWidth="1"/>
    <col min="12036" max="12036" width="8.85546875" style="335" customWidth="1"/>
    <col min="12037" max="12037" width="15.140625" style="335" customWidth="1"/>
    <col min="12038" max="12038" width="14.5703125" style="335" customWidth="1"/>
    <col min="12039" max="12039" width="14.28515625" style="335" bestFit="1" customWidth="1"/>
    <col min="12040" max="12040" width="8" style="335" customWidth="1"/>
    <col min="12041" max="12041" width="15.28515625" style="335" customWidth="1"/>
    <col min="12042" max="12042" width="26.5703125" style="335" customWidth="1"/>
    <col min="12043" max="12043" width="19" style="335" bestFit="1" customWidth="1"/>
    <col min="12044" max="12044" width="16.42578125" style="335" bestFit="1" customWidth="1"/>
    <col min="12045" max="12045" width="9.140625" style="335"/>
    <col min="12046" max="12046" width="16.42578125" style="335" bestFit="1" customWidth="1"/>
    <col min="12047" max="12288" width="9.140625" style="335"/>
    <col min="12289" max="12289" width="6.42578125" style="335" customWidth="1"/>
    <col min="12290" max="12290" width="12.28515625" style="335" bestFit="1" customWidth="1"/>
    <col min="12291" max="12291" width="70.85546875" style="335" customWidth="1"/>
    <col min="12292" max="12292" width="8.85546875" style="335" customWidth="1"/>
    <col min="12293" max="12293" width="15.140625" style="335" customWidth="1"/>
    <col min="12294" max="12294" width="14.5703125" style="335" customWidth="1"/>
    <col min="12295" max="12295" width="14.28515625" style="335" bestFit="1" customWidth="1"/>
    <col min="12296" max="12296" width="8" style="335" customWidth="1"/>
    <col min="12297" max="12297" width="15.28515625" style="335" customWidth="1"/>
    <col min="12298" max="12298" width="26.5703125" style="335" customWidth="1"/>
    <col min="12299" max="12299" width="19" style="335" bestFit="1" customWidth="1"/>
    <col min="12300" max="12300" width="16.42578125" style="335" bestFit="1" customWidth="1"/>
    <col min="12301" max="12301" width="9.140625" style="335"/>
    <col min="12302" max="12302" width="16.42578125" style="335" bestFit="1" customWidth="1"/>
    <col min="12303" max="12544" width="9.140625" style="335"/>
    <col min="12545" max="12545" width="6.42578125" style="335" customWidth="1"/>
    <col min="12546" max="12546" width="12.28515625" style="335" bestFit="1" customWidth="1"/>
    <col min="12547" max="12547" width="70.85546875" style="335" customWidth="1"/>
    <col min="12548" max="12548" width="8.85546875" style="335" customWidth="1"/>
    <col min="12549" max="12549" width="15.140625" style="335" customWidth="1"/>
    <col min="12550" max="12550" width="14.5703125" style="335" customWidth="1"/>
    <col min="12551" max="12551" width="14.28515625" style="335" bestFit="1" customWidth="1"/>
    <col min="12552" max="12552" width="8" style="335" customWidth="1"/>
    <col min="12553" max="12553" width="15.28515625" style="335" customWidth="1"/>
    <col min="12554" max="12554" width="26.5703125" style="335" customWidth="1"/>
    <col min="12555" max="12555" width="19" style="335" bestFit="1" customWidth="1"/>
    <col min="12556" max="12556" width="16.42578125" style="335" bestFit="1" customWidth="1"/>
    <col min="12557" max="12557" width="9.140625" style="335"/>
    <col min="12558" max="12558" width="16.42578125" style="335" bestFit="1" customWidth="1"/>
    <col min="12559" max="12800" width="9.140625" style="335"/>
    <col min="12801" max="12801" width="6.42578125" style="335" customWidth="1"/>
    <col min="12802" max="12802" width="12.28515625" style="335" bestFit="1" customWidth="1"/>
    <col min="12803" max="12803" width="70.85546875" style="335" customWidth="1"/>
    <col min="12804" max="12804" width="8.85546875" style="335" customWidth="1"/>
    <col min="12805" max="12805" width="15.140625" style="335" customWidth="1"/>
    <col min="12806" max="12806" width="14.5703125" style="335" customWidth="1"/>
    <col min="12807" max="12807" width="14.28515625" style="335" bestFit="1" customWidth="1"/>
    <col min="12808" max="12808" width="8" style="335" customWidth="1"/>
    <col min="12809" max="12809" width="15.28515625" style="335" customWidth="1"/>
    <col min="12810" max="12810" width="26.5703125" style="335" customWidth="1"/>
    <col min="12811" max="12811" width="19" style="335" bestFit="1" customWidth="1"/>
    <col min="12812" max="12812" width="16.42578125" style="335" bestFit="1" customWidth="1"/>
    <col min="12813" max="12813" width="9.140625" style="335"/>
    <col min="12814" max="12814" width="16.42578125" style="335" bestFit="1" customWidth="1"/>
    <col min="12815" max="13056" width="9.140625" style="335"/>
    <col min="13057" max="13057" width="6.42578125" style="335" customWidth="1"/>
    <col min="13058" max="13058" width="12.28515625" style="335" bestFit="1" customWidth="1"/>
    <col min="13059" max="13059" width="70.85546875" style="335" customWidth="1"/>
    <col min="13060" max="13060" width="8.85546875" style="335" customWidth="1"/>
    <col min="13061" max="13061" width="15.140625" style="335" customWidth="1"/>
    <col min="13062" max="13062" width="14.5703125" style="335" customWidth="1"/>
    <col min="13063" max="13063" width="14.28515625" style="335" bestFit="1" customWidth="1"/>
    <col min="13064" max="13064" width="8" style="335" customWidth="1"/>
    <col min="13065" max="13065" width="15.28515625" style="335" customWidth="1"/>
    <col min="13066" max="13066" width="26.5703125" style="335" customWidth="1"/>
    <col min="13067" max="13067" width="19" style="335" bestFit="1" customWidth="1"/>
    <col min="13068" max="13068" width="16.42578125" style="335" bestFit="1" customWidth="1"/>
    <col min="13069" max="13069" width="9.140625" style="335"/>
    <col min="13070" max="13070" width="16.42578125" style="335" bestFit="1" customWidth="1"/>
    <col min="13071" max="13312" width="9.140625" style="335"/>
    <col min="13313" max="13313" width="6.42578125" style="335" customWidth="1"/>
    <col min="13314" max="13314" width="12.28515625" style="335" bestFit="1" customWidth="1"/>
    <col min="13315" max="13315" width="70.85546875" style="335" customWidth="1"/>
    <col min="13316" max="13316" width="8.85546875" style="335" customWidth="1"/>
    <col min="13317" max="13317" width="15.140625" style="335" customWidth="1"/>
    <col min="13318" max="13318" width="14.5703125" style="335" customWidth="1"/>
    <col min="13319" max="13319" width="14.28515625" style="335" bestFit="1" customWidth="1"/>
    <col min="13320" max="13320" width="8" style="335" customWidth="1"/>
    <col min="13321" max="13321" width="15.28515625" style="335" customWidth="1"/>
    <col min="13322" max="13322" width="26.5703125" style="335" customWidth="1"/>
    <col min="13323" max="13323" width="19" style="335" bestFit="1" customWidth="1"/>
    <col min="13324" max="13324" width="16.42578125" style="335" bestFit="1" customWidth="1"/>
    <col min="13325" max="13325" width="9.140625" style="335"/>
    <col min="13326" max="13326" width="16.42578125" style="335" bestFit="1" customWidth="1"/>
    <col min="13327" max="13568" width="9.140625" style="335"/>
    <col min="13569" max="13569" width="6.42578125" style="335" customWidth="1"/>
    <col min="13570" max="13570" width="12.28515625" style="335" bestFit="1" customWidth="1"/>
    <col min="13571" max="13571" width="70.85546875" style="335" customWidth="1"/>
    <col min="13572" max="13572" width="8.85546875" style="335" customWidth="1"/>
    <col min="13573" max="13573" width="15.140625" style="335" customWidth="1"/>
    <col min="13574" max="13574" width="14.5703125" style="335" customWidth="1"/>
    <col min="13575" max="13575" width="14.28515625" style="335" bestFit="1" customWidth="1"/>
    <col min="13576" max="13576" width="8" style="335" customWidth="1"/>
    <col min="13577" max="13577" width="15.28515625" style="335" customWidth="1"/>
    <col min="13578" max="13578" width="26.5703125" style="335" customWidth="1"/>
    <col min="13579" max="13579" width="19" style="335" bestFit="1" customWidth="1"/>
    <col min="13580" max="13580" width="16.42578125" style="335" bestFit="1" customWidth="1"/>
    <col min="13581" max="13581" width="9.140625" style="335"/>
    <col min="13582" max="13582" width="16.42578125" style="335" bestFit="1" customWidth="1"/>
    <col min="13583" max="13824" width="9.140625" style="335"/>
    <col min="13825" max="13825" width="6.42578125" style="335" customWidth="1"/>
    <col min="13826" max="13826" width="12.28515625" style="335" bestFit="1" customWidth="1"/>
    <col min="13827" max="13827" width="70.85546875" style="335" customWidth="1"/>
    <col min="13828" max="13828" width="8.85546875" style="335" customWidth="1"/>
    <col min="13829" max="13829" width="15.140625" style="335" customWidth="1"/>
    <col min="13830" max="13830" width="14.5703125" style="335" customWidth="1"/>
    <col min="13831" max="13831" width="14.28515625" style="335" bestFit="1" customWidth="1"/>
    <col min="13832" max="13832" width="8" style="335" customWidth="1"/>
    <col min="13833" max="13833" width="15.28515625" style="335" customWidth="1"/>
    <col min="13834" max="13834" width="26.5703125" style="335" customWidth="1"/>
    <col min="13835" max="13835" width="19" style="335" bestFit="1" customWidth="1"/>
    <col min="13836" max="13836" width="16.42578125" style="335" bestFit="1" customWidth="1"/>
    <col min="13837" max="13837" width="9.140625" style="335"/>
    <col min="13838" max="13838" width="16.42578125" style="335" bestFit="1" customWidth="1"/>
    <col min="13839" max="14080" width="9.140625" style="335"/>
    <col min="14081" max="14081" width="6.42578125" style="335" customWidth="1"/>
    <col min="14082" max="14082" width="12.28515625" style="335" bestFit="1" customWidth="1"/>
    <col min="14083" max="14083" width="70.85546875" style="335" customWidth="1"/>
    <col min="14084" max="14084" width="8.85546875" style="335" customWidth="1"/>
    <col min="14085" max="14085" width="15.140625" style="335" customWidth="1"/>
    <col min="14086" max="14086" width="14.5703125" style="335" customWidth="1"/>
    <col min="14087" max="14087" width="14.28515625" style="335" bestFit="1" customWidth="1"/>
    <col min="14088" max="14088" width="8" style="335" customWidth="1"/>
    <col min="14089" max="14089" width="15.28515625" style="335" customWidth="1"/>
    <col min="14090" max="14090" width="26.5703125" style="335" customWidth="1"/>
    <col min="14091" max="14091" width="19" style="335" bestFit="1" customWidth="1"/>
    <col min="14092" max="14092" width="16.42578125" style="335" bestFit="1" customWidth="1"/>
    <col min="14093" max="14093" width="9.140625" style="335"/>
    <col min="14094" max="14094" width="16.42578125" style="335" bestFit="1" customWidth="1"/>
    <col min="14095" max="14336" width="9.140625" style="335"/>
    <col min="14337" max="14337" width="6.42578125" style="335" customWidth="1"/>
    <col min="14338" max="14338" width="12.28515625" style="335" bestFit="1" customWidth="1"/>
    <col min="14339" max="14339" width="70.85546875" style="335" customWidth="1"/>
    <col min="14340" max="14340" width="8.85546875" style="335" customWidth="1"/>
    <col min="14341" max="14341" width="15.140625" style="335" customWidth="1"/>
    <col min="14342" max="14342" width="14.5703125" style="335" customWidth="1"/>
    <col min="14343" max="14343" width="14.28515625" style="335" bestFit="1" customWidth="1"/>
    <col min="14344" max="14344" width="8" style="335" customWidth="1"/>
    <col min="14345" max="14345" width="15.28515625" style="335" customWidth="1"/>
    <col min="14346" max="14346" width="26.5703125" style="335" customWidth="1"/>
    <col min="14347" max="14347" width="19" style="335" bestFit="1" customWidth="1"/>
    <col min="14348" max="14348" width="16.42578125" style="335" bestFit="1" customWidth="1"/>
    <col min="14349" max="14349" width="9.140625" style="335"/>
    <col min="14350" max="14350" width="16.42578125" style="335" bestFit="1" customWidth="1"/>
    <col min="14351" max="14592" width="9.140625" style="335"/>
    <col min="14593" max="14593" width="6.42578125" style="335" customWidth="1"/>
    <col min="14594" max="14594" width="12.28515625" style="335" bestFit="1" customWidth="1"/>
    <col min="14595" max="14595" width="70.85546875" style="335" customWidth="1"/>
    <col min="14596" max="14596" width="8.85546875" style="335" customWidth="1"/>
    <col min="14597" max="14597" width="15.140625" style="335" customWidth="1"/>
    <col min="14598" max="14598" width="14.5703125" style="335" customWidth="1"/>
    <col min="14599" max="14599" width="14.28515625" style="335" bestFit="1" customWidth="1"/>
    <col min="14600" max="14600" width="8" style="335" customWidth="1"/>
    <col min="14601" max="14601" width="15.28515625" style="335" customWidth="1"/>
    <col min="14602" max="14602" width="26.5703125" style="335" customWidth="1"/>
    <col min="14603" max="14603" width="19" style="335" bestFit="1" customWidth="1"/>
    <col min="14604" max="14604" width="16.42578125" style="335" bestFit="1" customWidth="1"/>
    <col min="14605" max="14605" width="9.140625" style="335"/>
    <col min="14606" max="14606" width="16.42578125" style="335" bestFit="1" customWidth="1"/>
    <col min="14607" max="14848" width="9.140625" style="335"/>
    <col min="14849" max="14849" width="6.42578125" style="335" customWidth="1"/>
    <col min="14850" max="14850" width="12.28515625" style="335" bestFit="1" customWidth="1"/>
    <col min="14851" max="14851" width="70.85546875" style="335" customWidth="1"/>
    <col min="14852" max="14852" width="8.85546875" style="335" customWidth="1"/>
    <col min="14853" max="14853" width="15.140625" style="335" customWidth="1"/>
    <col min="14854" max="14854" width="14.5703125" style="335" customWidth="1"/>
    <col min="14855" max="14855" width="14.28515625" style="335" bestFit="1" customWidth="1"/>
    <col min="14856" max="14856" width="8" style="335" customWidth="1"/>
    <col min="14857" max="14857" width="15.28515625" style="335" customWidth="1"/>
    <col min="14858" max="14858" width="26.5703125" style="335" customWidth="1"/>
    <col min="14859" max="14859" width="19" style="335" bestFit="1" customWidth="1"/>
    <col min="14860" max="14860" width="16.42578125" style="335" bestFit="1" customWidth="1"/>
    <col min="14861" max="14861" width="9.140625" style="335"/>
    <col min="14862" max="14862" width="16.42578125" style="335" bestFit="1" customWidth="1"/>
    <col min="14863" max="15104" width="9.140625" style="335"/>
    <col min="15105" max="15105" width="6.42578125" style="335" customWidth="1"/>
    <col min="15106" max="15106" width="12.28515625" style="335" bestFit="1" customWidth="1"/>
    <col min="15107" max="15107" width="70.85546875" style="335" customWidth="1"/>
    <col min="15108" max="15108" width="8.85546875" style="335" customWidth="1"/>
    <col min="15109" max="15109" width="15.140625" style="335" customWidth="1"/>
    <col min="15110" max="15110" width="14.5703125" style="335" customWidth="1"/>
    <col min="15111" max="15111" width="14.28515625" style="335" bestFit="1" customWidth="1"/>
    <col min="15112" max="15112" width="8" style="335" customWidth="1"/>
    <col min="15113" max="15113" width="15.28515625" style="335" customWidth="1"/>
    <col min="15114" max="15114" width="26.5703125" style="335" customWidth="1"/>
    <col min="15115" max="15115" width="19" style="335" bestFit="1" customWidth="1"/>
    <col min="15116" max="15116" width="16.42578125" style="335" bestFit="1" customWidth="1"/>
    <col min="15117" max="15117" width="9.140625" style="335"/>
    <col min="15118" max="15118" width="16.42578125" style="335" bestFit="1" customWidth="1"/>
    <col min="15119" max="15360" width="9.140625" style="335"/>
    <col min="15361" max="15361" width="6.42578125" style="335" customWidth="1"/>
    <col min="15362" max="15362" width="12.28515625" style="335" bestFit="1" customWidth="1"/>
    <col min="15363" max="15363" width="70.85546875" style="335" customWidth="1"/>
    <col min="15364" max="15364" width="8.85546875" style="335" customWidth="1"/>
    <col min="15365" max="15365" width="15.140625" style="335" customWidth="1"/>
    <col min="15366" max="15366" width="14.5703125" style="335" customWidth="1"/>
    <col min="15367" max="15367" width="14.28515625" style="335" bestFit="1" customWidth="1"/>
    <col min="15368" max="15368" width="8" style="335" customWidth="1"/>
    <col min="15369" max="15369" width="15.28515625" style="335" customWidth="1"/>
    <col min="15370" max="15370" width="26.5703125" style="335" customWidth="1"/>
    <col min="15371" max="15371" width="19" style="335" bestFit="1" customWidth="1"/>
    <col min="15372" max="15372" width="16.42578125" style="335" bestFit="1" customWidth="1"/>
    <col min="15373" max="15373" width="9.140625" style="335"/>
    <col min="15374" max="15374" width="16.42578125" style="335" bestFit="1" customWidth="1"/>
    <col min="15375" max="15616" width="9.140625" style="335"/>
    <col min="15617" max="15617" width="6.42578125" style="335" customWidth="1"/>
    <col min="15618" max="15618" width="12.28515625" style="335" bestFit="1" customWidth="1"/>
    <col min="15619" max="15619" width="70.85546875" style="335" customWidth="1"/>
    <col min="15620" max="15620" width="8.85546875" style="335" customWidth="1"/>
    <col min="15621" max="15621" width="15.140625" style="335" customWidth="1"/>
    <col min="15622" max="15622" width="14.5703125" style="335" customWidth="1"/>
    <col min="15623" max="15623" width="14.28515625" style="335" bestFit="1" customWidth="1"/>
    <col min="15624" max="15624" width="8" style="335" customWidth="1"/>
    <col min="15625" max="15625" width="15.28515625" style="335" customWidth="1"/>
    <col min="15626" max="15626" width="26.5703125" style="335" customWidth="1"/>
    <col min="15627" max="15627" width="19" style="335" bestFit="1" customWidth="1"/>
    <col min="15628" max="15628" width="16.42578125" style="335" bestFit="1" customWidth="1"/>
    <col min="15629" max="15629" width="9.140625" style="335"/>
    <col min="15630" max="15630" width="16.42578125" style="335" bestFit="1" customWidth="1"/>
    <col min="15631" max="15872" width="9.140625" style="335"/>
    <col min="15873" max="15873" width="6.42578125" style="335" customWidth="1"/>
    <col min="15874" max="15874" width="12.28515625" style="335" bestFit="1" customWidth="1"/>
    <col min="15875" max="15875" width="70.85546875" style="335" customWidth="1"/>
    <col min="15876" max="15876" width="8.85546875" style="335" customWidth="1"/>
    <col min="15877" max="15877" width="15.140625" style="335" customWidth="1"/>
    <col min="15878" max="15878" width="14.5703125" style="335" customWidth="1"/>
    <col min="15879" max="15879" width="14.28515625" style="335" bestFit="1" customWidth="1"/>
    <col min="15880" max="15880" width="8" style="335" customWidth="1"/>
    <col min="15881" max="15881" width="15.28515625" style="335" customWidth="1"/>
    <col min="15882" max="15882" width="26.5703125" style="335" customWidth="1"/>
    <col min="15883" max="15883" width="19" style="335" bestFit="1" customWidth="1"/>
    <col min="15884" max="15884" width="16.42578125" style="335" bestFit="1" customWidth="1"/>
    <col min="15885" max="15885" width="9.140625" style="335"/>
    <col min="15886" max="15886" width="16.42578125" style="335" bestFit="1" customWidth="1"/>
    <col min="15887" max="16128" width="9.140625" style="335"/>
    <col min="16129" max="16129" width="6.42578125" style="335" customWidth="1"/>
    <col min="16130" max="16130" width="12.28515625" style="335" bestFit="1" customWidth="1"/>
    <col min="16131" max="16131" width="70.85546875" style="335" customWidth="1"/>
    <col min="16132" max="16132" width="8.85546875" style="335" customWidth="1"/>
    <col min="16133" max="16133" width="15.140625" style="335" customWidth="1"/>
    <col min="16134" max="16134" width="14.5703125" style="335" customWidth="1"/>
    <col min="16135" max="16135" width="14.28515625" style="335" bestFit="1" customWidth="1"/>
    <col min="16136" max="16136" width="8" style="335" customWidth="1"/>
    <col min="16137" max="16137" width="15.28515625" style="335" customWidth="1"/>
    <col min="16138" max="16138" width="26.5703125" style="335" customWidth="1"/>
    <col min="16139" max="16139" width="19" style="335" bestFit="1" customWidth="1"/>
    <col min="16140" max="16140" width="16.42578125" style="335" bestFit="1" customWidth="1"/>
    <col min="16141" max="16141" width="9.140625" style="335"/>
    <col min="16142" max="16142" width="16.42578125" style="335" bestFit="1" customWidth="1"/>
    <col min="16143" max="16384" width="9.140625" style="335"/>
  </cols>
  <sheetData>
    <row r="1" spans="1:11" ht="86.25" customHeight="1">
      <c r="A1" s="1414" t="s">
        <v>1465</v>
      </c>
      <c r="B1" s="1414"/>
      <c r="C1" s="1414"/>
      <c r="D1" s="1414"/>
      <c r="E1" s="1414"/>
      <c r="F1" s="1414"/>
      <c r="G1" s="1414"/>
      <c r="H1" s="1414"/>
      <c r="I1" s="1414"/>
    </row>
    <row r="2" spans="1:11" ht="25.5" customHeight="1">
      <c r="A2" s="1415" t="s">
        <v>1</v>
      </c>
      <c r="B2" s="1416"/>
      <c r="C2" s="1416"/>
      <c r="D2" s="1416"/>
      <c r="E2" s="1416"/>
      <c r="F2" s="1416"/>
      <c r="G2" s="1416"/>
      <c r="H2" s="1416"/>
      <c r="I2" s="1417"/>
    </row>
    <row r="3" spans="1:11" ht="16.5">
      <c r="A3" s="1414" t="s">
        <v>1466</v>
      </c>
      <c r="B3" s="1414"/>
      <c r="C3" s="1414"/>
      <c r="D3" s="1414"/>
      <c r="E3" s="1414"/>
      <c r="F3" s="1414"/>
      <c r="G3" s="1414"/>
      <c r="H3" s="1414"/>
      <c r="I3" s="1414"/>
    </row>
    <row r="4" spans="1:11" ht="23.25">
      <c r="A4" s="1418" t="s">
        <v>809</v>
      </c>
      <c r="B4" s="1418"/>
      <c r="C4" s="1418"/>
      <c r="D4" s="1418"/>
      <c r="E4" s="1418"/>
      <c r="F4" s="1418"/>
      <c r="G4" s="1418"/>
      <c r="H4" s="1418"/>
      <c r="I4" s="1418"/>
    </row>
    <row r="5" spans="1:11" s="338" customFormat="1" ht="51" customHeight="1">
      <c r="A5" s="336" t="s">
        <v>810</v>
      </c>
      <c r="B5" s="1148" t="s">
        <v>737</v>
      </c>
      <c r="C5" s="336" t="s">
        <v>811</v>
      </c>
      <c r="D5" s="336" t="s">
        <v>812</v>
      </c>
      <c r="E5" s="336" t="s">
        <v>6</v>
      </c>
      <c r="F5" s="336" t="s">
        <v>813</v>
      </c>
      <c r="G5" s="1149" t="s">
        <v>814</v>
      </c>
      <c r="H5" s="336" t="s">
        <v>742</v>
      </c>
      <c r="I5" s="337" t="s">
        <v>815</v>
      </c>
    </row>
    <row r="6" spans="1:11" s="342" customFormat="1">
      <c r="A6" s="37">
        <v>1</v>
      </c>
      <c r="B6" s="345">
        <v>2</v>
      </c>
      <c r="C6" s="339" t="s">
        <v>1415</v>
      </c>
      <c r="D6" s="218" t="s">
        <v>610</v>
      </c>
      <c r="E6" s="218" t="s">
        <v>13</v>
      </c>
      <c r="F6" s="218" t="s">
        <v>14</v>
      </c>
      <c r="G6" s="343">
        <v>5805.84</v>
      </c>
      <c r="H6" s="37" t="s">
        <v>15</v>
      </c>
      <c r="I6" s="219">
        <f t="shared" ref="I6:I69" si="0">B6*G6</f>
        <v>11611.68</v>
      </c>
      <c r="J6" s="340">
        <v>11611.68</v>
      </c>
      <c r="K6" s="340">
        <f>J6-I6</f>
        <v>0</v>
      </c>
    </row>
    <row r="7" spans="1:11" s="342" customFormat="1" ht="48">
      <c r="A7" s="37">
        <f>A6+1</f>
        <v>2</v>
      </c>
      <c r="B7" s="345">
        <v>2</v>
      </c>
      <c r="C7" s="339" t="s">
        <v>821</v>
      </c>
      <c r="D7" s="218" t="s">
        <v>610</v>
      </c>
      <c r="E7" s="218" t="s">
        <v>13</v>
      </c>
      <c r="F7" s="218" t="s">
        <v>18</v>
      </c>
      <c r="G7" s="343">
        <v>21945</v>
      </c>
      <c r="H7" s="37" t="s">
        <v>15</v>
      </c>
      <c r="I7" s="219">
        <f t="shared" si="0"/>
        <v>43890</v>
      </c>
      <c r="J7" s="340">
        <v>43890</v>
      </c>
      <c r="K7" s="340">
        <f t="shared" ref="K7:K70" si="1">J7-I7</f>
        <v>0</v>
      </c>
    </row>
    <row r="8" spans="1:11" s="342" customFormat="1">
      <c r="A8" s="37">
        <f t="shared" ref="A8:A71" si="2">A7+1</f>
        <v>3</v>
      </c>
      <c r="B8" s="345">
        <v>2</v>
      </c>
      <c r="C8" s="339" t="s">
        <v>1416</v>
      </c>
      <c r="D8" s="218" t="s">
        <v>610</v>
      </c>
      <c r="E8" s="218" t="s">
        <v>13</v>
      </c>
      <c r="F8" s="218" t="s">
        <v>20</v>
      </c>
      <c r="G8" s="343">
        <v>5805.84</v>
      </c>
      <c r="H8" s="37" t="s">
        <v>15</v>
      </c>
      <c r="I8" s="219">
        <f t="shared" si="0"/>
        <v>11611.68</v>
      </c>
      <c r="J8" s="340">
        <v>11611.68</v>
      </c>
      <c r="K8" s="340">
        <f t="shared" si="1"/>
        <v>0</v>
      </c>
    </row>
    <row r="9" spans="1:11" s="342" customFormat="1" ht="16.5">
      <c r="A9" s="37">
        <f t="shared" si="2"/>
        <v>4</v>
      </c>
      <c r="B9" s="345">
        <v>2</v>
      </c>
      <c r="C9" s="339" t="s">
        <v>613</v>
      </c>
      <c r="D9" s="218" t="s">
        <v>610</v>
      </c>
      <c r="E9" s="218" t="s">
        <v>13</v>
      </c>
      <c r="F9" s="218" t="s">
        <v>21</v>
      </c>
      <c r="G9" s="343">
        <v>49480.2</v>
      </c>
      <c r="H9" s="37" t="s">
        <v>15</v>
      </c>
      <c r="I9" s="219">
        <f t="shared" si="0"/>
        <v>98960.4</v>
      </c>
      <c r="J9" s="340">
        <v>98960.4</v>
      </c>
      <c r="K9" s="340">
        <f t="shared" si="1"/>
        <v>0</v>
      </c>
    </row>
    <row r="10" spans="1:11" s="342" customFormat="1">
      <c r="A10" s="37">
        <f t="shared" si="2"/>
        <v>5</v>
      </c>
      <c r="B10" s="345">
        <v>1</v>
      </c>
      <c r="C10" s="339" t="s">
        <v>1417</v>
      </c>
      <c r="D10" s="218" t="s">
        <v>610</v>
      </c>
      <c r="E10" s="218" t="s">
        <v>13</v>
      </c>
      <c r="F10" s="37" t="s">
        <v>23</v>
      </c>
      <c r="G10" s="219">
        <v>350</v>
      </c>
      <c r="H10" s="37" t="s">
        <v>15</v>
      </c>
      <c r="I10" s="219">
        <f t="shared" si="0"/>
        <v>350</v>
      </c>
      <c r="J10" s="341">
        <v>350</v>
      </c>
      <c r="K10" s="340">
        <f t="shared" si="1"/>
        <v>0</v>
      </c>
    </row>
    <row r="11" spans="1:11" s="342" customFormat="1" ht="79.5">
      <c r="A11" s="37">
        <f t="shared" si="2"/>
        <v>6</v>
      </c>
      <c r="B11" s="345">
        <v>1</v>
      </c>
      <c r="C11" s="339" t="s">
        <v>614</v>
      </c>
      <c r="D11" s="218" t="s">
        <v>610</v>
      </c>
      <c r="E11" s="218" t="s">
        <v>13</v>
      </c>
      <c r="F11" s="218" t="s">
        <v>24</v>
      </c>
      <c r="G11" s="343">
        <v>3299.7</v>
      </c>
      <c r="H11" s="37" t="s">
        <v>15</v>
      </c>
      <c r="I11" s="219">
        <f t="shared" si="0"/>
        <v>3299.7</v>
      </c>
      <c r="J11" s="340">
        <v>3299.7</v>
      </c>
      <c r="K11" s="340">
        <f t="shared" si="1"/>
        <v>0</v>
      </c>
    </row>
    <row r="12" spans="1:11" s="342" customFormat="1">
      <c r="A12" s="37">
        <f t="shared" si="2"/>
        <v>7</v>
      </c>
      <c r="B12" s="345">
        <v>1</v>
      </c>
      <c r="C12" s="339" t="s">
        <v>873</v>
      </c>
      <c r="D12" s="218" t="s">
        <v>610</v>
      </c>
      <c r="E12" s="218" t="s">
        <v>13</v>
      </c>
      <c r="F12" s="218" t="s">
        <v>26</v>
      </c>
      <c r="G12" s="219">
        <v>280</v>
      </c>
      <c r="H12" s="37" t="s">
        <v>15</v>
      </c>
      <c r="I12" s="219">
        <f t="shared" si="0"/>
        <v>280</v>
      </c>
      <c r="J12" s="341">
        <v>280</v>
      </c>
      <c r="K12" s="340">
        <f t="shared" si="1"/>
        <v>0</v>
      </c>
    </row>
    <row r="13" spans="1:11" s="342" customFormat="1" ht="33">
      <c r="A13" s="37">
        <f t="shared" si="2"/>
        <v>8</v>
      </c>
      <c r="B13" s="345">
        <v>1</v>
      </c>
      <c r="C13" s="339" t="s">
        <v>615</v>
      </c>
      <c r="D13" s="218" t="s">
        <v>610</v>
      </c>
      <c r="E13" s="218" t="s">
        <v>13</v>
      </c>
      <c r="F13" s="218" t="s">
        <v>27</v>
      </c>
      <c r="G13" s="343">
        <v>25967.57</v>
      </c>
      <c r="H13" s="37" t="s">
        <v>15</v>
      </c>
      <c r="I13" s="219">
        <f t="shared" si="0"/>
        <v>25967.57</v>
      </c>
      <c r="J13" s="340">
        <v>25967.57</v>
      </c>
      <c r="K13" s="340">
        <f t="shared" si="1"/>
        <v>0</v>
      </c>
    </row>
    <row r="14" spans="1:11" s="342" customFormat="1" ht="31.5">
      <c r="A14" s="37">
        <f t="shared" si="2"/>
        <v>9</v>
      </c>
      <c r="B14" s="261">
        <v>1</v>
      </c>
      <c r="C14" s="339" t="s">
        <v>28</v>
      </c>
      <c r="D14" s="218" t="s">
        <v>610</v>
      </c>
      <c r="E14" s="218" t="s">
        <v>13</v>
      </c>
      <c r="F14" s="218" t="s">
        <v>29</v>
      </c>
      <c r="G14" s="343">
        <v>1650</v>
      </c>
      <c r="H14" s="37" t="s">
        <v>15</v>
      </c>
      <c r="I14" s="219">
        <f t="shared" si="0"/>
        <v>1650</v>
      </c>
      <c r="J14" s="340">
        <v>1650</v>
      </c>
      <c r="K14" s="340">
        <f t="shared" si="1"/>
        <v>0</v>
      </c>
    </row>
    <row r="15" spans="1:11" s="342" customFormat="1">
      <c r="A15" s="37">
        <f t="shared" si="2"/>
        <v>10</v>
      </c>
      <c r="B15" s="345">
        <v>16</v>
      </c>
      <c r="C15" s="339" t="s">
        <v>30</v>
      </c>
      <c r="D15" s="218" t="s">
        <v>610</v>
      </c>
      <c r="E15" s="218" t="s">
        <v>13</v>
      </c>
      <c r="F15" s="218" t="s">
        <v>31</v>
      </c>
      <c r="G15" s="343">
        <v>1024</v>
      </c>
      <c r="H15" s="218" t="s">
        <v>15</v>
      </c>
      <c r="I15" s="219">
        <f t="shared" si="0"/>
        <v>16384</v>
      </c>
      <c r="J15" s="340">
        <v>16384</v>
      </c>
      <c r="K15" s="340">
        <f t="shared" si="1"/>
        <v>0</v>
      </c>
    </row>
    <row r="16" spans="1:11" s="342" customFormat="1" ht="79.5">
      <c r="A16" s="37">
        <f t="shared" si="2"/>
        <v>11</v>
      </c>
      <c r="B16" s="345">
        <v>8</v>
      </c>
      <c r="C16" s="339" t="s">
        <v>614</v>
      </c>
      <c r="D16" s="218" t="s">
        <v>610</v>
      </c>
      <c r="E16" s="218" t="s">
        <v>13</v>
      </c>
      <c r="F16" s="218" t="s">
        <v>24</v>
      </c>
      <c r="G16" s="343">
        <v>3299.7</v>
      </c>
      <c r="H16" s="37" t="s">
        <v>15</v>
      </c>
      <c r="I16" s="219">
        <f t="shared" si="0"/>
        <v>26397.599999999999</v>
      </c>
      <c r="J16" s="340">
        <v>26397.599999999999</v>
      </c>
      <c r="K16" s="340">
        <f t="shared" si="1"/>
        <v>0</v>
      </c>
    </row>
    <row r="17" spans="1:11" s="342" customFormat="1">
      <c r="A17" s="37">
        <f t="shared" si="2"/>
        <v>12</v>
      </c>
      <c r="B17" s="261">
        <v>16</v>
      </c>
      <c r="C17" s="339" t="s">
        <v>32</v>
      </c>
      <c r="D17" s="218" t="s">
        <v>610</v>
      </c>
      <c r="E17" s="218" t="s">
        <v>13</v>
      </c>
      <c r="F17" s="218" t="s">
        <v>33</v>
      </c>
      <c r="G17" s="343">
        <v>1044.48</v>
      </c>
      <c r="H17" s="218" t="s">
        <v>15</v>
      </c>
      <c r="I17" s="219">
        <f t="shared" si="0"/>
        <v>16711.68</v>
      </c>
      <c r="J17" s="340">
        <v>16711.68</v>
      </c>
      <c r="K17" s="340">
        <f t="shared" si="1"/>
        <v>0</v>
      </c>
    </row>
    <row r="18" spans="1:11" s="342" customFormat="1" ht="47.25">
      <c r="A18" s="37">
        <f t="shared" si="2"/>
        <v>13</v>
      </c>
      <c r="B18" s="261">
        <v>16</v>
      </c>
      <c r="C18" s="339" t="s">
        <v>34</v>
      </c>
      <c r="D18" s="218" t="s">
        <v>610</v>
      </c>
      <c r="E18" s="218" t="s">
        <v>13</v>
      </c>
      <c r="F18" s="218" t="s">
        <v>35</v>
      </c>
      <c r="G18" s="343">
        <v>8894</v>
      </c>
      <c r="H18" s="218" t="s">
        <v>15</v>
      </c>
      <c r="I18" s="219">
        <f t="shared" si="0"/>
        <v>142304</v>
      </c>
      <c r="J18" s="340">
        <v>142304</v>
      </c>
      <c r="K18" s="340">
        <f t="shared" si="1"/>
        <v>0</v>
      </c>
    </row>
    <row r="19" spans="1:11" s="342" customFormat="1">
      <c r="A19" s="37">
        <f t="shared" si="2"/>
        <v>14</v>
      </c>
      <c r="B19" s="261">
        <v>10</v>
      </c>
      <c r="C19" s="339" t="s">
        <v>36</v>
      </c>
      <c r="D19" s="218" t="s">
        <v>610</v>
      </c>
      <c r="E19" s="218" t="s">
        <v>13</v>
      </c>
      <c r="F19" s="37" t="s">
        <v>37</v>
      </c>
      <c r="G19" s="343">
        <v>1024</v>
      </c>
      <c r="H19" s="218" t="s">
        <v>15</v>
      </c>
      <c r="I19" s="219">
        <f t="shared" si="0"/>
        <v>10240</v>
      </c>
      <c r="J19" s="340">
        <v>10240</v>
      </c>
      <c r="K19" s="340">
        <f t="shared" si="1"/>
        <v>0</v>
      </c>
    </row>
    <row r="20" spans="1:11" s="342" customFormat="1" ht="79.5">
      <c r="A20" s="37">
        <f t="shared" si="2"/>
        <v>15</v>
      </c>
      <c r="B20" s="345">
        <v>5</v>
      </c>
      <c r="C20" s="339" t="s">
        <v>614</v>
      </c>
      <c r="D20" s="218" t="s">
        <v>610</v>
      </c>
      <c r="E20" s="218" t="s">
        <v>13</v>
      </c>
      <c r="F20" s="218" t="s">
        <v>24</v>
      </c>
      <c r="G20" s="343">
        <v>3299.7</v>
      </c>
      <c r="H20" s="218" t="s">
        <v>15</v>
      </c>
      <c r="I20" s="219">
        <f t="shared" si="0"/>
        <v>16498.5</v>
      </c>
      <c r="J20" s="340">
        <v>16498.5</v>
      </c>
      <c r="K20" s="340">
        <f t="shared" si="1"/>
        <v>0</v>
      </c>
    </row>
    <row r="21" spans="1:11" s="342" customFormat="1">
      <c r="A21" s="37">
        <f t="shared" si="2"/>
        <v>16</v>
      </c>
      <c r="B21" s="345">
        <v>10</v>
      </c>
      <c r="C21" s="339" t="s">
        <v>1418</v>
      </c>
      <c r="D21" s="218" t="s">
        <v>610</v>
      </c>
      <c r="E21" s="218" t="s">
        <v>13</v>
      </c>
      <c r="F21" s="218" t="s">
        <v>39</v>
      </c>
      <c r="G21" s="343">
        <v>1044.48</v>
      </c>
      <c r="H21" s="218" t="s">
        <v>15</v>
      </c>
      <c r="I21" s="219">
        <f t="shared" si="0"/>
        <v>10444.799999999999</v>
      </c>
      <c r="J21" s="340">
        <v>10444.799999999999</v>
      </c>
      <c r="K21" s="340">
        <f t="shared" si="1"/>
        <v>0</v>
      </c>
    </row>
    <row r="22" spans="1:11" s="342" customFormat="1" ht="31.5">
      <c r="A22" s="37">
        <f t="shared" si="2"/>
        <v>17</v>
      </c>
      <c r="B22" s="345">
        <v>10</v>
      </c>
      <c r="C22" s="339" t="s">
        <v>786</v>
      </c>
      <c r="D22" s="218" t="s">
        <v>610</v>
      </c>
      <c r="E22" s="218" t="s">
        <v>13</v>
      </c>
      <c r="F22" s="218" t="s">
        <v>41</v>
      </c>
      <c r="G22" s="343">
        <v>9847</v>
      </c>
      <c r="H22" s="37" t="s">
        <v>15</v>
      </c>
      <c r="I22" s="219">
        <f t="shared" si="0"/>
        <v>98470</v>
      </c>
      <c r="J22" s="340">
        <v>98470</v>
      </c>
      <c r="K22" s="340">
        <f t="shared" si="1"/>
        <v>0</v>
      </c>
    </row>
    <row r="23" spans="1:11" s="342" customFormat="1">
      <c r="A23" s="37">
        <f t="shared" si="2"/>
        <v>18</v>
      </c>
      <c r="B23" s="345">
        <v>1</v>
      </c>
      <c r="C23" s="339" t="s">
        <v>42</v>
      </c>
      <c r="D23" s="218" t="s">
        <v>610</v>
      </c>
      <c r="E23" s="218" t="s">
        <v>13</v>
      </c>
      <c r="F23" s="218" t="s">
        <v>43</v>
      </c>
      <c r="G23" s="343">
        <v>1612</v>
      </c>
      <c r="H23" s="37" t="s">
        <v>44</v>
      </c>
      <c r="I23" s="219">
        <f t="shared" si="0"/>
        <v>1612</v>
      </c>
      <c r="J23" s="340">
        <v>1612</v>
      </c>
      <c r="K23" s="340">
        <f t="shared" si="1"/>
        <v>0</v>
      </c>
    </row>
    <row r="24" spans="1:11" s="342" customFormat="1" ht="96">
      <c r="A24" s="37">
        <f t="shared" si="2"/>
        <v>19</v>
      </c>
      <c r="B24" s="345">
        <v>1</v>
      </c>
      <c r="C24" s="339" t="s">
        <v>616</v>
      </c>
      <c r="D24" s="218" t="s">
        <v>610</v>
      </c>
      <c r="E24" s="218" t="s">
        <v>13</v>
      </c>
      <c r="F24" s="218" t="s">
        <v>24</v>
      </c>
      <c r="G24" s="343">
        <v>3299.7</v>
      </c>
      <c r="H24" s="37" t="s">
        <v>15</v>
      </c>
      <c r="I24" s="219">
        <f t="shared" si="0"/>
        <v>3299.7</v>
      </c>
      <c r="J24" s="340">
        <v>3299.7</v>
      </c>
      <c r="K24" s="340">
        <f t="shared" si="1"/>
        <v>0</v>
      </c>
    </row>
    <row r="25" spans="1:11" s="342" customFormat="1">
      <c r="A25" s="37">
        <f t="shared" si="2"/>
        <v>20</v>
      </c>
      <c r="B25" s="345">
        <v>1</v>
      </c>
      <c r="C25" s="339" t="s">
        <v>45</v>
      </c>
      <c r="D25" s="218" t="s">
        <v>610</v>
      </c>
      <c r="E25" s="218" t="s">
        <v>13</v>
      </c>
      <c r="F25" s="218" t="s">
        <v>46</v>
      </c>
      <c r="G25" s="343">
        <v>1024</v>
      </c>
      <c r="H25" s="37" t="s">
        <v>44</v>
      </c>
      <c r="I25" s="219">
        <f t="shared" si="0"/>
        <v>1024</v>
      </c>
      <c r="J25" s="340">
        <v>1024</v>
      </c>
      <c r="K25" s="340">
        <f t="shared" si="1"/>
        <v>0</v>
      </c>
    </row>
    <row r="26" spans="1:11" s="342" customFormat="1" ht="31.5">
      <c r="A26" s="37">
        <f t="shared" si="2"/>
        <v>21</v>
      </c>
      <c r="B26" s="345">
        <v>1</v>
      </c>
      <c r="C26" s="339" t="s">
        <v>1264</v>
      </c>
      <c r="D26" s="218" t="s">
        <v>610</v>
      </c>
      <c r="E26" s="218" t="s">
        <v>13</v>
      </c>
      <c r="F26" s="218" t="s">
        <v>1251</v>
      </c>
      <c r="G26" s="343">
        <v>7666</v>
      </c>
      <c r="H26" s="37" t="s">
        <v>15</v>
      </c>
      <c r="I26" s="219">
        <f t="shared" si="0"/>
        <v>7666</v>
      </c>
      <c r="J26" s="340">
        <v>7666</v>
      </c>
      <c r="K26" s="340">
        <f t="shared" si="1"/>
        <v>0</v>
      </c>
    </row>
    <row r="27" spans="1:11" s="342" customFormat="1" ht="47.25">
      <c r="A27" s="37">
        <f t="shared" si="2"/>
        <v>22</v>
      </c>
      <c r="B27" s="345">
        <v>1</v>
      </c>
      <c r="C27" s="339" t="s">
        <v>49</v>
      </c>
      <c r="D27" s="218" t="s">
        <v>610</v>
      </c>
      <c r="E27" s="218" t="s">
        <v>50</v>
      </c>
      <c r="F27" s="37" t="s">
        <v>51</v>
      </c>
      <c r="G27" s="38">
        <v>42000</v>
      </c>
      <c r="H27" s="37" t="s">
        <v>15</v>
      </c>
      <c r="I27" s="219">
        <f t="shared" si="0"/>
        <v>42000</v>
      </c>
      <c r="J27" s="340">
        <v>42000</v>
      </c>
      <c r="K27" s="340">
        <f t="shared" si="1"/>
        <v>0</v>
      </c>
    </row>
    <row r="28" spans="1:11" s="342" customFormat="1" ht="63">
      <c r="A28" s="37">
        <f t="shared" si="2"/>
        <v>23</v>
      </c>
      <c r="B28" s="345">
        <v>1</v>
      </c>
      <c r="C28" s="339" t="s">
        <v>52</v>
      </c>
      <c r="D28" s="218" t="s">
        <v>610</v>
      </c>
      <c r="E28" s="218" t="s">
        <v>13</v>
      </c>
      <c r="F28" s="37" t="s">
        <v>53</v>
      </c>
      <c r="G28" s="38">
        <v>2122</v>
      </c>
      <c r="H28" s="37" t="s">
        <v>15</v>
      </c>
      <c r="I28" s="219">
        <f t="shared" si="0"/>
        <v>2122</v>
      </c>
      <c r="J28" s="340">
        <v>2122</v>
      </c>
      <c r="K28" s="340">
        <f t="shared" si="1"/>
        <v>0</v>
      </c>
    </row>
    <row r="29" spans="1:11" s="342" customFormat="1">
      <c r="A29" s="37">
        <f t="shared" si="2"/>
        <v>24</v>
      </c>
      <c r="B29" s="345">
        <v>44</v>
      </c>
      <c r="C29" s="339" t="s">
        <v>54</v>
      </c>
      <c r="D29" s="218" t="s">
        <v>610</v>
      </c>
      <c r="E29" s="218" t="s">
        <v>13</v>
      </c>
      <c r="F29" s="37" t="s">
        <v>55</v>
      </c>
      <c r="G29" s="219">
        <v>48</v>
      </c>
      <c r="H29" s="37" t="s">
        <v>15</v>
      </c>
      <c r="I29" s="219">
        <f t="shared" si="0"/>
        <v>2112</v>
      </c>
      <c r="J29" s="340">
        <v>2112</v>
      </c>
      <c r="K29" s="340">
        <f t="shared" si="1"/>
        <v>0</v>
      </c>
    </row>
    <row r="30" spans="1:11" s="342" customFormat="1" ht="78.75">
      <c r="A30" s="37">
        <f t="shared" si="2"/>
        <v>25</v>
      </c>
      <c r="B30" s="345">
        <v>0.83</v>
      </c>
      <c r="C30" s="339" t="s">
        <v>56</v>
      </c>
      <c r="D30" s="218" t="s">
        <v>610</v>
      </c>
      <c r="E30" s="218" t="s">
        <v>13</v>
      </c>
      <c r="F30" s="37" t="s">
        <v>57</v>
      </c>
      <c r="G30" s="343">
        <v>3426</v>
      </c>
      <c r="H30" s="37" t="s">
        <v>58</v>
      </c>
      <c r="I30" s="219">
        <f t="shared" si="0"/>
        <v>2843.58</v>
      </c>
      <c r="J30" s="340">
        <v>2843.58</v>
      </c>
      <c r="K30" s="340">
        <f t="shared" si="1"/>
        <v>0</v>
      </c>
    </row>
    <row r="31" spans="1:11" s="342" customFormat="1" ht="63">
      <c r="A31" s="37">
        <f t="shared" si="2"/>
        <v>26</v>
      </c>
      <c r="B31" s="345">
        <v>3.83</v>
      </c>
      <c r="C31" s="339" t="s">
        <v>59</v>
      </c>
      <c r="D31" s="218" t="s">
        <v>610</v>
      </c>
      <c r="E31" s="218" t="s">
        <v>13</v>
      </c>
      <c r="F31" s="218" t="s">
        <v>60</v>
      </c>
      <c r="G31" s="343">
        <v>1470</v>
      </c>
      <c r="H31" s="37" t="s">
        <v>58</v>
      </c>
      <c r="I31" s="219">
        <f t="shared" si="0"/>
        <v>5630.1</v>
      </c>
      <c r="J31" s="340">
        <v>5630.1</v>
      </c>
      <c r="K31" s="340">
        <f t="shared" si="1"/>
        <v>0</v>
      </c>
    </row>
    <row r="32" spans="1:11" s="342" customFormat="1" ht="111.75">
      <c r="A32" s="37">
        <f t="shared" si="2"/>
        <v>27</v>
      </c>
      <c r="B32" s="345">
        <v>3.83</v>
      </c>
      <c r="C32" s="339" t="s">
        <v>617</v>
      </c>
      <c r="D32" s="218" t="s">
        <v>610</v>
      </c>
      <c r="E32" s="218" t="s">
        <v>50</v>
      </c>
      <c r="F32" s="218" t="s">
        <v>61</v>
      </c>
      <c r="G32" s="343">
        <v>2181</v>
      </c>
      <c r="H32" s="37" t="s">
        <v>58</v>
      </c>
      <c r="I32" s="219">
        <f t="shared" si="0"/>
        <v>8353.23</v>
      </c>
      <c r="J32" s="340">
        <v>8353.23</v>
      </c>
      <c r="K32" s="340">
        <f t="shared" si="1"/>
        <v>0</v>
      </c>
    </row>
    <row r="33" spans="1:11" s="342" customFormat="1" ht="128.25">
      <c r="A33" s="37">
        <f t="shared" si="2"/>
        <v>28</v>
      </c>
      <c r="B33" s="345">
        <v>3.83</v>
      </c>
      <c r="C33" s="339" t="s">
        <v>618</v>
      </c>
      <c r="D33" s="218" t="s">
        <v>610</v>
      </c>
      <c r="E33" s="218" t="s">
        <v>13</v>
      </c>
      <c r="F33" s="218" t="s">
        <v>62</v>
      </c>
      <c r="G33" s="219">
        <v>851</v>
      </c>
      <c r="H33" s="37" t="s">
        <v>58</v>
      </c>
      <c r="I33" s="219">
        <f t="shared" si="0"/>
        <v>3259.33</v>
      </c>
      <c r="J33" s="340">
        <v>3259.33</v>
      </c>
      <c r="K33" s="340">
        <f t="shared" si="1"/>
        <v>0</v>
      </c>
    </row>
    <row r="34" spans="1:11" s="342" customFormat="1" ht="111.75">
      <c r="A34" s="37">
        <f t="shared" si="2"/>
        <v>29</v>
      </c>
      <c r="B34" s="345">
        <v>3.83</v>
      </c>
      <c r="C34" s="339" t="s">
        <v>1419</v>
      </c>
      <c r="D34" s="218" t="s">
        <v>610</v>
      </c>
      <c r="E34" s="218" t="s">
        <v>50</v>
      </c>
      <c r="F34" s="37" t="s">
        <v>63</v>
      </c>
      <c r="G34" s="38">
        <v>1293</v>
      </c>
      <c r="H34" s="37" t="s">
        <v>58</v>
      </c>
      <c r="I34" s="219">
        <f t="shared" si="0"/>
        <v>4952.1900000000005</v>
      </c>
      <c r="J34" s="340">
        <v>4952.1899999999996</v>
      </c>
      <c r="K34" s="340">
        <f t="shared" si="1"/>
        <v>0</v>
      </c>
    </row>
    <row r="35" spans="1:11" s="342" customFormat="1" ht="128.25">
      <c r="A35" s="37">
        <f t="shared" si="2"/>
        <v>30</v>
      </c>
      <c r="B35" s="345">
        <v>3.83</v>
      </c>
      <c r="C35" s="339" t="s">
        <v>620</v>
      </c>
      <c r="D35" s="218" t="s">
        <v>610</v>
      </c>
      <c r="E35" s="218" t="s">
        <v>13</v>
      </c>
      <c r="F35" s="37" t="s">
        <v>64</v>
      </c>
      <c r="G35" s="344">
        <v>482</v>
      </c>
      <c r="H35" s="37" t="s">
        <v>58</v>
      </c>
      <c r="I35" s="219">
        <f t="shared" si="0"/>
        <v>1846.06</v>
      </c>
      <c r="J35" s="340">
        <v>1846.06</v>
      </c>
      <c r="K35" s="340">
        <f t="shared" si="1"/>
        <v>0</v>
      </c>
    </row>
    <row r="36" spans="1:11" s="342" customFormat="1">
      <c r="A36" s="37">
        <f t="shared" si="2"/>
        <v>31</v>
      </c>
      <c r="B36" s="345">
        <v>43</v>
      </c>
      <c r="C36" s="339" t="s">
        <v>65</v>
      </c>
      <c r="D36" s="218" t="s">
        <v>610</v>
      </c>
      <c r="E36" s="218" t="s">
        <v>13</v>
      </c>
      <c r="F36" s="37" t="s">
        <v>66</v>
      </c>
      <c r="G36" s="344">
        <v>122</v>
      </c>
      <c r="H36" s="37" t="s">
        <v>15</v>
      </c>
      <c r="I36" s="219">
        <f t="shared" si="0"/>
        <v>5246</v>
      </c>
      <c r="J36" s="340">
        <v>5246</v>
      </c>
      <c r="K36" s="340">
        <f t="shared" si="1"/>
        <v>0</v>
      </c>
    </row>
    <row r="37" spans="1:11" s="342" customFormat="1" ht="31.5">
      <c r="A37" s="37">
        <f t="shared" si="2"/>
        <v>32</v>
      </c>
      <c r="B37" s="345">
        <v>36</v>
      </c>
      <c r="C37" s="339" t="s">
        <v>621</v>
      </c>
      <c r="D37" s="218" t="s">
        <v>610</v>
      </c>
      <c r="E37" s="218" t="s">
        <v>50</v>
      </c>
      <c r="F37" s="37" t="s">
        <v>67</v>
      </c>
      <c r="G37" s="38">
        <v>3486</v>
      </c>
      <c r="H37" s="37" t="s">
        <v>15</v>
      </c>
      <c r="I37" s="219">
        <f t="shared" si="0"/>
        <v>125496</v>
      </c>
      <c r="J37" s="340">
        <v>125496</v>
      </c>
      <c r="K37" s="340">
        <f t="shared" si="1"/>
        <v>0</v>
      </c>
    </row>
    <row r="38" spans="1:11" s="342" customFormat="1" ht="63">
      <c r="A38" s="37">
        <f t="shared" si="2"/>
        <v>33</v>
      </c>
      <c r="B38" s="345">
        <v>36</v>
      </c>
      <c r="C38" s="339" t="s">
        <v>68</v>
      </c>
      <c r="D38" s="218" t="s">
        <v>610</v>
      </c>
      <c r="E38" s="218" t="s">
        <v>13</v>
      </c>
      <c r="F38" s="37" t="s">
        <v>69</v>
      </c>
      <c r="G38" s="38">
        <v>1234.2</v>
      </c>
      <c r="H38" s="37" t="s">
        <v>15</v>
      </c>
      <c r="I38" s="219">
        <f t="shared" si="0"/>
        <v>44431.200000000004</v>
      </c>
      <c r="J38" s="340">
        <v>44431.199999999997</v>
      </c>
      <c r="K38" s="340">
        <f t="shared" si="1"/>
        <v>0</v>
      </c>
    </row>
    <row r="39" spans="1:11" s="342" customFormat="1" ht="63">
      <c r="A39" s="37">
        <f t="shared" si="2"/>
        <v>34</v>
      </c>
      <c r="B39" s="345">
        <v>36</v>
      </c>
      <c r="C39" s="339" t="s">
        <v>70</v>
      </c>
      <c r="D39" s="218" t="s">
        <v>610</v>
      </c>
      <c r="E39" s="218" t="s">
        <v>13</v>
      </c>
      <c r="F39" s="37" t="s">
        <v>71</v>
      </c>
      <c r="G39" s="344">
        <v>386</v>
      </c>
      <c r="H39" s="37" t="s">
        <v>15</v>
      </c>
      <c r="I39" s="219">
        <f t="shared" si="0"/>
        <v>13896</v>
      </c>
      <c r="J39" s="340">
        <v>13896</v>
      </c>
      <c r="K39" s="340">
        <f t="shared" si="1"/>
        <v>0</v>
      </c>
    </row>
    <row r="40" spans="1:11" s="342" customFormat="1" ht="78.75">
      <c r="A40" s="37">
        <f t="shared" si="2"/>
        <v>35</v>
      </c>
      <c r="B40" s="345">
        <v>531.9</v>
      </c>
      <c r="C40" s="339" t="s">
        <v>72</v>
      </c>
      <c r="D40" s="218" t="s">
        <v>610</v>
      </c>
      <c r="E40" s="218" t="s">
        <v>13</v>
      </c>
      <c r="F40" s="37" t="s">
        <v>73</v>
      </c>
      <c r="G40" s="344">
        <v>65</v>
      </c>
      <c r="H40" s="37" t="s">
        <v>74</v>
      </c>
      <c r="I40" s="219">
        <f t="shared" si="0"/>
        <v>34573.5</v>
      </c>
      <c r="J40" s="340">
        <v>34573.5</v>
      </c>
      <c r="K40" s="340">
        <f t="shared" si="1"/>
        <v>0</v>
      </c>
    </row>
    <row r="41" spans="1:11" s="342" customFormat="1" ht="47.25">
      <c r="A41" s="37">
        <f t="shared" si="2"/>
        <v>36</v>
      </c>
      <c r="B41" s="345">
        <v>208.3</v>
      </c>
      <c r="C41" s="339" t="s">
        <v>75</v>
      </c>
      <c r="D41" s="218" t="s">
        <v>610</v>
      </c>
      <c r="E41" s="218" t="s">
        <v>13</v>
      </c>
      <c r="F41" s="37" t="s">
        <v>76</v>
      </c>
      <c r="G41" s="344">
        <v>41</v>
      </c>
      <c r="H41" s="37" t="s">
        <v>74</v>
      </c>
      <c r="I41" s="219">
        <f t="shared" si="0"/>
        <v>8540.3000000000011</v>
      </c>
      <c r="J41" s="340">
        <v>8540.2999999999993</v>
      </c>
      <c r="K41" s="340">
        <f t="shared" si="1"/>
        <v>0</v>
      </c>
    </row>
    <row r="42" spans="1:11" s="342" customFormat="1">
      <c r="A42" s="37">
        <f t="shared" si="2"/>
        <v>37</v>
      </c>
      <c r="B42" s="345">
        <v>50</v>
      </c>
      <c r="C42" s="339" t="s">
        <v>77</v>
      </c>
      <c r="D42" s="218" t="s">
        <v>610</v>
      </c>
      <c r="E42" s="218" t="s">
        <v>50</v>
      </c>
      <c r="F42" s="37" t="s">
        <v>78</v>
      </c>
      <c r="G42" s="344">
        <v>117.5</v>
      </c>
      <c r="H42" s="37" t="s">
        <v>79</v>
      </c>
      <c r="I42" s="219">
        <f t="shared" si="0"/>
        <v>5875</v>
      </c>
      <c r="J42" s="340">
        <v>5875</v>
      </c>
      <c r="K42" s="340">
        <f t="shared" si="1"/>
        <v>0</v>
      </c>
    </row>
    <row r="43" spans="1:11" s="342" customFormat="1">
      <c r="A43" s="37">
        <f t="shared" si="2"/>
        <v>38</v>
      </c>
      <c r="B43" s="345">
        <v>314</v>
      </c>
      <c r="C43" s="339" t="s">
        <v>913</v>
      </c>
      <c r="D43" s="218" t="s">
        <v>610</v>
      </c>
      <c r="E43" s="218" t="s">
        <v>13</v>
      </c>
      <c r="F43" s="37" t="s">
        <v>81</v>
      </c>
      <c r="G43" s="344">
        <v>55</v>
      </c>
      <c r="H43" s="37" t="s">
        <v>82</v>
      </c>
      <c r="I43" s="219">
        <f t="shared" si="0"/>
        <v>17270</v>
      </c>
      <c r="J43" s="340">
        <v>17270</v>
      </c>
      <c r="K43" s="340">
        <f t="shared" si="1"/>
        <v>0</v>
      </c>
    </row>
    <row r="44" spans="1:11" s="342" customFormat="1" ht="63">
      <c r="A44" s="37">
        <f t="shared" si="2"/>
        <v>39</v>
      </c>
      <c r="B44" s="345">
        <v>2</v>
      </c>
      <c r="C44" s="339" t="s">
        <v>83</v>
      </c>
      <c r="D44" s="218" t="s">
        <v>610</v>
      </c>
      <c r="E44" s="218" t="s">
        <v>50</v>
      </c>
      <c r="F44" s="37" t="s">
        <v>84</v>
      </c>
      <c r="G44" s="38">
        <v>4725</v>
      </c>
      <c r="H44" s="37" t="s">
        <v>15</v>
      </c>
      <c r="I44" s="219">
        <f t="shared" si="0"/>
        <v>9450</v>
      </c>
      <c r="J44" s="340">
        <v>9450</v>
      </c>
      <c r="K44" s="340">
        <f t="shared" si="1"/>
        <v>0</v>
      </c>
    </row>
    <row r="45" spans="1:11" s="342" customFormat="1" ht="31.5">
      <c r="A45" s="37">
        <f t="shared" si="2"/>
        <v>40</v>
      </c>
      <c r="B45" s="345">
        <v>2</v>
      </c>
      <c r="C45" s="339" t="s">
        <v>85</v>
      </c>
      <c r="D45" s="218" t="s">
        <v>610</v>
      </c>
      <c r="E45" s="218" t="s">
        <v>13</v>
      </c>
      <c r="F45" s="37" t="s">
        <v>86</v>
      </c>
      <c r="G45" s="38">
        <v>1323</v>
      </c>
      <c r="H45" s="37" t="s">
        <v>15</v>
      </c>
      <c r="I45" s="219">
        <f t="shared" si="0"/>
        <v>2646</v>
      </c>
      <c r="J45" s="340">
        <v>2646</v>
      </c>
      <c r="K45" s="340">
        <f t="shared" si="1"/>
        <v>0</v>
      </c>
    </row>
    <row r="46" spans="1:11" s="342" customFormat="1" ht="176.25">
      <c r="A46" s="37">
        <f t="shared" si="2"/>
        <v>41</v>
      </c>
      <c r="B46" s="345">
        <v>106</v>
      </c>
      <c r="C46" s="339" t="s">
        <v>1420</v>
      </c>
      <c r="D46" s="218" t="s">
        <v>610</v>
      </c>
      <c r="E46" s="218" t="s">
        <v>13</v>
      </c>
      <c r="F46" s="37" t="s">
        <v>87</v>
      </c>
      <c r="G46" s="38">
        <v>2463.3000000000002</v>
      </c>
      <c r="H46" s="37" t="s">
        <v>82</v>
      </c>
      <c r="I46" s="219">
        <f t="shared" si="0"/>
        <v>261109.80000000002</v>
      </c>
      <c r="J46" s="340">
        <v>261109.8</v>
      </c>
      <c r="K46" s="340">
        <f t="shared" si="1"/>
        <v>0</v>
      </c>
    </row>
    <row r="47" spans="1:11" s="342" customFormat="1" ht="32.25">
      <c r="A47" s="37">
        <f t="shared" si="2"/>
        <v>42</v>
      </c>
      <c r="B47" s="345">
        <v>56</v>
      </c>
      <c r="C47" s="339" t="s">
        <v>1421</v>
      </c>
      <c r="D47" s="218" t="s">
        <v>610</v>
      </c>
      <c r="E47" s="218" t="s">
        <v>13</v>
      </c>
      <c r="F47" s="37" t="s">
        <v>88</v>
      </c>
      <c r="G47" s="344">
        <v>133</v>
      </c>
      <c r="H47" s="37" t="s">
        <v>82</v>
      </c>
      <c r="I47" s="219">
        <f t="shared" si="0"/>
        <v>7448</v>
      </c>
      <c r="J47" s="340">
        <v>7448</v>
      </c>
      <c r="K47" s="340">
        <f t="shared" si="1"/>
        <v>0</v>
      </c>
    </row>
    <row r="48" spans="1:11" s="342" customFormat="1">
      <c r="A48" s="37">
        <f t="shared" si="2"/>
        <v>43</v>
      </c>
      <c r="B48" s="345">
        <v>106</v>
      </c>
      <c r="C48" s="339" t="s">
        <v>89</v>
      </c>
      <c r="D48" s="218" t="s">
        <v>610</v>
      </c>
      <c r="E48" s="218" t="s">
        <v>13</v>
      </c>
      <c r="F48" s="37" t="s">
        <v>90</v>
      </c>
      <c r="G48" s="344">
        <v>200</v>
      </c>
      <c r="H48" s="37" t="s">
        <v>82</v>
      </c>
      <c r="I48" s="219">
        <f t="shared" si="0"/>
        <v>21200</v>
      </c>
      <c r="J48" s="340">
        <v>21200</v>
      </c>
      <c r="K48" s="340">
        <f t="shared" si="1"/>
        <v>0</v>
      </c>
    </row>
    <row r="49" spans="1:11" s="342" customFormat="1" ht="79.5">
      <c r="A49" s="37">
        <f t="shared" si="2"/>
        <v>44</v>
      </c>
      <c r="B49" s="345">
        <v>14</v>
      </c>
      <c r="C49" s="339" t="s">
        <v>1422</v>
      </c>
      <c r="D49" s="218" t="s">
        <v>610</v>
      </c>
      <c r="E49" s="218" t="s">
        <v>13</v>
      </c>
      <c r="F49" s="37" t="s">
        <v>91</v>
      </c>
      <c r="G49" s="344">
        <v>135.66</v>
      </c>
      <c r="H49" s="37" t="s">
        <v>82</v>
      </c>
      <c r="I49" s="219">
        <f t="shared" si="0"/>
        <v>1899.24</v>
      </c>
      <c r="J49" s="340">
        <v>1899.24</v>
      </c>
      <c r="K49" s="340">
        <f t="shared" si="1"/>
        <v>0</v>
      </c>
    </row>
    <row r="50" spans="1:11" s="342" customFormat="1">
      <c r="A50" s="37">
        <f t="shared" si="2"/>
        <v>45</v>
      </c>
      <c r="B50" s="345">
        <v>8</v>
      </c>
      <c r="C50" s="339" t="s">
        <v>925</v>
      </c>
      <c r="D50" s="218" t="s">
        <v>610</v>
      </c>
      <c r="E50" s="218" t="s">
        <v>50</v>
      </c>
      <c r="F50" s="37" t="s">
        <v>92</v>
      </c>
      <c r="G50" s="38">
        <v>2500</v>
      </c>
      <c r="H50" s="37" t="s">
        <v>15</v>
      </c>
      <c r="I50" s="219">
        <f t="shared" si="0"/>
        <v>20000</v>
      </c>
      <c r="J50" s="340">
        <v>20000</v>
      </c>
      <c r="K50" s="340">
        <f t="shared" si="1"/>
        <v>0</v>
      </c>
    </row>
    <row r="51" spans="1:11" s="342" customFormat="1">
      <c r="A51" s="37">
        <f t="shared" si="2"/>
        <v>46</v>
      </c>
      <c r="B51" s="345">
        <v>8</v>
      </c>
      <c r="C51" s="339" t="s">
        <v>927</v>
      </c>
      <c r="D51" s="218" t="s">
        <v>610</v>
      </c>
      <c r="E51" s="218" t="s">
        <v>50</v>
      </c>
      <c r="F51" s="37" t="s">
        <v>93</v>
      </c>
      <c r="G51" s="38">
        <v>4200</v>
      </c>
      <c r="H51" s="37" t="s">
        <v>15</v>
      </c>
      <c r="I51" s="219">
        <f t="shared" si="0"/>
        <v>33600</v>
      </c>
      <c r="J51" s="340">
        <v>33600</v>
      </c>
      <c r="K51" s="340">
        <f t="shared" si="1"/>
        <v>0</v>
      </c>
    </row>
    <row r="52" spans="1:11" s="342" customFormat="1">
      <c r="A52" s="37">
        <f t="shared" si="2"/>
        <v>47</v>
      </c>
      <c r="B52" s="345">
        <v>8</v>
      </c>
      <c r="C52" s="339" t="s">
        <v>1252</v>
      </c>
      <c r="D52" s="218" t="s">
        <v>610</v>
      </c>
      <c r="E52" s="218" t="s">
        <v>13</v>
      </c>
      <c r="F52" s="37" t="s">
        <v>94</v>
      </c>
      <c r="G52" s="38">
        <v>17600</v>
      </c>
      <c r="H52" s="37" t="s">
        <v>15</v>
      </c>
      <c r="I52" s="219">
        <f t="shared" si="0"/>
        <v>140800</v>
      </c>
      <c r="J52" s="340">
        <v>140800</v>
      </c>
      <c r="K52" s="340">
        <f t="shared" si="1"/>
        <v>0</v>
      </c>
    </row>
    <row r="53" spans="1:11" s="342" customFormat="1">
      <c r="A53" s="37">
        <f t="shared" si="2"/>
        <v>48</v>
      </c>
      <c r="B53" s="345">
        <v>8</v>
      </c>
      <c r="C53" s="339" t="s">
        <v>1423</v>
      </c>
      <c r="D53" s="218" t="s">
        <v>610</v>
      </c>
      <c r="E53" s="218" t="s">
        <v>13</v>
      </c>
      <c r="F53" s="37" t="s">
        <v>95</v>
      </c>
      <c r="G53" s="38">
        <v>4000</v>
      </c>
      <c r="H53" s="37" t="s">
        <v>15</v>
      </c>
      <c r="I53" s="219">
        <f t="shared" si="0"/>
        <v>32000</v>
      </c>
      <c r="J53" s="340">
        <v>32000</v>
      </c>
      <c r="K53" s="340">
        <f t="shared" si="1"/>
        <v>0</v>
      </c>
    </row>
    <row r="54" spans="1:11" s="342" customFormat="1">
      <c r="A54" s="37">
        <f t="shared" si="2"/>
        <v>49</v>
      </c>
      <c r="B54" s="345">
        <v>4</v>
      </c>
      <c r="C54" s="339" t="s">
        <v>96</v>
      </c>
      <c r="D54" s="218" t="s">
        <v>610</v>
      </c>
      <c r="E54" s="218" t="s">
        <v>13</v>
      </c>
      <c r="F54" s="218" t="s">
        <v>97</v>
      </c>
      <c r="G54" s="343">
        <v>2764.76</v>
      </c>
      <c r="H54" s="37" t="s">
        <v>15</v>
      </c>
      <c r="I54" s="219">
        <f t="shared" si="0"/>
        <v>11059.04</v>
      </c>
      <c r="J54" s="340">
        <v>11059.04</v>
      </c>
      <c r="K54" s="340">
        <f t="shared" si="1"/>
        <v>0</v>
      </c>
    </row>
    <row r="55" spans="1:11" s="342" customFormat="1" ht="207.75">
      <c r="A55" s="37">
        <f t="shared" si="2"/>
        <v>50</v>
      </c>
      <c r="B55" s="345">
        <v>85</v>
      </c>
      <c r="C55" s="339" t="s">
        <v>629</v>
      </c>
      <c r="D55" s="218" t="s">
        <v>610</v>
      </c>
      <c r="E55" s="218" t="s">
        <v>13</v>
      </c>
      <c r="F55" s="218" t="s">
        <v>98</v>
      </c>
      <c r="G55" s="219">
        <v>465.46</v>
      </c>
      <c r="H55" s="37" t="s">
        <v>82</v>
      </c>
      <c r="I55" s="219">
        <f t="shared" si="0"/>
        <v>39564.1</v>
      </c>
      <c r="J55" s="340">
        <v>39564.1</v>
      </c>
      <c r="K55" s="340">
        <f t="shared" si="1"/>
        <v>0</v>
      </c>
    </row>
    <row r="56" spans="1:11" s="342" customFormat="1" ht="79.5">
      <c r="A56" s="37">
        <f t="shared" si="2"/>
        <v>51</v>
      </c>
      <c r="B56" s="345">
        <v>15</v>
      </c>
      <c r="C56" s="339" t="s">
        <v>1424</v>
      </c>
      <c r="D56" s="218" t="s">
        <v>610</v>
      </c>
      <c r="E56" s="218" t="s">
        <v>13</v>
      </c>
      <c r="F56" s="218" t="s">
        <v>99</v>
      </c>
      <c r="G56" s="219">
        <v>126.23</v>
      </c>
      <c r="H56" s="37" t="s">
        <v>82</v>
      </c>
      <c r="I56" s="219">
        <f t="shared" si="0"/>
        <v>1893.45</v>
      </c>
      <c r="J56" s="340">
        <v>1893.45</v>
      </c>
      <c r="K56" s="340">
        <f t="shared" si="1"/>
        <v>0</v>
      </c>
    </row>
    <row r="57" spans="1:11" s="342" customFormat="1" ht="31.5">
      <c r="A57" s="37">
        <f t="shared" si="2"/>
        <v>52</v>
      </c>
      <c r="B57" s="345">
        <v>2</v>
      </c>
      <c r="C57" s="339" t="s">
        <v>100</v>
      </c>
      <c r="D57" s="218" t="s">
        <v>610</v>
      </c>
      <c r="E57" s="218" t="s">
        <v>13</v>
      </c>
      <c r="F57" s="218" t="s">
        <v>101</v>
      </c>
      <c r="G57" s="343">
        <v>2370.63</v>
      </c>
      <c r="H57" s="37" t="s">
        <v>15</v>
      </c>
      <c r="I57" s="219">
        <f t="shared" si="0"/>
        <v>4741.26</v>
      </c>
      <c r="J57" s="340">
        <v>4741.26</v>
      </c>
      <c r="K57" s="340">
        <f t="shared" si="1"/>
        <v>0</v>
      </c>
    </row>
    <row r="58" spans="1:11" s="342" customFormat="1" ht="207.75">
      <c r="A58" s="37">
        <f t="shared" si="2"/>
        <v>53</v>
      </c>
      <c r="B58" s="345">
        <v>90</v>
      </c>
      <c r="C58" s="339" t="s">
        <v>631</v>
      </c>
      <c r="D58" s="218" t="s">
        <v>610</v>
      </c>
      <c r="E58" s="218" t="s">
        <v>13</v>
      </c>
      <c r="F58" s="218" t="s">
        <v>102</v>
      </c>
      <c r="G58" s="219">
        <v>377.63</v>
      </c>
      <c r="H58" s="37" t="s">
        <v>82</v>
      </c>
      <c r="I58" s="219">
        <f t="shared" si="0"/>
        <v>33986.699999999997</v>
      </c>
      <c r="J58" s="340">
        <v>33986.699999999997</v>
      </c>
      <c r="K58" s="340">
        <f t="shared" si="1"/>
        <v>0</v>
      </c>
    </row>
    <row r="59" spans="1:11" s="342" customFormat="1" ht="81">
      <c r="A59" s="37">
        <f t="shared" si="2"/>
        <v>54</v>
      </c>
      <c r="B59" s="345">
        <v>10</v>
      </c>
      <c r="C59" s="339" t="s">
        <v>1268</v>
      </c>
      <c r="D59" s="218" t="s">
        <v>610</v>
      </c>
      <c r="E59" s="218" t="s">
        <v>13</v>
      </c>
      <c r="F59" s="218" t="s">
        <v>103</v>
      </c>
      <c r="G59" s="219">
        <v>85.43</v>
      </c>
      <c r="H59" s="37" t="s">
        <v>82</v>
      </c>
      <c r="I59" s="219">
        <f t="shared" si="0"/>
        <v>854.30000000000007</v>
      </c>
      <c r="J59" s="341">
        <v>854.3</v>
      </c>
      <c r="K59" s="340">
        <f t="shared" si="1"/>
        <v>0</v>
      </c>
    </row>
    <row r="60" spans="1:11" s="342" customFormat="1" ht="31.5">
      <c r="A60" s="37">
        <f t="shared" si="2"/>
        <v>55</v>
      </c>
      <c r="B60" s="345">
        <v>2</v>
      </c>
      <c r="C60" s="339" t="s">
        <v>1425</v>
      </c>
      <c r="D60" s="218" t="s">
        <v>610</v>
      </c>
      <c r="E60" s="218" t="s">
        <v>13</v>
      </c>
      <c r="F60" s="218" t="s">
        <v>105</v>
      </c>
      <c r="G60" s="219">
        <v>968.9</v>
      </c>
      <c r="H60" s="37" t="s">
        <v>15</v>
      </c>
      <c r="I60" s="219">
        <f t="shared" si="0"/>
        <v>1937.8</v>
      </c>
      <c r="J60" s="340">
        <v>1937.8</v>
      </c>
      <c r="K60" s="340">
        <f t="shared" si="1"/>
        <v>0</v>
      </c>
    </row>
    <row r="61" spans="1:11" s="342" customFormat="1" ht="47.25">
      <c r="A61" s="37">
        <f t="shared" si="2"/>
        <v>56</v>
      </c>
      <c r="B61" s="345">
        <v>2200</v>
      </c>
      <c r="C61" s="339" t="s">
        <v>106</v>
      </c>
      <c r="D61" s="218" t="s">
        <v>610</v>
      </c>
      <c r="E61" s="218" t="s">
        <v>13</v>
      </c>
      <c r="F61" s="37" t="s">
        <v>107</v>
      </c>
      <c r="G61" s="344">
        <v>27</v>
      </c>
      <c r="H61" s="37" t="s">
        <v>82</v>
      </c>
      <c r="I61" s="219">
        <f t="shared" si="0"/>
        <v>59400</v>
      </c>
      <c r="J61" s="340">
        <v>59400</v>
      </c>
      <c r="K61" s="340">
        <f t="shared" si="1"/>
        <v>0</v>
      </c>
    </row>
    <row r="62" spans="1:11" s="342" customFormat="1" ht="63">
      <c r="A62" s="37">
        <f t="shared" si="2"/>
        <v>57</v>
      </c>
      <c r="B62" s="345">
        <v>500</v>
      </c>
      <c r="C62" s="339" t="s">
        <v>108</v>
      </c>
      <c r="D62" s="218" t="s">
        <v>610</v>
      </c>
      <c r="E62" s="218" t="s">
        <v>13</v>
      </c>
      <c r="F62" s="218" t="s">
        <v>109</v>
      </c>
      <c r="G62" s="219">
        <v>27</v>
      </c>
      <c r="H62" s="37" t="s">
        <v>15</v>
      </c>
      <c r="I62" s="219">
        <f t="shared" si="0"/>
        <v>13500</v>
      </c>
      <c r="J62" s="340">
        <v>13500</v>
      </c>
      <c r="K62" s="340">
        <f t="shared" si="1"/>
        <v>0</v>
      </c>
    </row>
    <row r="63" spans="1:11" s="342" customFormat="1" ht="78.75">
      <c r="A63" s="37">
        <f t="shared" si="2"/>
        <v>58</v>
      </c>
      <c r="B63" s="345">
        <v>1.6</v>
      </c>
      <c r="C63" s="339" t="s">
        <v>634</v>
      </c>
      <c r="D63" s="218" t="s">
        <v>610</v>
      </c>
      <c r="E63" s="218" t="s">
        <v>13</v>
      </c>
      <c r="F63" s="218" t="s">
        <v>57</v>
      </c>
      <c r="G63" s="343">
        <v>3426</v>
      </c>
      <c r="H63" s="37" t="s">
        <v>58</v>
      </c>
      <c r="I63" s="219">
        <f t="shared" si="0"/>
        <v>5481.6</v>
      </c>
      <c r="J63" s="340">
        <v>5481.6</v>
      </c>
      <c r="K63" s="340">
        <f t="shared" si="1"/>
        <v>0</v>
      </c>
    </row>
    <row r="64" spans="1:11" s="342" customFormat="1" ht="111.75">
      <c r="A64" s="37">
        <f t="shared" si="2"/>
        <v>59</v>
      </c>
      <c r="B64" s="345">
        <v>1.6</v>
      </c>
      <c r="C64" s="339" t="s">
        <v>617</v>
      </c>
      <c r="D64" s="218" t="s">
        <v>610</v>
      </c>
      <c r="E64" s="218" t="s">
        <v>50</v>
      </c>
      <c r="F64" s="218" t="s">
        <v>61</v>
      </c>
      <c r="G64" s="343">
        <v>2181</v>
      </c>
      <c r="H64" s="37" t="s">
        <v>58</v>
      </c>
      <c r="I64" s="219">
        <f t="shared" si="0"/>
        <v>3489.6000000000004</v>
      </c>
      <c r="J64" s="340">
        <v>3489.6</v>
      </c>
      <c r="K64" s="340">
        <f t="shared" si="1"/>
        <v>0</v>
      </c>
    </row>
    <row r="65" spans="1:11" s="342" customFormat="1" ht="128.25">
      <c r="A65" s="37">
        <f t="shared" si="2"/>
        <v>60</v>
      </c>
      <c r="B65" s="345">
        <v>1.6</v>
      </c>
      <c r="C65" s="339" t="s">
        <v>618</v>
      </c>
      <c r="D65" s="218" t="s">
        <v>610</v>
      </c>
      <c r="E65" s="218" t="s">
        <v>13</v>
      </c>
      <c r="F65" s="218" t="s">
        <v>62</v>
      </c>
      <c r="G65" s="219">
        <v>851</v>
      </c>
      <c r="H65" s="37" t="s">
        <v>58</v>
      </c>
      <c r="I65" s="219">
        <f t="shared" si="0"/>
        <v>1361.6000000000001</v>
      </c>
      <c r="J65" s="340">
        <v>1361.6</v>
      </c>
      <c r="K65" s="340">
        <f t="shared" si="1"/>
        <v>0</v>
      </c>
    </row>
    <row r="66" spans="1:11" s="342" customFormat="1" ht="111.75">
      <c r="A66" s="37">
        <f t="shared" si="2"/>
        <v>61</v>
      </c>
      <c r="B66" s="345">
        <v>1.6</v>
      </c>
      <c r="C66" s="339" t="s">
        <v>1419</v>
      </c>
      <c r="D66" s="218" t="s">
        <v>610</v>
      </c>
      <c r="E66" s="218" t="s">
        <v>50</v>
      </c>
      <c r="F66" s="218" t="s">
        <v>63</v>
      </c>
      <c r="G66" s="343">
        <v>1293</v>
      </c>
      <c r="H66" s="37" t="s">
        <v>58</v>
      </c>
      <c r="I66" s="219">
        <f t="shared" si="0"/>
        <v>2068.8000000000002</v>
      </c>
      <c r="J66" s="340">
        <v>2068.8000000000002</v>
      </c>
      <c r="K66" s="340">
        <f t="shared" si="1"/>
        <v>0</v>
      </c>
    </row>
    <row r="67" spans="1:11" s="342" customFormat="1" ht="128.25">
      <c r="A67" s="37">
        <f t="shared" si="2"/>
        <v>62</v>
      </c>
      <c r="B67" s="345">
        <v>1.6</v>
      </c>
      <c r="C67" s="339" t="s">
        <v>620</v>
      </c>
      <c r="D67" s="218" t="s">
        <v>610</v>
      </c>
      <c r="E67" s="218" t="s">
        <v>13</v>
      </c>
      <c r="F67" s="218" t="s">
        <v>64</v>
      </c>
      <c r="G67" s="219">
        <v>482</v>
      </c>
      <c r="H67" s="37" t="s">
        <v>58</v>
      </c>
      <c r="I67" s="219">
        <f t="shared" si="0"/>
        <v>771.2</v>
      </c>
      <c r="J67" s="341">
        <v>771.2</v>
      </c>
      <c r="K67" s="340">
        <f t="shared" si="1"/>
        <v>0</v>
      </c>
    </row>
    <row r="68" spans="1:11" s="342" customFormat="1" ht="48.75">
      <c r="A68" s="37">
        <f t="shared" si="2"/>
        <v>63</v>
      </c>
      <c r="B68" s="345">
        <v>5</v>
      </c>
      <c r="C68" s="339" t="s">
        <v>1269</v>
      </c>
      <c r="D68" s="218" t="s">
        <v>610</v>
      </c>
      <c r="E68" s="218" t="s">
        <v>13</v>
      </c>
      <c r="F68" s="218" t="s">
        <v>110</v>
      </c>
      <c r="G68" s="219">
        <v>990.68</v>
      </c>
      <c r="H68" s="37" t="s">
        <v>15</v>
      </c>
      <c r="I68" s="219">
        <f t="shared" si="0"/>
        <v>4953.3999999999996</v>
      </c>
      <c r="J68" s="340">
        <v>4953.3999999999996</v>
      </c>
      <c r="K68" s="340">
        <f t="shared" si="1"/>
        <v>0</v>
      </c>
    </row>
    <row r="69" spans="1:11" s="342" customFormat="1" ht="80.25">
      <c r="A69" s="37">
        <f t="shared" si="2"/>
        <v>64</v>
      </c>
      <c r="B69" s="345">
        <v>5</v>
      </c>
      <c r="C69" s="339" t="s">
        <v>637</v>
      </c>
      <c r="D69" s="218" t="s">
        <v>610</v>
      </c>
      <c r="E69" s="218" t="s">
        <v>13</v>
      </c>
      <c r="F69" s="37" t="s">
        <v>111</v>
      </c>
      <c r="G69" s="38">
        <v>2643.83</v>
      </c>
      <c r="H69" s="37" t="s">
        <v>15</v>
      </c>
      <c r="I69" s="219">
        <f t="shared" si="0"/>
        <v>13219.15</v>
      </c>
      <c r="J69" s="340">
        <v>13219.15</v>
      </c>
      <c r="K69" s="340">
        <f t="shared" si="1"/>
        <v>0</v>
      </c>
    </row>
    <row r="70" spans="1:11" s="342" customFormat="1" ht="47.25">
      <c r="A70" s="37">
        <f t="shared" si="2"/>
        <v>65</v>
      </c>
      <c r="B70" s="345">
        <v>4.7</v>
      </c>
      <c r="C70" s="339" t="s">
        <v>112</v>
      </c>
      <c r="D70" s="218" t="s">
        <v>610</v>
      </c>
      <c r="E70" s="218" t="s">
        <v>13</v>
      </c>
      <c r="F70" s="218" t="s">
        <v>113</v>
      </c>
      <c r="G70" s="343">
        <v>6579</v>
      </c>
      <c r="H70" s="37" t="s">
        <v>114</v>
      </c>
      <c r="I70" s="219">
        <f t="shared" ref="I70:I133" si="3">B70*G70</f>
        <v>30921.300000000003</v>
      </c>
      <c r="J70" s="340">
        <v>30921.3</v>
      </c>
      <c r="K70" s="340">
        <f t="shared" si="1"/>
        <v>0</v>
      </c>
    </row>
    <row r="71" spans="1:11" s="342" customFormat="1" ht="31.5">
      <c r="A71" s="37">
        <f t="shared" si="2"/>
        <v>66</v>
      </c>
      <c r="B71" s="345">
        <v>0.155</v>
      </c>
      <c r="C71" s="339" t="s">
        <v>115</v>
      </c>
      <c r="D71" s="218" t="s">
        <v>610</v>
      </c>
      <c r="E71" s="218" t="s">
        <v>13</v>
      </c>
      <c r="F71" s="37" t="s">
        <v>116</v>
      </c>
      <c r="G71" s="343">
        <v>3893.03</v>
      </c>
      <c r="H71" s="37" t="s">
        <v>114</v>
      </c>
      <c r="I71" s="219">
        <f t="shared" si="3"/>
        <v>603.41965000000005</v>
      </c>
      <c r="J71" s="341">
        <v>603.41999999999996</v>
      </c>
      <c r="K71" s="340">
        <f t="shared" ref="K71:K117" si="4">J71-I71</f>
        <v>3.4999999991214281E-4</v>
      </c>
    </row>
    <row r="72" spans="1:11" s="342" customFormat="1">
      <c r="A72" s="37">
        <f t="shared" ref="A72:A135" si="5">A71+1</f>
        <v>67</v>
      </c>
      <c r="B72" s="345">
        <v>5</v>
      </c>
      <c r="C72" s="339" t="s">
        <v>117</v>
      </c>
      <c r="D72" s="218" t="s">
        <v>610</v>
      </c>
      <c r="E72" s="218" t="s">
        <v>13</v>
      </c>
      <c r="F72" s="37" t="s">
        <v>118</v>
      </c>
      <c r="G72" s="219">
        <v>48</v>
      </c>
      <c r="H72" s="37" t="s">
        <v>15</v>
      </c>
      <c r="I72" s="219">
        <f t="shared" si="3"/>
        <v>240</v>
      </c>
      <c r="J72" s="341">
        <v>240</v>
      </c>
      <c r="K72" s="340">
        <f t="shared" si="4"/>
        <v>0</v>
      </c>
    </row>
    <row r="73" spans="1:11" s="342" customFormat="1">
      <c r="A73" s="37">
        <f t="shared" si="5"/>
        <v>68</v>
      </c>
      <c r="B73" s="345">
        <v>1</v>
      </c>
      <c r="C73" s="339" t="s">
        <v>119</v>
      </c>
      <c r="D73" s="218" t="s">
        <v>610</v>
      </c>
      <c r="E73" s="218" t="s">
        <v>13</v>
      </c>
      <c r="F73" s="37" t="s">
        <v>120</v>
      </c>
      <c r="G73" s="219">
        <v>740.52</v>
      </c>
      <c r="H73" s="37" t="s">
        <v>44</v>
      </c>
      <c r="I73" s="219">
        <f t="shared" si="3"/>
        <v>740.52</v>
      </c>
      <c r="J73" s="341">
        <v>740.52</v>
      </c>
      <c r="K73" s="340">
        <f t="shared" si="4"/>
        <v>0</v>
      </c>
    </row>
    <row r="74" spans="1:11" s="342" customFormat="1" ht="31.5">
      <c r="A74" s="37">
        <f t="shared" si="5"/>
        <v>69</v>
      </c>
      <c r="B74" s="345">
        <v>1</v>
      </c>
      <c r="C74" s="339" t="s">
        <v>121</v>
      </c>
      <c r="D74" s="218" t="s">
        <v>610</v>
      </c>
      <c r="E74" s="218" t="s">
        <v>13</v>
      </c>
      <c r="F74" s="37" t="s">
        <v>122</v>
      </c>
      <c r="G74" s="343">
        <v>1813.49</v>
      </c>
      <c r="H74" s="37" t="s">
        <v>15</v>
      </c>
      <c r="I74" s="219">
        <f t="shared" si="3"/>
        <v>1813.49</v>
      </c>
      <c r="J74" s="340">
        <v>1813.49</v>
      </c>
      <c r="K74" s="340">
        <f t="shared" si="4"/>
        <v>0</v>
      </c>
    </row>
    <row r="75" spans="1:11" s="342" customFormat="1" ht="128.25">
      <c r="A75" s="37">
        <f t="shared" si="5"/>
        <v>70</v>
      </c>
      <c r="B75" s="345">
        <v>1</v>
      </c>
      <c r="C75" s="339" t="s">
        <v>638</v>
      </c>
      <c r="D75" s="218" t="s">
        <v>610</v>
      </c>
      <c r="E75" s="218" t="s">
        <v>13</v>
      </c>
      <c r="F75" s="37" t="s">
        <v>123</v>
      </c>
      <c r="G75" s="219">
        <v>142</v>
      </c>
      <c r="H75" s="37" t="s">
        <v>15</v>
      </c>
      <c r="I75" s="219">
        <f t="shared" si="3"/>
        <v>142</v>
      </c>
      <c r="J75" s="341">
        <v>142</v>
      </c>
      <c r="K75" s="340">
        <f t="shared" si="4"/>
        <v>0</v>
      </c>
    </row>
    <row r="76" spans="1:11" s="342" customFormat="1" ht="63">
      <c r="A76" s="37">
        <f t="shared" si="5"/>
        <v>71</v>
      </c>
      <c r="B76" s="345">
        <v>1</v>
      </c>
      <c r="C76" s="339" t="s">
        <v>124</v>
      </c>
      <c r="D76" s="218" t="s">
        <v>610</v>
      </c>
      <c r="E76" s="218" t="s">
        <v>13</v>
      </c>
      <c r="F76" s="37" t="s">
        <v>125</v>
      </c>
      <c r="G76" s="343">
        <v>1594.67</v>
      </c>
      <c r="H76" s="37" t="s">
        <v>15</v>
      </c>
      <c r="I76" s="219">
        <f t="shared" si="3"/>
        <v>1594.67</v>
      </c>
      <c r="J76" s="340">
        <v>1594.67</v>
      </c>
      <c r="K76" s="340">
        <f t="shared" si="4"/>
        <v>0</v>
      </c>
    </row>
    <row r="77" spans="1:11" s="342" customFormat="1" ht="16.5">
      <c r="A77" s="37">
        <f t="shared" si="5"/>
        <v>72</v>
      </c>
      <c r="B77" s="345">
        <v>18</v>
      </c>
      <c r="C77" s="339" t="s">
        <v>640</v>
      </c>
      <c r="D77" s="218" t="s">
        <v>610</v>
      </c>
      <c r="E77" s="218" t="s">
        <v>50</v>
      </c>
      <c r="F77" s="37" t="s">
        <v>126</v>
      </c>
      <c r="G77" s="219">
        <v>105</v>
      </c>
      <c r="H77" s="37" t="s">
        <v>79</v>
      </c>
      <c r="I77" s="219">
        <f t="shared" si="3"/>
        <v>1890</v>
      </c>
      <c r="J77" s="340">
        <v>1890</v>
      </c>
      <c r="K77" s="340">
        <f t="shared" si="4"/>
        <v>0</v>
      </c>
    </row>
    <row r="78" spans="1:11" s="342" customFormat="1" ht="47.25">
      <c r="A78" s="37">
        <f t="shared" si="5"/>
        <v>73</v>
      </c>
      <c r="B78" s="345">
        <v>30</v>
      </c>
      <c r="C78" s="339" t="s">
        <v>127</v>
      </c>
      <c r="D78" s="218" t="s">
        <v>610</v>
      </c>
      <c r="E78" s="218" t="s">
        <v>13</v>
      </c>
      <c r="F78" s="37" t="s">
        <v>128</v>
      </c>
      <c r="G78" s="219">
        <v>14.03</v>
      </c>
      <c r="H78" s="37" t="s">
        <v>82</v>
      </c>
      <c r="I78" s="219">
        <f t="shared" si="3"/>
        <v>420.9</v>
      </c>
      <c r="J78" s="341">
        <v>420.9</v>
      </c>
      <c r="K78" s="340">
        <f t="shared" si="4"/>
        <v>0</v>
      </c>
    </row>
    <row r="79" spans="1:11" s="342" customFormat="1">
      <c r="A79" s="37">
        <f t="shared" si="5"/>
        <v>74</v>
      </c>
      <c r="B79" s="345">
        <v>2</v>
      </c>
      <c r="C79" s="339" t="s">
        <v>129</v>
      </c>
      <c r="D79" s="218" t="s">
        <v>610</v>
      </c>
      <c r="E79" s="218" t="s">
        <v>13</v>
      </c>
      <c r="F79" s="37" t="s">
        <v>130</v>
      </c>
      <c r="G79" s="343">
        <v>1024</v>
      </c>
      <c r="H79" s="37" t="s">
        <v>131</v>
      </c>
      <c r="I79" s="219">
        <f t="shared" si="3"/>
        <v>2048</v>
      </c>
      <c r="J79" s="340">
        <v>2048</v>
      </c>
      <c r="K79" s="340">
        <f t="shared" si="4"/>
        <v>0</v>
      </c>
    </row>
    <row r="80" spans="1:11" s="342" customFormat="1" ht="79.5">
      <c r="A80" s="37">
        <f t="shared" si="5"/>
        <v>75</v>
      </c>
      <c r="B80" s="345">
        <v>1</v>
      </c>
      <c r="C80" s="339" t="s">
        <v>641</v>
      </c>
      <c r="D80" s="218" t="s">
        <v>610</v>
      </c>
      <c r="E80" s="218" t="s">
        <v>13</v>
      </c>
      <c r="F80" s="37" t="s">
        <v>24</v>
      </c>
      <c r="G80" s="343">
        <v>3299.7</v>
      </c>
      <c r="H80" s="37" t="s">
        <v>15</v>
      </c>
      <c r="I80" s="219">
        <f t="shared" si="3"/>
        <v>3299.7</v>
      </c>
      <c r="J80" s="340">
        <v>3299.7</v>
      </c>
      <c r="K80" s="340">
        <f t="shared" si="4"/>
        <v>0</v>
      </c>
    </row>
    <row r="81" spans="1:11" s="342" customFormat="1">
      <c r="A81" s="37">
        <f t="shared" si="5"/>
        <v>76</v>
      </c>
      <c r="B81" s="345">
        <v>2</v>
      </c>
      <c r="C81" s="339" t="s">
        <v>132</v>
      </c>
      <c r="D81" s="218" t="s">
        <v>610</v>
      </c>
      <c r="E81" s="218" t="s">
        <v>13</v>
      </c>
      <c r="F81" s="37" t="s">
        <v>133</v>
      </c>
      <c r="G81" s="38">
        <v>1024</v>
      </c>
      <c r="H81" s="37" t="s">
        <v>131</v>
      </c>
      <c r="I81" s="219">
        <f t="shared" si="3"/>
        <v>2048</v>
      </c>
      <c r="J81" s="340">
        <v>2048</v>
      </c>
      <c r="K81" s="340">
        <f t="shared" si="4"/>
        <v>0</v>
      </c>
    </row>
    <row r="82" spans="1:11" s="342" customFormat="1" ht="94.5">
      <c r="A82" s="37">
        <f t="shared" si="5"/>
        <v>77</v>
      </c>
      <c r="B82" s="345">
        <v>8</v>
      </c>
      <c r="C82" s="339" t="s">
        <v>1270</v>
      </c>
      <c r="D82" s="218" t="s">
        <v>610</v>
      </c>
      <c r="E82" s="218" t="s">
        <v>50</v>
      </c>
      <c r="F82" s="37" t="s">
        <v>135</v>
      </c>
      <c r="G82" s="38">
        <v>13913</v>
      </c>
      <c r="H82" s="37" t="s">
        <v>15</v>
      </c>
      <c r="I82" s="219">
        <f t="shared" si="3"/>
        <v>111304</v>
      </c>
      <c r="J82" s="340">
        <v>111304</v>
      </c>
      <c r="K82" s="340">
        <f t="shared" si="4"/>
        <v>0</v>
      </c>
    </row>
    <row r="83" spans="1:11" s="342" customFormat="1" ht="47.25">
      <c r="A83" s="37">
        <f t="shared" si="5"/>
        <v>78</v>
      </c>
      <c r="B83" s="345">
        <v>8</v>
      </c>
      <c r="C83" s="339" t="s">
        <v>796</v>
      </c>
      <c r="D83" s="218" t="s">
        <v>610</v>
      </c>
      <c r="E83" s="218" t="s">
        <v>13</v>
      </c>
      <c r="F83" s="37" t="s">
        <v>136</v>
      </c>
      <c r="G83" s="219">
        <v>928</v>
      </c>
      <c r="H83" s="37" t="s">
        <v>15</v>
      </c>
      <c r="I83" s="219">
        <f t="shared" si="3"/>
        <v>7424</v>
      </c>
      <c r="J83" s="340">
        <v>7424</v>
      </c>
      <c r="K83" s="340">
        <f t="shared" si="4"/>
        <v>0</v>
      </c>
    </row>
    <row r="84" spans="1:11" s="1230" customFormat="1" ht="16.5">
      <c r="A84" s="1226">
        <f t="shared" si="5"/>
        <v>79</v>
      </c>
      <c r="B84" s="1223">
        <v>8</v>
      </c>
      <c r="C84" s="1224" t="s">
        <v>333</v>
      </c>
      <c r="D84" s="1225" t="s">
        <v>610</v>
      </c>
      <c r="E84" s="1225" t="s">
        <v>13</v>
      </c>
      <c r="F84" s="1226" t="s">
        <v>138</v>
      </c>
      <c r="G84" s="1227">
        <v>1379</v>
      </c>
      <c r="H84" s="1226" t="s">
        <v>15</v>
      </c>
      <c r="I84" s="1228">
        <f t="shared" si="3"/>
        <v>11032</v>
      </c>
      <c r="J84" s="1229">
        <v>11032</v>
      </c>
      <c r="K84" s="1229">
        <f t="shared" si="4"/>
        <v>0</v>
      </c>
    </row>
    <row r="85" spans="1:11" s="342" customFormat="1" ht="47.25">
      <c r="A85" s="37">
        <f t="shared" si="5"/>
        <v>80</v>
      </c>
      <c r="B85" s="345">
        <v>6.1</v>
      </c>
      <c r="C85" s="339" t="s">
        <v>112</v>
      </c>
      <c r="D85" s="218" t="s">
        <v>610</v>
      </c>
      <c r="E85" s="218" t="s">
        <v>13</v>
      </c>
      <c r="F85" s="37" t="s">
        <v>113</v>
      </c>
      <c r="G85" s="343">
        <v>6579</v>
      </c>
      <c r="H85" s="37" t="s">
        <v>114</v>
      </c>
      <c r="I85" s="219">
        <f t="shared" si="3"/>
        <v>40131.899999999994</v>
      </c>
      <c r="J85" s="340">
        <v>40131.9</v>
      </c>
      <c r="K85" s="340">
        <f t="shared" si="4"/>
        <v>0</v>
      </c>
    </row>
    <row r="86" spans="1:11" s="342" customFormat="1" ht="31.5">
      <c r="A86" s="37">
        <f t="shared" si="5"/>
        <v>81</v>
      </c>
      <c r="B86" s="345">
        <v>0.248</v>
      </c>
      <c r="C86" s="339" t="s">
        <v>115</v>
      </c>
      <c r="D86" s="218" t="s">
        <v>610</v>
      </c>
      <c r="E86" s="218" t="s">
        <v>13</v>
      </c>
      <c r="F86" s="37" t="s">
        <v>116</v>
      </c>
      <c r="G86" s="343">
        <v>3892.98</v>
      </c>
      <c r="H86" s="37" t="s">
        <v>114</v>
      </c>
      <c r="I86" s="219">
        <f t="shared" si="3"/>
        <v>965.45903999999996</v>
      </c>
      <c r="J86" s="341">
        <v>965.46</v>
      </c>
      <c r="K86" s="340">
        <f t="shared" si="4"/>
        <v>9.6000000007734343E-4</v>
      </c>
    </row>
    <row r="87" spans="1:11" s="342" customFormat="1">
      <c r="A87" s="37">
        <f t="shared" si="5"/>
        <v>82</v>
      </c>
      <c r="B87" s="345">
        <v>8</v>
      </c>
      <c r="C87" s="339" t="s">
        <v>117</v>
      </c>
      <c r="D87" s="218" t="s">
        <v>610</v>
      </c>
      <c r="E87" s="218" t="s">
        <v>13</v>
      </c>
      <c r="F87" s="37" t="s">
        <v>118</v>
      </c>
      <c r="G87" s="219">
        <v>48</v>
      </c>
      <c r="H87" s="37" t="s">
        <v>15</v>
      </c>
      <c r="I87" s="219">
        <f t="shared" si="3"/>
        <v>384</v>
      </c>
      <c r="J87" s="341">
        <v>384</v>
      </c>
      <c r="K87" s="340">
        <f t="shared" si="4"/>
        <v>0</v>
      </c>
    </row>
    <row r="88" spans="1:11" s="342" customFormat="1">
      <c r="A88" s="37">
        <f t="shared" si="5"/>
        <v>83</v>
      </c>
      <c r="B88" s="345">
        <v>8</v>
      </c>
      <c r="C88" s="339" t="s">
        <v>139</v>
      </c>
      <c r="D88" s="218" t="s">
        <v>610</v>
      </c>
      <c r="E88" s="218" t="s">
        <v>50</v>
      </c>
      <c r="F88" s="37" t="s">
        <v>140</v>
      </c>
      <c r="G88" s="343">
        <v>6450</v>
      </c>
      <c r="H88" s="37" t="s">
        <v>15</v>
      </c>
      <c r="I88" s="219">
        <f t="shared" si="3"/>
        <v>51600</v>
      </c>
      <c r="J88" s="340">
        <v>51600</v>
      </c>
      <c r="K88" s="340">
        <f t="shared" si="4"/>
        <v>0</v>
      </c>
    </row>
    <row r="89" spans="1:11" s="342" customFormat="1">
      <c r="A89" s="37">
        <f t="shared" si="5"/>
        <v>84</v>
      </c>
      <c r="B89" s="345">
        <v>50</v>
      </c>
      <c r="C89" s="339" t="s">
        <v>806</v>
      </c>
      <c r="D89" s="218" t="s">
        <v>610</v>
      </c>
      <c r="E89" s="218" t="s">
        <v>50</v>
      </c>
      <c r="F89" s="37" t="s">
        <v>78</v>
      </c>
      <c r="G89" s="219">
        <v>117.5</v>
      </c>
      <c r="H89" s="37" t="s">
        <v>79</v>
      </c>
      <c r="I89" s="219">
        <f t="shared" si="3"/>
        <v>5875</v>
      </c>
      <c r="J89" s="340">
        <v>5875</v>
      </c>
      <c r="K89" s="340">
        <f t="shared" si="4"/>
        <v>0</v>
      </c>
    </row>
    <row r="90" spans="1:11" s="342" customFormat="1" ht="49.5">
      <c r="A90" s="37">
        <f t="shared" si="5"/>
        <v>85</v>
      </c>
      <c r="B90" s="345">
        <v>8</v>
      </c>
      <c r="C90" s="1150" t="s">
        <v>142</v>
      </c>
      <c r="D90" s="218" t="s">
        <v>610</v>
      </c>
      <c r="E90" s="218" t="s">
        <v>13</v>
      </c>
      <c r="F90" s="37" t="s">
        <v>143</v>
      </c>
      <c r="G90" s="343">
        <v>1268</v>
      </c>
      <c r="H90" s="37" t="s">
        <v>15</v>
      </c>
      <c r="I90" s="219">
        <f t="shared" si="3"/>
        <v>10144</v>
      </c>
      <c r="J90" s="340">
        <v>10144</v>
      </c>
      <c r="K90" s="340">
        <f t="shared" si="4"/>
        <v>0</v>
      </c>
    </row>
    <row r="91" spans="1:11" s="342" customFormat="1">
      <c r="A91" s="37">
        <f t="shared" si="5"/>
        <v>86</v>
      </c>
      <c r="B91" s="345">
        <v>1</v>
      </c>
      <c r="C91" s="339" t="s">
        <v>144</v>
      </c>
      <c r="D91" s="218" t="s">
        <v>610</v>
      </c>
      <c r="E91" s="218" t="s">
        <v>50</v>
      </c>
      <c r="F91" s="37" t="s">
        <v>145</v>
      </c>
      <c r="G91" s="343">
        <v>9818</v>
      </c>
      <c r="H91" s="37" t="s">
        <v>15</v>
      </c>
      <c r="I91" s="219">
        <f t="shared" si="3"/>
        <v>9818</v>
      </c>
      <c r="J91" s="340">
        <v>9818</v>
      </c>
      <c r="K91" s="340">
        <f t="shared" si="4"/>
        <v>0</v>
      </c>
    </row>
    <row r="92" spans="1:11" s="342" customFormat="1" ht="31.5">
      <c r="A92" s="37">
        <f t="shared" si="5"/>
        <v>87</v>
      </c>
      <c r="B92" s="345">
        <v>750</v>
      </c>
      <c r="C92" s="339" t="s">
        <v>146</v>
      </c>
      <c r="D92" s="218" t="s">
        <v>610</v>
      </c>
      <c r="E92" s="218" t="s">
        <v>13</v>
      </c>
      <c r="F92" s="37" t="s">
        <v>147</v>
      </c>
      <c r="G92" s="219">
        <v>83</v>
      </c>
      <c r="H92" s="37" t="s">
        <v>79</v>
      </c>
      <c r="I92" s="219">
        <f t="shared" si="3"/>
        <v>62250</v>
      </c>
      <c r="J92" s="340">
        <v>62250</v>
      </c>
      <c r="K92" s="340">
        <f t="shared" si="4"/>
        <v>0</v>
      </c>
    </row>
    <row r="93" spans="1:11" s="342" customFormat="1">
      <c r="A93" s="37">
        <f t="shared" si="5"/>
        <v>88</v>
      </c>
      <c r="B93" s="345">
        <v>12</v>
      </c>
      <c r="C93" s="339" t="s">
        <v>148</v>
      </c>
      <c r="D93" s="218" t="s">
        <v>610</v>
      </c>
      <c r="E93" s="218" t="s">
        <v>50</v>
      </c>
      <c r="F93" s="37" t="s">
        <v>149</v>
      </c>
      <c r="G93" s="343">
        <v>1386</v>
      </c>
      <c r="H93" s="37" t="s">
        <v>15</v>
      </c>
      <c r="I93" s="219">
        <f t="shared" si="3"/>
        <v>16632</v>
      </c>
      <c r="J93" s="340">
        <v>16632</v>
      </c>
      <c r="K93" s="340">
        <f t="shared" si="4"/>
        <v>0</v>
      </c>
    </row>
    <row r="94" spans="1:11" s="342" customFormat="1">
      <c r="A94" s="37">
        <f t="shared" si="5"/>
        <v>89</v>
      </c>
      <c r="B94" s="345">
        <v>1</v>
      </c>
      <c r="C94" s="339" t="s">
        <v>150</v>
      </c>
      <c r="D94" s="218" t="s">
        <v>610</v>
      </c>
      <c r="E94" s="218" t="s">
        <v>50</v>
      </c>
      <c r="F94" s="37" t="s">
        <v>151</v>
      </c>
      <c r="G94" s="343">
        <v>4410</v>
      </c>
      <c r="H94" s="37" t="s">
        <v>15</v>
      </c>
      <c r="I94" s="219">
        <f t="shared" si="3"/>
        <v>4410</v>
      </c>
      <c r="J94" s="340">
        <v>4410</v>
      </c>
      <c r="K94" s="340">
        <f t="shared" si="4"/>
        <v>0</v>
      </c>
    </row>
    <row r="95" spans="1:11" s="342" customFormat="1">
      <c r="A95" s="37">
        <f t="shared" si="5"/>
        <v>90</v>
      </c>
      <c r="B95" s="345">
        <v>2</v>
      </c>
      <c r="C95" s="339" t="s">
        <v>1427</v>
      </c>
      <c r="D95" s="218" t="s">
        <v>610</v>
      </c>
      <c r="E95" s="218" t="s">
        <v>50</v>
      </c>
      <c r="F95" s="37" t="s">
        <v>153</v>
      </c>
      <c r="G95" s="343">
        <v>9240</v>
      </c>
      <c r="H95" s="37" t="s">
        <v>15</v>
      </c>
      <c r="I95" s="219">
        <f t="shared" si="3"/>
        <v>18480</v>
      </c>
      <c r="J95" s="340">
        <v>18480</v>
      </c>
      <c r="K95" s="340">
        <f t="shared" si="4"/>
        <v>0</v>
      </c>
    </row>
    <row r="96" spans="1:11" s="342" customFormat="1">
      <c r="A96" s="37">
        <f t="shared" si="5"/>
        <v>91</v>
      </c>
      <c r="B96" s="345">
        <v>2</v>
      </c>
      <c r="C96" s="339" t="s">
        <v>826</v>
      </c>
      <c r="D96" s="218" t="s">
        <v>610</v>
      </c>
      <c r="E96" s="218" t="s">
        <v>50</v>
      </c>
      <c r="F96" s="37" t="s">
        <v>155</v>
      </c>
      <c r="G96" s="343">
        <v>1386</v>
      </c>
      <c r="H96" s="37" t="s">
        <v>44</v>
      </c>
      <c r="I96" s="219">
        <f t="shared" si="3"/>
        <v>2772</v>
      </c>
      <c r="J96" s="340">
        <v>2772</v>
      </c>
      <c r="K96" s="340">
        <f t="shared" si="4"/>
        <v>0</v>
      </c>
    </row>
    <row r="97" spans="1:11" s="342" customFormat="1">
      <c r="A97" s="37">
        <f t="shared" si="5"/>
        <v>92</v>
      </c>
      <c r="B97" s="345">
        <v>6</v>
      </c>
      <c r="C97" s="339" t="s">
        <v>827</v>
      </c>
      <c r="D97" s="218" t="s">
        <v>610</v>
      </c>
      <c r="E97" s="218" t="s">
        <v>50</v>
      </c>
      <c r="F97" s="37" t="s">
        <v>157</v>
      </c>
      <c r="G97" s="343">
        <v>4620</v>
      </c>
      <c r="H97" s="37" t="s">
        <v>15</v>
      </c>
      <c r="I97" s="219">
        <f t="shared" si="3"/>
        <v>27720</v>
      </c>
      <c r="J97" s="340">
        <v>27720</v>
      </c>
      <c r="K97" s="340">
        <f t="shared" si="4"/>
        <v>0</v>
      </c>
    </row>
    <row r="98" spans="1:11" s="342" customFormat="1">
      <c r="A98" s="37">
        <f t="shared" si="5"/>
        <v>93</v>
      </c>
      <c r="B98" s="345">
        <v>4</v>
      </c>
      <c r="C98" s="339" t="s">
        <v>828</v>
      </c>
      <c r="D98" s="218" t="s">
        <v>610</v>
      </c>
      <c r="E98" s="218" t="s">
        <v>50</v>
      </c>
      <c r="F98" s="37" t="s">
        <v>159</v>
      </c>
      <c r="G98" s="219">
        <v>231</v>
      </c>
      <c r="H98" s="37" t="s">
        <v>15</v>
      </c>
      <c r="I98" s="219">
        <f t="shared" si="3"/>
        <v>924</v>
      </c>
      <c r="J98" s="341">
        <v>924</v>
      </c>
      <c r="K98" s="340">
        <f t="shared" si="4"/>
        <v>0</v>
      </c>
    </row>
    <row r="99" spans="1:11" s="342" customFormat="1">
      <c r="A99" s="37">
        <f t="shared" si="5"/>
        <v>94</v>
      </c>
      <c r="B99" s="345">
        <v>4</v>
      </c>
      <c r="C99" s="339" t="s">
        <v>160</v>
      </c>
      <c r="D99" s="218" t="s">
        <v>610</v>
      </c>
      <c r="E99" s="218" t="s">
        <v>50</v>
      </c>
      <c r="F99" s="37" t="s">
        <v>161</v>
      </c>
      <c r="G99" s="219">
        <v>578</v>
      </c>
      <c r="H99" s="37" t="s">
        <v>15</v>
      </c>
      <c r="I99" s="219">
        <f t="shared" si="3"/>
        <v>2312</v>
      </c>
      <c r="J99" s="340">
        <v>2312</v>
      </c>
      <c r="K99" s="340">
        <f t="shared" si="4"/>
        <v>0</v>
      </c>
    </row>
    <row r="100" spans="1:11" s="342" customFormat="1">
      <c r="A100" s="37">
        <f t="shared" si="5"/>
        <v>95</v>
      </c>
      <c r="B100" s="345">
        <v>4</v>
      </c>
      <c r="C100" s="339" t="s">
        <v>162</v>
      </c>
      <c r="D100" s="218" t="s">
        <v>610</v>
      </c>
      <c r="E100" s="218" t="s">
        <v>50</v>
      </c>
      <c r="F100" s="37" t="s">
        <v>163</v>
      </c>
      <c r="G100" s="219">
        <v>289</v>
      </c>
      <c r="H100" s="37" t="s">
        <v>44</v>
      </c>
      <c r="I100" s="219">
        <f t="shared" si="3"/>
        <v>1156</v>
      </c>
      <c r="J100" s="340">
        <v>1156</v>
      </c>
      <c r="K100" s="340">
        <f t="shared" si="4"/>
        <v>0</v>
      </c>
    </row>
    <row r="101" spans="1:11" s="342" customFormat="1">
      <c r="A101" s="37">
        <f t="shared" si="5"/>
        <v>96</v>
      </c>
      <c r="B101" s="345">
        <v>1</v>
      </c>
      <c r="C101" s="339" t="s">
        <v>825</v>
      </c>
      <c r="D101" s="218" t="s">
        <v>610</v>
      </c>
      <c r="E101" s="218" t="s">
        <v>50</v>
      </c>
      <c r="F101" s="37" t="s">
        <v>165</v>
      </c>
      <c r="G101" s="343">
        <v>1386</v>
      </c>
      <c r="H101" s="37" t="s">
        <v>15</v>
      </c>
      <c r="I101" s="219">
        <f t="shared" si="3"/>
        <v>1386</v>
      </c>
      <c r="J101" s="340">
        <v>1386</v>
      </c>
      <c r="K101" s="340">
        <f t="shared" si="4"/>
        <v>0</v>
      </c>
    </row>
    <row r="102" spans="1:11" s="342" customFormat="1">
      <c r="A102" s="37">
        <f t="shared" si="5"/>
        <v>97</v>
      </c>
      <c r="B102" s="345">
        <v>1</v>
      </c>
      <c r="C102" s="339" t="s">
        <v>166</v>
      </c>
      <c r="D102" s="218" t="s">
        <v>610</v>
      </c>
      <c r="E102" s="218" t="s">
        <v>50</v>
      </c>
      <c r="F102" s="37" t="s">
        <v>167</v>
      </c>
      <c r="G102" s="343">
        <v>6050</v>
      </c>
      <c r="H102" s="37" t="s">
        <v>15</v>
      </c>
      <c r="I102" s="219">
        <f t="shared" si="3"/>
        <v>6050</v>
      </c>
      <c r="J102" s="340">
        <v>6050</v>
      </c>
      <c r="K102" s="340">
        <f t="shared" si="4"/>
        <v>0</v>
      </c>
    </row>
    <row r="103" spans="1:11" s="342" customFormat="1">
      <c r="A103" s="37">
        <f t="shared" si="5"/>
        <v>98</v>
      </c>
      <c r="B103" s="345">
        <v>4</v>
      </c>
      <c r="C103" s="339" t="s">
        <v>168</v>
      </c>
      <c r="D103" s="218" t="s">
        <v>610</v>
      </c>
      <c r="E103" s="218" t="s">
        <v>50</v>
      </c>
      <c r="F103" s="37" t="s">
        <v>169</v>
      </c>
      <c r="G103" s="219">
        <v>924</v>
      </c>
      <c r="H103" s="37" t="s">
        <v>15</v>
      </c>
      <c r="I103" s="219">
        <f t="shared" si="3"/>
        <v>3696</v>
      </c>
      <c r="J103" s="340">
        <v>3696</v>
      </c>
      <c r="K103" s="340">
        <f t="shared" si="4"/>
        <v>0</v>
      </c>
    </row>
    <row r="104" spans="1:11" s="342" customFormat="1">
      <c r="A104" s="37">
        <f t="shared" si="5"/>
        <v>99</v>
      </c>
      <c r="B104" s="345">
        <v>1</v>
      </c>
      <c r="C104" s="339" t="s">
        <v>798</v>
      </c>
      <c r="D104" s="218" t="s">
        <v>610</v>
      </c>
      <c r="E104" s="218" t="s">
        <v>50</v>
      </c>
      <c r="F104" s="37" t="s">
        <v>171</v>
      </c>
      <c r="G104" s="343">
        <v>1733</v>
      </c>
      <c r="H104" s="37" t="s">
        <v>15</v>
      </c>
      <c r="I104" s="219">
        <f t="shared" si="3"/>
        <v>1733</v>
      </c>
      <c r="J104" s="340">
        <v>1733</v>
      </c>
      <c r="K104" s="340">
        <f t="shared" si="4"/>
        <v>0</v>
      </c>
    </row>
    <row r="105" spans="1:11" s="342" customFormat="1">
      <c r="A105" s="37">
        <f t="shared" si="5"/>
        <v>100</v>
      </c>
      <c r="B105" s="345">
        <v>10</v>
      </c>
      <c r="C105" s="339" t="s">
        <v>172</v>
      </c>
      <c r="D105" s="218" t="s">
        <v>610</v>
      </c>
      <c r="E105" s="218" t="s">
        <v>50</v>
      </c>
      <c r="F105" s="37" t="s">
        <v>173</v>
      </c>
      <c r="G105" s="219">
        <v>116</v>
      </c>
      <c r="H105" s="37" t="s">
        <v>15</v>
      </c>
      <c r="I105" s="219">
        <f t="shared" si="3"/>
        <v>1160</v>
      </c>
      <c r="J105" s="340">
        <v>1160</v>
      </c>
      <c r="K105" s="340">
        <f t="shared" si="4"/>
        <v>0</v>
      </c>
    </row>
    <row r="106" spans="1:11" s="342" customFormat="1" ht="31.5">
      <c r="A106" s="37">
        <f t="shared" si="5"/>
        <v>101</v>
      </c>
      <c r="B106" s="345">
        <v>1</v>
      </c>
      <c r="C106" s="339" t="s">
        <v>830</v>
      </c>
      <c r="D106" s="218" t="s">
        <v>610</v>
      </c>
      <c r="E106" s="218" t="s">
        <v>50</v>
      </c>
      <c r="F106" s="37" t="s">
        <v>175</v>
      </c>
      <c r="G106" s="343">
        <v>10238</v>
      </c>
      <c r="H106" s="37" t="s">
        <v>15</v>
      </c>
      <c r="I106" s="219">
        <f t="shared" si="3"/>
        <v>10238</v>
      </c>
      <c r="J106" s="340">
        <v>10238</v>
      </c>
      <c r="K106" s="340">
        <f t="shared" si="4"/>
        <v>0</v>
      </c>
    </row>
    <row r="107" spans="1:11" s="342" customFormat="1">
      <c r="A107" s="37">
        <f t="shared" si="5"/>
        <v>102</v>
      </c>
      <c r="B107" s="345">
        <v>1</v>
      </c>
      <c r="C107" s="339" t="s">
        <v>176</v>
      </c>
      <c r="D107" s="218" t="s">
        <v>610</v>
      </c>
      <c r="E107" s="218" t="s">
        <v>50</v>
      </c>
      <c r="F107" s="830" t="s">
        <v>177</v>
      </c>
      <c r="G107" s="219">
        <v>578</v>
      </c>
      <c r="H107" s="37" t="s">
        <v>15</v>
      </c>
      <c r="I107" s="219">
        <f t="shared" si="3"/>
        <v>578</v>
      </c>
      <c r="J107" s="341">
        <v>578</v>
      </c>
      <c r="K107" s="340">
        <f t="shared" si="4"/>
        <v>0</v>
      </c>
    </row>
    <row r="108" spans="1:11" s="342" customFormat="1" ht="267.75">
      <c r="A108" s="37">
        <f t="shared" si="5"/>
        <v>103</v>
      </c>
      <c r="B108" s="345">
        <v>1</v>
      </c>
      <c r="C108" s="339" t="s">
        <v>1005</v>
      </c>
      <c r="D108" s="218" t="s">
        <v>610</v>
      </c>
      <c r="E108" s="218" t="s">
        <v>50</v>
      </c>
      <c r="F108" s="830" t="s">
        <v>179</v>
      </c>
      <c r="G108" s="343">
        <v>4925</v>
      </c>
      <c r="H108" s="37" t="s">
        <v>44</v>
      </c>
      <c r="I108" s="219">
        <f t="shared" si="3"/>
        <v>4925</v>
      </c>
      <c r="J108" s="1231">
        <v>4925</v>
      </c>
      <c r="K108" s="340">
        <f t="shared" si="4"/>
        <v>0</v>
      </c>
    </row>
    <row r="109" spans="1:11" s="342" customFormat="1">
      <c r="A109" s="37">
        <f t="shared" si="5"/>
        <v>104</v>
      </c>
      <c r="B109" s="345">
        <v>1</v>
      </c>
      <c r="C109" s="339" t="s">
        <v>824</v>
      </c>
      <c r="D109" s="218" t="s">
        <v>610</v>
      </c>
      <c r="E109" s="218" t="s">
        <v>50</v>
      </c>
      <c r="F109" s="830" t="s">
        <v>181</v>
      </c>
      <c r="G109" s="343">
        <v>1733</v>
      </c>
      <c r="H109" s="37" t="s">
        <v>15</v>
      </c>
      <c r="I109" s="219">
        <f t="shared" si="3"/>
        <v>1733</v>
      </c>
      <c r="J109" s="340">
        <v>1733</v>
      </c>
      <c r="K109" s="340">
        <f t="shared" si="4"/>
        <v>0</v>
      </c>
    </row>
    <row r="110" spans="1:11" s="1156" customFormat="1" ht="16.5">
      <c r="A110" s="37">
        <f t="shared" si="5"/>
        <v>105</v>
      </c>
      <c r="B110" s="1153">
        <v>1</v>
      </c>
      <c r="C110" s="339" t="s">
        <v>182</v>
      </c>
      <c r="D110" s="1154" t="s">
        <v>610</v>
      </c>
      <c r="E110" s="218" t="s">
        <v>50</v>
      </c>
      <c r="F110" s="1155" t="s">
        <v>183</v>
      </c>
      <c r="G110" s="351">
        <v>289</v>
      </c>
      <c r="H110" s="1155" t="s">
        <v>15</v>
      </c>
      <c r="I110" s="219">
        <f t="shared" si="3"/>
        <v>289</v>
      </c>
      <c r="J110" s="341">
        <v>289</v>
      </c>
      <c r="K110" s="340">
        <f t="shared" si="4"/>
        <v>0</v>
      </c>
    </row>
    <row r="111" spans="1:11" s="342" customFormat="1">
      <c r="A111" s="37">
        <f t="shared" si="5"/>
        <v>106</v>
      </c>
      <c r="B111" s="345">
        <v>8</v>
      </c>
      <c r="C111" s="339" t="s">
        <v>184</v>
      </c>
      <c r="D111" s="218" t="s">
        <v>610</v>
      </c>
      <c r="E111" s="218" t="s">
        <v>50</v>
      </c>
      <c r="F111" s="37" t="s">
        <v>185</v>
      </c>
      <c r="G111" s="219">
        <v>116</v>
      </c>
      <c r="H111" s="37" t="s">
        <v>15</v>
      </c>
      <c r="I111" s="219">
        <f t="shared" si="3"/>
        <v>928</v>
      </c>
      <c r="J111" s="341">
        <v>928</v>
      </c>
      <c r="K111" s="340">
        <f t="shared" si="4"/>
        <v>0</v>
      </c>
    </row>
    <row r="112" spans="1:11" s="342" customFormat="1">
      <c r="A112" s="37">
        <f t="shared" si="5"/>
        <v>107</v>
      </c>
      <c r="B112" s="345">
        <v>2</v>
      </c>
      <c r="C112" s="339" t="s">
        <v>186</v>
      </c>
      <c r="D112" s="218" t="s">
        <v>610</v>
      </c>
      <c r="E112" s="218" t="s">
        <v>50</v>
      </c>
      <c r="F112" s="37" t="s">
        <v>187</v>
      </c>
      <c r="G112" s="219">
        <v>693</v>
      </c>
      <c r="H112" s="37" t="s">
        <v>15</v>
      </c>
      <c r="I112" s="219">
        <f t="shared" si="3"/>
        <v>1386</v>
      </c>
      <c r="J112" s="340">
        <v>1386</v>
      </c>
      <c r="K112" s="340">
        <f t="shared" si="4"/>
        <v>0</v>
      </c>
    </row>
    <row r="113" spans="1:14" s="342" customFormat="1">
      <c r="A113" s="37">
        <f t="shared" si="5"/>
        <v>108</v>
      </c>
      <c r="B113" s="345">
        <v>1</v>
      </c>
      <c r="C113" s="339" t="s">
        <v>188</v>
      </c>
      <c r="D113" s="218" t="s">
        <v>610</v>
      </c>
      <c r="E113" s="218" t="s">
        <v>50</v>
      </c>
      <c r="F113" s="37" t="s">
        <v>189</v>
      </c>
      <c r="G113" s="343">
        <v>2888</v>
      </c>
      <c r="H113" s="37" t="s">
        <v>15</v>
      </c>
      <c r="I113" s="219">
        <f t="shared" si="3"/>
        <v>2888</v>
      </c>
      <c r="J113" s="340">
        <v>2888</v>
      </c>
      <c r="K113" s="340">
        <f t="shared" si="4"/>
        <v>0</v>
      </c>
    </row>
    <row r="114" spans="1:14" s="342" customFormat="1">
      <c r="A114" s="37">
        <f t="shared" si="5"/>
        <v>109</v>
      </c>
      <c r="B114" s="345">
        <v>1</v>
      </c>
      <c r="C114" s="339" t="s">
        <v>190</v>
      </c>
      <c r="D114" s="218" t="s">
        <v>610</v>
      </c>
      <c r="E114" s="218" t="s">
        <v>50</v>
      </c>
      <c r="F114" s="37" t="s">
        <v>191</v>
      </c>
      <c r="G114" s="343">
        <v>13860</v>
      </c>
      <c r="H114" s="37" t="s">
        <v>15</v>
      </c>
      <c r="I114" s="219">
        <f t="shared" si="3"/>
        <v>13860</v>
      </c>
      <c r="J114" s="340">
        <v>13860</v>
      </c>
      <c r="K114" s="340">
        <f t="shared" si="4"/>
        <v>0</v>
      </c>
    </row>
    <row r="115" spans="1:14" s="342" customFormat="1" ht="31.5">
      <c r="A115" s="37">
        <f t="shared" si="5"/>
        <v>110</v>
      </c>
      <c r="B115" s="345">
        <v>1</v>
      </c>
      <c r="C115" s="339" t="s">
        <v>822</v>
      </c>
      <c r="D115" s="218" t="s">
        <v>610</v>
      </c>
      <c r="E115" s="218" t="s">
        <v>13</v>
      </c>
      <c r="F115" s="37" t="s">
        <v>192</v>
      </c>
      <c r="G115" s="343">
        <v>1654</v>
      </c>
      <c r="H115" s="37" t="s">
        <v>15</v>
      </c>
      <c r="I115" s="219">
        <f t="shared" si="3"/>
        <v>1654</v>
      </c>
      <c r="J115" s="340">
        <v>1654</v>
      </c>
      <c r="K115" s="340">
        <f t="shared" si="4"/>
        <v>0</v>
      </c>
    </row>
    <row r="116" spans="1:14" s="342" customFormat="1" ht="31.5">
      <c r="A116" s="37">
        <f t="shared" si="5"/>
        <v>111</v>
      </c>
      <c r="B116" s="345">
        <v>1</v>
      </c>
      <c r="C116" s="339" t="s">
        <v>823</v>
      </c>
      <c r="D116" s="218" t="s">
        <v>610</v>
      </c>
      <c r="E116" s="218" t="s">
        <v>13</v>
      </c>
      <c r="F116" s="37" t="s">
        <v>193</v>
      </c>
      <c r="G116" s="343">
        <v>2205</v>
      </c>
      <c r="H116" s="37" t="s">
        <v>15</v>
      </c>
      <c r="I116" s="219">
        <f t="shared" si="3"/>
        <v>2205</v>
      </c>
      <c r="J116" s="340">
        <v>2205</v>
      </c>
      <c r="K116" s="340">
        <f t="shared" si="4"/>
        <v>0</v>
      </c>
    </row>
    <row r="117" spans="1:14" s="342" customFormat="1">
      <c r="A117" s="37">
        <f t="shared" si="5"/>
        <v>112</v>
      </c>
      <c r="B117" s="345">
        <v>1</v>
      </c>
      <c r="C117" s="339" t="s">
        <v>194</v>
      </c>
      <c r="D117" s="218" t="s">
        <v>610</v>
      </c>
      <c r="E117" s="218" t="s">
        <v>50</v>
      </c>
      <c r="F117" s="37" t="s">
        <v>195</v>
      </c>
      <c r="G117" s="343">
        <v>1654</v>
      </c>
      <c r="H117" s="37" t="s">
        <v>15</v>
      </c>
      <c r="I117" s="219">
        <f t="shared" si="3"/>
        <v>1654</v>
      </c>
      <c r="J117" s="340">
        <v>1654</v>
      </c>
      <c r="K117" s="340">
        <f t="shared" si="4"/>
        <v>0</v>
      </c>
      <c r="N117" s="341">
        <f>SUM(I6:I117)</f>
        <v>2093014.19869</v>
      </c>
    </row>
    <row r="118" spans="1:14" s="342" customFormat="1">
      <c r="A118" s="37">
        <f t="shared" si="5"/>
        <v>113</v>
      </c>
      <c r="B118" s="38">
        <v>3000</v>
      </c>
      <c r="C118" s="339" t="s">
        <v>196</v>
      </c>
      <c r="D118" s="218" t="s">
        <v>610</v>
      </c>
      <c r="E118" s="218" t="s">
        <v>50</v>
      </c>
      <c r="F118" s="37" t="s">
        <v>197</v>
      </c>
      <c r="G118" s="219">
        <v>59.25</v>
      </c>
      <c r="H118" s="37" t="s">
        <v>79</v>
      </c>
      <c r="I118" s="219">
        <f t="shared" si="3"/>
        <v>177750</v>
      </c>
      <c r="J118" s="340"/>
      <c r="K118" s="340"/>
      <c r="N118" s="341"/>
    </row>
    <row r="119" spans="1:14" s="342" customFormat="1">
      <c r="A119" s="37">
        <f t="shared" si="5"/>
        <v>114</v>
      </c>
      <c r="B119" s="38">
        <v>830</v>
      </c>
      <c r="C119" s="339" t="s">
        <v>833</v>
      </c>
      <c r="D119" s="218" t="s">
        <v>610</v>
      </c>
      <c r="E119" s="218" t="s">
        <v>50</v>
      </c>
      <c r="F119" s="37" t="s">
        <v>199</v>
      </c>
      <c r="G119" s="219">
        <v>57.45</v>
      </c>
      <c r="H119" s="37" t="s">
        <v>834</v>
      </c>
      <c r="I119" s="219">
        <f t="shared" si="3"/>
        <v>47683.5</v>
      </c>
      <c r="J119" s="340"/>
      <c r="K119" s="340"/>
      <c r="N119" s="341"/>
    </row>
    <row r="120" spans="1:14" s="342" customFormat="1">
      <c r="A120" s="37">
        <f t="shared" si="5"/>
        <v>115</v>
      </c>
      <c r="B120" s="38">
        <v>2500</v>
      </c>
      <c r="C120" s="339" t="s">
        <v>200</v>
      </c>
      <c r="D120" s="218" t="s">
        <v>610</v>
      </c>
      <c r="E120" s="218" t="s">
        <v>50</v>
      </c>
      <c r="F120" s="37" t="s">
        <v>201</v>
      </c>
      <c r="G120" s="219">
        <v>56.42</v>
      </c>
      <c r="H120" s="37" t="s">
        <v>79</v>
      </c>
      <c r="I120" s="219">
        <f t="shared" si="3"/>
        <v>141050</v>
      </c>
      <c r="J120" s="340"/>
      <c r="K120" s="340"/>
      <c r="N120" s="341"/>
    </row>
    <row r="121" spans="1:14" s="342" customFormat="1">
      <c r="A121" s="37">
        <f t="shared" si="5"/>
        <v>116</v>
      </c>
      <c r="B121" s="38">
        <v>500</v>
      </c>
      <c r="C121" s="339" t="s">
        <v>202</v>
      </c>
      <c r="D121" s="218" t="s">
        <v>610</v>
      </c>
      <c r="E121" s="218" t="s">
        <v>50</v>
      </c>
      <c r="F121" s="37" t="s">
        <v>203</v>
      </c>
      <c r="G121" s="219">
        <v>56.5</v>
      </c>
      <c r="H121" s="37" t="s">
        <v>79</v>
      </c>
      <c r="I121" s="219">
        <f t="shared" si="3"/>
        <v>28250</v>
      </c>
      <c r="J121" s="340"/>
      <c r="K121" s="340"/>
      <c r="N121" s="341"/>
    </row>
    <row r="122" spans="1:14" s="342" customFormat="1">
      <c r="A122" s="37">
        <f t="shared" si="5"/>
        <v>117</v>
      </c>
      <c r="B122" s="38">
        <v>400</v>
      </c>
      <c r="C122" s="339" t="s">
        <v>833</v>
      </c>
      <c r="D122" s="218" t="s">
        <v>610</v>
      </c>
      <c r="E122" s="218" t="s">
        <v>50</v>
      </c>
      <c r="F122" s="37" t="s">
        <v>199</v>
      </c>
      <c r="G122" s="219">
        <v>57.45</v>
      </c>
      <c r="H122" s="37" t="s">
        <v>834</v>
      </c>
      <c r="I122" s="219">
        <f t="shared" si="3"/>
        <v>22980</v>
      </c>
      <c r="J122" s="340"/>
      <c r="K122" s="340"/>
      <c r="N122" s="341"/>
    </row>
    <row r="123" spans="1:14" s="342" customFormat="1">
      <c r="A123" s="37">
        <f t="shared" si="5"/>
        <v>118</v>
      </c>
      <c r="B123" s="38">
        <v>2</v>
      </c>
      <c r="C123" s="339" t="s">
        <v>204</v>
      </c>
      <c r="D123" s="218" t="s">
        <v>610</v>
      </c>
      <c r="E123" s="218" t="s">
        <v>50</v>
      </c>
      <c r="F123" s="37" t="s">
        <v>205</v>
      </c>
      <c r="G123" s="219">
        <v>4554</v>
      </c>
      <c r="H123" s="37" t="s">
        <v>15</v>
      </c>
      <c r="I123" s="219">
        <f t="shared" si="3"/>
        <v>9108</v>
      </c>
      <c r="J123" s="340"/>
      <c r="K123" s="340"/>
      <c r="N123" s="341"/>
    </row>
    <row r="124" spans="1:14" s="342" customFormat="1">
      <c r="A124" s="37">
        <f t="shared" si="5"/>
        <v>119</v>
      </c>
      <c r="B124" s="38">
        <v>2</v>
      </c>
      <c r="C124" s="339" t="s">
        <v>206</v>
      </c>
      <c r="D124" s="218" t="s">
        <v>610</v>
      </c>
      <c r="E124" s="218" t="s">
        <v>50</v>
      </c>
      <c r="F124" s="37" t="s">
        <v>207</v>
      </c>
      <c r="G124" s="219">
        <v>3589.96</v>
      </c>
      <c r="H124" s="37" t="s">
        <v>15</v>
      </c>
      <c r="I124" s="219">
        <f t="shared" si="3"/>
        <v>7179.92</v>
      </c>
      <c r="J124" s="340"/>
      <c r="K124" s="340"/>
      <c r="N124" s="341"/>
    </row>
    <row r="125" spans="1:14" s="342" customFormat="1">
      <c r="A125" s="37">
        <f t="shared" si="5"/>
        <v>120</v>
      </c>
      <c r="B125" s="38">
        <v>1500</v>
      </c>
      <c r="C125" s="339" t="s">
        <v>216</v>
      </c>
      <c r="D125" s="218" t="s">
        <v>610</v>
      </c>
      <c r="E125" s="218" t="s">
        <v>50</v>
      </c>
      <c r="F125" s="37" t="s">
        <v>217</v>
      </c>
      <c r="G125" s="219">
        <v>60.75</v>
      </c>
      <c r="H125" s="37" t="s">
        <v>79</v>
      </c>
      <c r="I125" s="219">
        <f t="shared" si="3"/>
        <v>91125</v>
      </c>
      <c r="J125" s="340"/>
      <c r="K125" s="340"/>
      <c r="N125" s="341"/>
    </row>
    <row r="126" spans="1:14" s="342" customFormat="1">
      <c r="A126" s="37">
        <f t="shared" si="5"/>
        <v>121</v>
      </c>
      <c r="B126" s="38">
        <v>100</v>
      </c>
      <c r="C126" s="339" t="s">
        <v>214</v>
      </c>
      <c r="D126" s="218" t="s">
        <v>610</v>
      </c>
      <c r="E126" s="218" t="s">
        <v>50</v>
      </c>
      <c r="F126" s="37" t="s">
        <v>215</v>
      </c>
      <c r="G126" s="219">
        <v>58.45</v>
      </c>
      <c r="H126" s="37" t="s">
        <v>79</v>
      </c>
      <c r="I126" s="219">
        <f t="shared" si="3"/>
        <v>5845</v>
      </c>
      <c r="J126" s="340"/>
      <c r="K126" s="340"/>
      <c r="N126" s="341"/>
    </row>
    <row r="127" spans="1:14" s="342" customFormat="1">
      <c r="A127" s="37">
        <f t="shared" si="5"/>
        <v>122</v>
      </c>
      <c r="B127" s="38">
        <v>1</v>
      </c>
      <c r="C127" s="339" t="s">
        <v>1428</v>
      </c>
      <c r="D127" s="218" t="s">
        <v>610</v>
      </c>
      <c r="E127" s="218" t="s">
        <v>50</v>
      </c>
      <c r="F127" s="37" t="s">
        <v>219</v>
      </c>
      <c r="G127" s="219">
        <v>1974</v>
      </c>
      <c r="H127" s="37" t="s">
        <v>15</v>
      </c>
      <c r="I127" s="219">
        <f t="shared" si="3"/>
        <v>1974</v>
      </c>
      <c r="J127" s="340"/>
      <c r="K127" s="340"/>
      <c r="N127" s="341"/>
    </row>
    <row r="128" spans="1:14" s="342" customFormat="1">
      <c r="A128" s="37">
        <f t="shared" si="5"/>
        <v>123</v>
      </c>
      <c r="B128" s="344">
        <v>1</v>
      </c>
      <c r="C128" s="339" t="s">
        <v>220</v>
      </c>
      <c r="D128" s="218" t="s">
        <v>610</v>
      </c>
      <c r="E128" s="218" t="s">
        <v>50</v>
      </c>
      <c r="F128" s="37" t="s">
        <v>221</v>
      </c>
      <c r="G128" s="343">
        <v>8991</v>
      </c>
      <c r="H128" s="37" t="s">
        <v>15</v>
      </c>
      <c r="I128" s="219">
        <f t="shared" si="3"/>
        <v>8991</v>
      </c>
      <c r="J128" s="340"/>
      <c r="K128" s="340"/>
      <c r="N128" s="341"/>
    </row>
    <row r="129" spans="1:14" s="342" customFormat="1">
      <c r="A129" s="37">
        <f t="shared" si="5"/>
        <v>124</v>
      </c>
      <c r="B129" s="344">
        <v>1</v>
      </c>
      <c r="C129" s="339" t="s">
        <v>222</v>
      </c>
      <c r="D129" s="218" t="s">
        <v>610</v>
      </c>
      <c r="E129" s="218" t="s">
        <v>50</v>
      </c>
      <c r="F129" s="37" t="s">
        <v>223</v>
      </c>
      <c r="G129" s="343">
        <v>7797</v>
      </c>
      <c r="H129" s="37" t="s">
        <v>15</v>
      </c>
      <c r="I129" s="219">
        <f t="shared" si="3"/>
        <v>7797</v>
      </c>
      <c r="J129" s="340"/>
      <c r="K129" s="340"/>
      <c r="N129" s="341"/>
    </row>
    <row r="130" spans="1:14" s="342" customFormat="1">
      <c r="A130" s="37">
        <f t="shared" si="5"/>
        <v>125</v>
      </c>
      <c r="B130" s="344">
        <v>60</v>
      </c>
      <c r="C130" s="339" t="s">
        <v>224</v>
      </c>
      <c r="D130" s="218" t="s">
        <v>610</v>
      </c>
      <c r="E130" s="218" t="s">
        <v>50</v>
      </c>
      <c r="F130" s="37" t="s">
        <v>225</v>
      </c>
      <c r="G130" s="219">
        <v>114.83</v>
      </c>
      <c r="H130" s="37" t="s">
        <v>82</v>
      </c>
      <c r="I130" s="219">
        <f t="shared" si="3"/>
        <v>6889.8</v>
      </c>
      <c r="J130" s="340"/>
      <c r="K130" s="340"/>
      <c r="N130" s="341"/>
    </row>
    <row r="131" spans="1:14" s="342" customFormat="1">
      <c r="A131" s="37">
        <f t="shared" si="5"/>
        <v>126</v>
      </c>
      <c r="B131" s="344">
        <v>1</v>
      </c>
      <c r="C131" s="339" t="s">
        <v>208</v>
      </c>
      <c r="D131" s="218" t="s">
        <v>610</v>
      </c>
      <c r="E131" s="218" t="s">
        <v>50</v>
      </c>
      <c r="F131" s="37" t="s">
        <v>209</v>
      </c>
      <c r="G131" s="343">
        <v>1182.97</v>
      </c>
      <c r="H131" s="37" t="s">
        <v>15</v>
      </c>
      <c r="I131" s="219">
        <f t="shared" si="3"/>
        <v>1182.97</v>
      </c>
      <c r="J131" s="340"/>
      <c r="K131" s="340"/>
      <c r="N131" s="341"/>
    </row>
    <row r="132" spans="1:14" s="342" customFormat="1">
      <c r="A132" s="37">
        <f t="shared" si="5"/>
        <v>127</v>
      </c>
      <c r="B132" s="344">
        <v>1</v>
      </c>
      <c r="C132" s="339" t="s">
        <v>210</v>
      </c>
      <c r="D132" s="218" t="s">
        <v>610</v>
      </c>
      <c r="E132" s="218" t="s">
        <v>50</v>
      </c>
      <c r="F132" s="37" t="s">
        <v>211</v>
      </c>
      <c r="G132" s="343">
        <v>1085</v>
      </c>
      <c r="H132" s="37" t="s">
        <v>15</v>
      </c>
      <c r="I132" s="219">
        <f t="shared" si="3"/>
        <v>1085</v>
      </c>
      <c r="J132" s="340"/>
      <c r="K132" s="340"/>
      <c r="N132" s="341"/>
    </row>
    <row r="133" spans="1:14" s="342" customFormat="1">
      <c r="A133" s="37">
        <f t="shared" si="5"/>
        <v>128</v>
      </c>
      <c r="B133" s="344">
        <v>100</v>
      </c>
      <c r="C133" s="339" t="s">
        <v>212</v>
      </c>
      <c r="D133" s="218" t="s">
        <v>610</v>
      </c>
      <c r="E133" s="218" t="s">
        <v>50</v>
      </c>
      <c r="F133" s="37" t="s">
        <v>213</v>
      </c>
      <c r="G133" s="219">
        <v>547</v>
      </c>
      <c r="H133" s="37" t="s">
        <v>82</v>
      </c>
      <c r="I133" s="219">
        <f t="shared" si="3"/>
        <v>54700</v>
      </c>
      <c r="J133" s="340"/>
      <c r="K133" s="340"/>
      <c r="L133" s="341">
        <f>SUM(I6:I133)</f>
        <v>2706605.3886899999</v>
      </c>
      <c r="N133" s="341">
        <f>SUM(I6:I133)</f>
        <v>2706605.3886899999</v>
      </c>
    </row>
    <row r="134" spans="1:14" s="342" customFormat="1">
      <c r="A134" s="37">
        <f t="shared" si="5"/>
        <v>129</v>
      </c>
      <c r="B134" s="345">
        <v>1</v>
      </c>
      <c r="C134" s="339" t="s">
        <v>1429</v>
      </c>
      <c r="D134" s="218" t="s">
        <v>610</v>
      </c>
      <c r="E134" s="218" t="s">
        <v>13</v>
      </c>
      <c r="F134" s="37" t="s">
        <v>227</v>
      </c>
      <c r="G134" s="219">
        <v>765</v>
      </c>
      <c r="H134" s="37" t="s">
        <v>228</v>
      </c>
      <c r="I134" s="219">
        <f t="shared" ref="I134:I197" si="6">B134*G134</f>
        <v>765</v>
      </c>
      <c r="J134" s="341">
        <v>765</v>
      </c>
      <c r="K134" s="341">
        <f>I134-J134</f>
        <v>0</v>
      </c>
    </row>
    <row r="135" spans="1:14" s="342" customFormat="1">
      <c r="A135" s="37">
        <f t="shared" si="5"/>
        <v>130</v>
      </c>
      <c r="B135" s="345">
        <v>15</v>
      </c>
      <c r="C135" s="339" t="s">
        <v>1280</v>
      </c>
      <c r="D135" s="218" t="s">
        <v>610</v>
      </c>
      <c r="E135" s="218" t="s">
        <v>13</v>
      </c>
      <c r="F135" s="37" t="s">
        <v>130</v>
      </c>
      <c r="G135" s="343">
        <v>1024</v>
      </c>
      <c r="H135" s="37" t="s">
        <v>131</v>
      </c>
      <c r="I135" s="219">
        <f t="shared" si="6"/>
        <v>15360</v>
      </c>
      <c r="J135" s="340">
        <v>15360</v>
      </c>
      <c r="K135" s="341">
        <f t="shared" ref="K135:K198" si="7">I135-J135</f>
        <v>0</v>
      </c>
    </row>
    <row r="136" spans="1:14" s="342" customFormat="1" ht="80.25">
      <c r="A136" s="37">
        <f t="shared" ref="A136:A199" si="8">A135+1</f>
        <v>131</v>
      </c>
      <c r="B136" s="345">
        <v>8</v>
      </c>
      <c r="C136" s="339" t="s">
        <v>1281</v>
      </c>
      <c r="D136" s="218" t="s">
        <v>610</v>
      </c>
      <c r="E136" s="218" t="s">
        <v>13</v>
      </c>
      <c r="F136" s="37" t="s">
        <v>231</v>
      </c>
      <c r="G136" s="343">
        <v>2720.34</v>
      </c>
      <c r="H136" s="37" t="s">
        <v>15</v>
      </c>
      <c r="I136" s="219">
        <f t="shared" si="6"/>
        <v>21762.720000000001</v>
      </c>
      <c r="J136" s="340">
        <v>21762.720000000001</v>
      </c>
      <c r="K136" s="341">
        <f t="shared" si="7"/>
        <v>0</v>
      </c>
    </row>
    <row r="137" spans="1:14" s="342" customFormat="1">
      <c r="A137" s="37">
        <f t="shared" si="8"/>
        <v>132</v>
      </c>
      <c r="B137" s="345">
        <v>15</v>
      </c>
      <c r="C137" s="339" t="s">
        <v>1051</v>
      </c>
      <c r="D137" s="218" t="s">
        <v>610</v>
      </c>
      <c r="E137" s="218" t="s">
        <v>13</v>
      </c>
      <c r="F137" s="37" t="s">
        <v>133</v>
      </c>
      <c r="G137" s="343">
        <v>1024</v>
      </c>
      <c r="H137" s="37" t="s">
        <v>131</v>
      </c>
      <c r="I137" s="219">
        <f t="shared" si="6"/>
        <v>15360</v>
      </c>
      <c r="J137" s="340">
        <v>15360</v>
      </c>
      <c r="K137" s="341">
        <f t="shared" si="7"/>
        <v>0</v>
      </c>
    </row>
    <row r="138" spans="1:14" s="342" customFormat="1" ht="223.5">
      <c r="A138" s="37">
        <f t="shared" si="8"/>
        <v>133</v>
      </c>
      <c r="B138" s="345">
        <v>2200</v>
      </c>
      <c r="C138" s="339" t="s">
        <v>1282</v>
      </c>
      <c r="D138" s="218" t="s">
        <v>610</v>
      </c>
      <c r="E138" s="218" t="s">
        <v>13</v>
      </c>
      <c r="F138" s="37" t="s">
        <v>232</v>
      </c>
      <c r="G138" s="343">
        <v>1388.84</v>
      </c>
      <c r="H138" s="37" t="s">
        <v>82</v>
      </c>
      <c r="I138" s="219">
        <f t="shared" si="6"/>
        <v>3055448</v>
      </c>
      <c r="J138" s="340">
        <v>3055448</v>
      </c>
      <c r="K138" s="341">
        <f t="shared" si="7"/>
        <v>0</v>
      </c>
    </row>
    <row r="139" spans="1:14" s="342" customFormat="1">
      <c r="A139" s="37">
        <f t="shared" si="8"/>
        <v>134</v>
      </c>
      <c r="B139" s="345">
        <v>2200</v>
      </c>
      <c r="C139" s="339" t="s">
        <v>233</v>
      </c>
      <c r="D139" s="218" t="s">
        <v>610</v>
      </c>
      <c r="E139" s="218" t="s">
        <v>13</v>
      </c>
      <c r="F139" s="37" t="s">
        <v>234</v>
      </c>
      <c r="G139" s="219">
        <v>204.1</v>
      </c>
      <c r="H139" s="37" t="s">
        <v>82</v>
      </c>
      <c r="I139" s="219">
        <f t="shared" si="6"/>
        <v>449020</v>
      </c>
      <c r="J139" s="340">
        <v>449020</v>
      </c>
      <c r="K139" s="341">
        <f t="shared" si="7"/>
        <v>0</v>
      </c>
    </row>
    <row r="140" spans="1:14" s="342" customFormat="1">
      <c r="A140" s="37">
        <f t="shared" si="8"/>
        <v>135</v>
      </c>
      <c r="B140" s="345">
        <v>23</v>
      </c>
      <c r="C140" s="339" t="s">
        <v>235</v>
      </c>
      <c r="D140" s="218" t="s">
        <v>610</v>
      </c>
      <c r="E140" s="218" t="s">
        <v>13</v>
      </c>
      <c r="F140" s="37" t="s">
        <v>236</v>
      </c>
      <c r="G140" s="343">
        <v>2745</v>
      </c>
      <c r="H140" s="37" t="s">
        <v>15</v>
      </c>
      <c r="I140" s="219">
        <f t="shared" si="6"/>
        <v>63135</v>
      </c>
      <c r="J140" s="340">
        <v>63135</v>
      </c>
      <c r="K140" s="341">
        <f t="shared" si="7"/>
        <v>0</v>
      </c>
    </row>
    <row r="141" spans="1:14" s="342" customFormat="1" ht="31.5">
      <c r="A141" s="37">
        <f t="shared" si="8"/>
        <v>136</v>
      </c>
      <c r="B141" s="345">
        <v>15</v>
      </c>
      <c r="C141" s="339" t="s">
        <v>1064</v>
      </c>
      <c r="D141" s="218" t="s">
        <v>610</v>
      </c>
      <c r="E141" s="218" t="s">
        <v>13</v>
      </c>
      <c r="F141" s="37" t="s">
        <v>238</v>
      </c>
      <c r="G141" s="343">
        <v>5700.78</v>
      </c>
      <c r="H141" s="37" t="s">
        <v>15</v>
      </c>
      <c r="I141" s="219">
        <f t="shared" si="6"/>
        <v>85511.7</v>
      </c>
      <c r="J141" s="340">
        <v>85511.7</v>
      </c>
      <c r="K141" s="341">
        <f t="shared" si="7"/>
        <v>0</v>
      </c>
    </row>
    <row r="142" spans="1:14" s="342" customFormat="1">
      <c r="A142" s="37">
        <f t="shared" si="8"/>
        <v>137</v>
      </c>
      <c r="B142" s="345">
        <v>1500</v>
      </c>
      <c r="C142" s="339" t="s">
        <v>837</v>
      </c>
      <c r="D142" s="218" t="s">
        <v>610</v>
      </c>
      <c r="E142" s="218" t="s">
        <v>50</v>
      </c>
      <c r="F142" s="37" t="s">
        <v>240</v>
      </c>
      <c r="G142" s="343">
        <v>1044</v>
      </c>
      <c r="H142" s="37" t="s">
        <v>82</v>
      </c>
      <c r="I142" s="219">
        <f t="shared" si="6"/>
        <v>1566000</v>
      </c>
      <c r="J142" s="340">
        <v>1566000</v>
      </c>
      <c r="K142" s="341">
        <f t="shared" si="7"/>
        <v>0</v>
      </c>
    </row>
    <row r="143" spans="1:14" s="342" customFormat="1">
      <c r="A143" s="37">
        <f t="shared" si="8"/>
        <v>138</v>
      </c>
      <c r="B143" s="345">
        <v>50</v>
      </c>
      <c r="C143" s="339" t="s">
        <v>1068</v>
      </c>
      <c r="D143" s="218" t="s">
        <v>610</v>
      </c>
      <c r="E143" s="218" t="s">
        <v>50</v>
      </c>
      <c r="F143" s="37" t="s">
        <v>242</v>
      </c>
      <c r="G143" s="343">
        <v>1012</v>
      </c>
      <c r="H143" s="37" t="s">
        <v>82</v>
      </c>
      <c r="I143" s="219">
        <f t="shared" si="6"/>
        <v>50600</v>
      </c>
      <c r="J143" s="340">
        <v>50600</v>
      </c>
      <c r="K143" s="341">
        <f t="shared" si="7"/>
        <v>0</v>
      </c>
    </row>
    <row r="144" spans="1:14" s="342" customFormat="1">
      <c r="A144" s="37">
        <f t="shared" si="8"/>
        <v>139</v>
      </c>
      <c r="B144" s="345">
        <v>50</v>
      </c>
      <c r="C144" s="339" t="s">
        <v>1070</v>
      </c>
      <c r="D144" s="218" t="s">
        <v>610</v>
      </c>
      <c r="E144" s="218" t="s">
        <v>50</v>
      </c>
      <c r="F144" s="37" t="s">
        <v>244</v>
      </c>
      <c r="G144" s="219">
        <v>125</v>
      </c>
      <c r="H144" s="37" t="s">
        <v>82</v>
      </c>
      <c r="I144" s="219">
        <f t="shared" si="6"/>
        <v>6250</v>
      </c>
      <c r="J144" s="340">
        <v>6250</v>
      </c>
      <c r="K144" s="341">
        <f t="shared" si="7"/>
        <v>0</v>
      </c>
    </row>
    <row r="145" spans="1:11" s="342" customFormat="1" ht="31.5">
      <c r="A145" s="37">
        <f t="shared" si="8"/>
        <v>140</v>
      </c>
      <c r="B145" s="345">
        <v>10</v>
      </c>
      <c r="C145" s="339" t="s">
        <v>836</v>
      </c>
      <c r="D145" s="218" t="s">
        <v>610</v>
      </c>
      <c r="E145" s="218" t="s">
        <v>13</v>
      </c>
      <c r="F145" s="37" t="s">
        <v>97</v>
      </c>
      <c r="G145" s="343">
        <v>2764.76</v>
      </c>
      <c r="H145" s="37" t="s">
        <v>15</v>
      </c>
      <c r="I145" s="219">
        <f t="shared" si="6"/>
        <v>27647.600000000002</v>
      </c>
      <c r="J145" s="340">
        <v>27647.599999999999</v>
      </c>
      <c r="K145" s="341">
        <f t="shared" si="7"/>
        <v>0</v>
      </c>
    </row>
    <row r="146" spans="1:11" s="342" customFormat="1" ht="79.5">
      <c r="A146" s="37">
        <f t="shared" si="8"/>
        <v>141</v>
      </c>
      <c r="B146" s="345">
        <v>50</v>
      </c>
      <c r="C146" s="339" t="s">
        <v>1283</v>
      </c>
      <c r="D146" s="218" t="s">
        <v>610</v>
      </c>
      <c r="E146" s="218" t="s">
        <v>13</v>
      </c>
      <c r="F146" s="37" t="s">
        <v>1221</v>
      </c>
      <c r="G146" s="219">
        <v>323.85000000000002</v>
      </c>
      <c r="H146" s="37" t="s">
        <v>82</v>
      </c>
      <c r="I146" s="219">
        <f t="shared" si="6"/>
        <v>16192.500000000002</v>
      </c>
      <c r="J146" s="340">
        <v>16192.5</v>
      </c>
      <c r="K146" s="341">
        <f t="shared" si="7"/>
        <v>0</v>
      </c>
    </row>
    <row r="147" spans="1:11" s="342" customFormat="1" ht="47.25">
      <c r="A147" s="37">
        <f t="shared" si="8"/>
        <v>142</v>
      </c>
      <c r="B147" s="345">
        <v>2200</v>
      </c>
      <c r="C147" s="339" t="s">
        <v>838</v>
      </c>
      <c r="D147" s="218" t="s">
        <v>610</v>
      </c>
      <c r="E147" s="218" t="s">
        <v>13</v>
      </c>
      <c r="F147" s="37" t="s">
        <v>247</v>
      </c>
      <c r="G147" s="219">
        <v>30</v>
      </c>
      <c r="H147" s="37" t="s">
        <v>82</v>
      </c>
      <c r="I147" s="219">
        <f t="shared" si="6"/>
        <v>66000</v>
      </c>
      <c r="J147" s="340">
        <v>66000</v>
      </c>
      <c r="K147" s="341">
        <f t="shared" si="7"/>
        <v>0</v>
      </c>
    </row>
    <row r="148" spans="1:11" s="342" customFormat="1" ht="47.25">
      <c r="A148" s="37">
        <f t="shared" si="8"/>
        <v>143</v>
      </c>
      <c r="B148" s="345">
        <v>12</v>
      </c>
      <c r="C148" s="339" t="s">
        <v>1076</v>
      </c>
      <c r="D148" s="218" t="s">
        <v>610</v>
      </c>
      <c r="E148" s="218" t="s">
        <v>13</v>
      </c>
      <c r="F148" s="37" t="s">
        <v>249</v>
      </c>
      <c r="G148" s="219">
        <v>512.54999999999995</v>
      </c>
      <c r="H148" s="37" t="s">
        <v>15</v>
      </c>
      <c r="I148" s="219">
        <f t="shared" si="6"/>
        <v>6150.5999999999995</v>
      </c>
      <c r="J148" s="340">
        <v>6150.6</v>
      </c>
      <c r="K148" s="341">
        <f t="shared" si="7"/>
        <v>0</v>
      </c>
    </row>
    <row r="149" spans="1:11" s="342" customFormat="1" ht="47.25">
      <c r="A149" s="37">
        <f t="shared" si="8"/>
        <v>144</v>
      </c>
      <c r="B149" s="345">
        <v>12</v>
      </c>
      <c r="C149" s="339" t="s">
        <v>1284</v>
      </c>
      <c r="D149" s="218" t="s">
        <v>610</v>
      </c>
      <c r="E149" s="218" t="s">
        <v>13</v>
      </c>
      <c r="F149" s="37" t="s">
        <v>251</v>
      </c>
      <c r="G149" s="343">
        <v>1132</v>
      </c>
      <c r="H149" s="37" t="s">
        <v>15</v>
      </c>
      <c r="I149" s="219">
        <f t="shared" si="6"/>
        <v>13584</v>
      </c>
      <c r="J149" s="340">
        <v>13584</v>
      </c>
      <c r="K149" s="341">
        <f t="shared" si="7"/>
        <v>0</v>
      </c>
    </row>
    <row r="150" spans="1:11" s="342" customFormat="1" ht="31.5">
      <c r="A150" s="37">
        <f t="shared" si="8"/>
        <v>145</v>
      </c>
      <c r="B150" s="345">
        <v>6</v>
      </c>
      <c r="C150" s="339" t="s">
        <v>1160</v>
      </c>
      <c r="D150" s="218" t="s">
        <v>610</v>
      </c>
      <c r="E150" s="218" t="s">
        <v>13</v>
      </c>
      <c r="F150" s="37" t="s">
        <v>110</v>
      </c>
      <c r="G150" s="219">
        <v>990.68</v>
      </c>
      <c r="H150" s="37" t="s">
        <v>15</v>
      </c>
      <c r="I150" s="219">
        <f t="shared" si="6"/>
        <v>5944.08</v>
      </c>
      <c r="J150" s="340">
        <v>5944.08</v>
      </c>
      <c r="K150" s="341">
        <f t="shared" si="7"/>
        <v>0</v>
      </c>
    </row>
    <row r="151" spans="1:11" s="342" customFormat="1" ht="78.75">
      <c r="A151" s="37">
        <f t="shared" si="8"/>
        <v>146</v>
      </c>
      <c r="B151" s="345">
        <v>3</v>
      </c>
      <c r="C151" s="339" t="s">
        <v>1430</v>
      </c>
      <c r="D151" s="218" t="s">
        <v>610</v>
      </c>
      <c r="E151" s="218" t="s">
        <v>13</v>
      </c>
      <c r="F151" s="37" t="s">
        <v>269</v>
      </c>
      <c r="G151" s="343">
        <v>5670</v>
      </c>
      <c r="H151" s="37" t="s">
        <v>15</v>
      </c>
      <c r="I151" s="219">
        <f t="shared" si="6"/>
        <v>17010</v>
      </c>
      <c r="J151" s="340">
        <v>17010</v>
      </c>
      <c r="K151" s="341">
        <f t="shared" si="7"/>
        <v>0</v>
      </c>
    </row>
    <row r="152" spans="1:11" s="1230" customFormat="1" ht="47.25">
      <c r="A152" s="1226">
        <f t="shared" si="8"/>
        <v>147</v>
      </c>
      <c r="B152" s="1223">
        <v>208.33</v>
      </c>
      <c r="C152" s="1232" t="s">
        <v>75</v>
      </c>
      <c r="D152" s="1225" t="s">
        <v>610</v>
      </c>
      <c r="E152" s="1225" t="s">
        <v>13</v>
      </c>
      <c r="F152" s="1226" t="s">
        <v>76</v>
      </c>
      <c r="G152" s="1228">
        <v>41</v>
      </c>
      <c r="H152" s="1226" t="s">
        <v>74</v>
      </c>
      <c r="I152" s="1228">
        <f t="shared" si="6"/>
        <v>8541.5300000000007</v>
      </c>
      <c r="J152" s="1229">
        <v>8541.5300000000007</v>
      </c>
      <c r="K152" s="349">
        <f t="shared" si="7"/>
        <v>0</v>
      </c>
    </row>
    <row r="153" spans="1:11" s="342" customFormat="1" ht="47.25">
      <c r="A153" s="37">
        <f t="shared" si="8"/>
        <v>148</v>
      </c>
      <c r="B153" s="345">
        <v>5.6420000000000003</v>
      </c>
      <c r="C153" s="339" t="s">
        <v>112</v>
      </c>
      <c r="D153" s="218" t="s">
        <v>610</v>
      </c>
      <c r="E153" s="218" t="s">
        <v>13</v>
      </c>
      <c r="F153" s="37" t="s">
        <v>113</v>
      </c>
      <c r="G153" s="343">
        <v>6579</v>
      </c>
      <c r="H153" s="37" t="s">
        <v>114</v>
      </c>
      <c r="I153" s="219">
        <f t="shared" si="6"/>
        <v>37118.718000000001</v>
      </c>
      <c r="J153" s="340">
        <v>37118.720000000001</v>
      </c>
      <c r="K153" s="341">
        <f t="shared" si="7"/>
        <v>-2.0000000004074536E-3</v>
      </c>
    </row>
    <row r="154" spans="1:11" s="342" customFormat="1">
      <c r="A154" s="37">
        <f t="shared" si="8"/>
        <v>149</v>
      </c>
      <c r="B154" s="345">
        <v>0.186</v>
      </c>
      <c r="C154" s="339" t="s">
        <v>718</v>
      </c>
      <c r="D154" s="218" t="s">
        <v>610</v>
      </c>
      <c r="E154" s="218" t="s">
        <v>13</v>
      </c>
      <c r="F154" s="218" t="s">
        <v>116</v>
      </c>
      <c r="G154" s="343">
        <v>3893</v>
      </c>
      <c r="H154" s="37" t="s">
        <v>114</v>
      </c>
      <c r="I154" s="219">
        <f t="shared" si="6"/>
        <v>724.09799999999996</v>
      </c>
      <c r="J154" s="341">
        <v>724.1</v>
      </c>
      <c r="K154" s="341">
        <f t="shared" si="7"/>
        <v>-2.0000000000663931E-3</v>
      </c>
    </row>
    <row r="155" spans="1:11" s="342" customFormat="1" ht="78.75">
      <c r="A155" s="37">
        <f t="shared" si="8"/>
        <v>150</v>
      </c>
      <c r="B155" s="345">
        <v>0.6</v>
      </c>
      <c r="C155" s="339" t="s">
        <v>634</v>
      </c>
      <c r="D155" s="218" t="s">
        <v>610</v>
      </c>
      <c r="E155" s="218" t="s">
        <v>13</v>
      </c>
      <c r="F155" s="218" t="s">
        <v>57</v>
      </c>
      <c r="G155" s="343">
        <v>3426</v>
      </c>
      <c r="H155" s="37" t="s">
        <v>58</v>
      </c>
      <c r="I155" s="219">
        <f t="shared" si="6"/>
        <v>2055.6</v>
      </c>
      <c r="J155" s="340">
        <v>2055.6</v>
      </c>
      <c r="K155" s="341">
        <f t="shared" si="7"/>
        <v>0</v>
      </c>
    </row>
    <row r="156" spans="1:11" s="342" customFormat="1">
      <c r="A156" s="37">
        <f t="shared" si="8"/>
        <v>151</v>
      </c>
      <c r="B156" s="345">
        <v>3</v>
      </c>
      <c r="C156" s="339" t="s">
        <v>256</v>
      </c>
      <c r="D156" s="218" t="s">
        <v>610</v>
      </c>
      <c r="E156" s="218" t="s">
        <v>13</v>
      </c>
      <c r="F156" s="218" t="s">
        <v>257</v>
      </c>
      <c r="G156" s="219">
        <v>880</v>
      </c>
      <c r="H156" s="37" t="s">
        <v>44</v>
      </c>
      <c r="I156" s="219">
        <f t="shared" si="6"/>
        <v>2640</v>
      </c>
      <c r="J156" s="340">
        <v>2640</v>
      </c>
      <c r="K156" s="341">
        <f t="shared" si="7"/>
        <v>0</v>
      </c>
    </row>
    <row r="157" spans="1:11" s="342" customFormat="1">
      <c r="A157" s="37">
        <f t="shared" si="8"/>
        <v>152</v>
      </c>
      <c r="B157" s="345">
        <v>3</v>
      </c>
      <c r="C157" s="339" t="s">
        <v>258</v>
      </c>
      <c r="D157" s="218" t="s">
        <v>610</v>
      </c>
      <c r="E157" s="218" t="s">
        <v>13</v>
      </c>
      <c r="F157" s="37" t="s">
        <v>259</v>
      </c>
      <c r="G157" s="343">
        <v>4500</v>
      </c>
      <c r="H157" s="37" t="s">
        <v>15</v>
      </c>
      <c r="I157" s="219">
        <f t="shared" si="6"/>
        <v>13500</v>
      </c>
      <c r="J157" s="340">
        <v>13500</v>
      </c>
      <c r="K157" s="341">
        <f t="shared" si="7"/>
        <v>0</v>
      </c>
    </row>
    <row r="158" spans="1:11" s="342" customFormat="1">
      <c r="A158" s="37">
        <f t="shared" si="8"/>
        <v>153</v>
      </c>
      <c r="B158" s="345">
        <v>6</v>
      </c>
      <c r="C158" s="339" t="s">
        <v>1287</v>
      </c>
      <c r="D158" s="218" t="s">
        <v>610</v>
      </c>
      <c r="E158" s="218" t="s">
        <v>50</v>
      </c>
      <c r="F158" s="37" t="s">
        <v>260</v>
      </c>
      <c r="G158" s="343">
        <v>2789</v>
      </c>
      <c r="H158" s="37" t="s">
        <v>15</v>
      </c>
      <c r="I158" s="219">
        <f t="shared" si="6"/>
        <v>16734</v>
      </c>
      <c r="J158" s="340">
        <v>16734</v>
      </c>
      <c r="K158" s="341">
        <f t="shared" si="7"/>
        <v>0</v>
      </c>
    </row>
    <row r="159" spans="1:11" s="342" customFormat="1" ht="63">
      <c r="A159" s="37">
        <f t="shared" si="8"/>
        <v>154</v>
      </c>
      <c r="B159" s="345">
        <v>6</v>
      </c>
      <c r="C159" s="339" t="s">
        <v>68</v>
      </c>
      <c r="D159" s="218" t="s">
        <v>610</v>
      </c>
      <c r="E159" s="218" t="s">
        <v>13</v>
      </c>
      <c r="F159" s="37" t="s">
        <v>69</v>
      </c>
      <c r="G159" s="343">
        <v>1234.2</v>
      </c>
      <c r="H159" s="37" t="s">
        <v>15</v>
      </c>
      <c r="I159" s="219">
        <f t="shared" si="6"/>
        <v>7405.2000000000007</v>
      </c>
      <c r="J159" s="340">
        <v>7405.2</v>
      </c>
      <c r="K159" s="341">
        <f t="shared" si="7"/>
        <v>0</v>
      </c>
    </row>
    <row r="160" spans="1:11" s="342" customFormat="1" ht="63">
      <c r="A160" s="37">
        <f t="shared" si="8"/>
        <v>155</v>
      </c>
      <c r="B160" s="345">
        <v>6</v>
      </c>
      <c r="C160" s="339" t="s">
        <v>70</v>
      </c>
      <c r="D160" s="218" t="s">
        <v>610</v>
      </c>
      <c r="E160" s="218" t="s">
        <v>13</v>
      </c>
      <c r="F160" s="37" t="s">
        <v>71</v>
      </c>
      <c r="G160" s="219">
        <v>386</v>
      </c>
      <c r="H160" s="37" t="s">
        <v>15</v>
      </c>
      <c r="I160" s="219">
        <f t="shared" si="6"/>
        <v>2316</v>
      </c>
      <c r="J160" s="340">
        <v>2316</v>
      </c>
      <c r="K160" s="341">
        <f t="shared" si="7"/>
        <v>0</v>
      </c>
    </row>
    <row r="161" spans="1:14" s="342" customFormat="1" ht="94.5">
      <c r="A161" s="37">
        <f t="shared" si="8"/>
        <v>156</v>
      </c>
      <c r="B161" s="345">
        <v>23</v>
      </c>
      <c r="C161" s="339" t="s">
        <v>1083</v>
      </c>
      <c r="D161" s="218" t="s">
        <v>610</v>
      </c>
      <c r="E161" s="218" t="s">
        <v>50</v>
      </c>
      <c r="F161" s="37" t="s">
        <v>264</v>
      </c>
      <c r="G161" s="219">
        <v>484</v>
      </c>
      <c r="H161" s="37" t="s">
        <v>15</v>
      </c>
      <c r="I161" s="219">
        <f t="shared" si="6"/>
        <v>11132</v>
      </c>
      <c r="J161" s="340">
        <v>11132</v>
      </c>
      <c r="K161" s="341">
        <f t="shared" si="7"/>
        <v>0</v>
      </c>
    </row>
    <row r="162" spans="1:14" s="342" customFormat="1">
      <c r="A162" s="37">
        <f t="shared" si="8"/>
        <v>157</v>
      </c>
      <c r="B162" s="350">
        <v>3</v>
      </c>
      <c r="C162" s="339" t="s">
        <v>265</v>
      </c>
      <c r="D162" s="218" t="s">
        <v>610</v>
      </c>
      <c r="E162" s="218" t="s">
        <v>13</v>
      </c>
      <c r="F162" s="830" t="s">
        <v>266</v>
      </c>
      <c r="G162" s="348">
        <v>53</v>
      </c>
      <c r="H162" s="218" t="s">
        <v>15</v>
      </c>
      <c r="I162" s="219">
        <f t="shared" si="6"/>
        <v>159</v>
      </c>
      <c r="J162" s="341">
        <v>159</v>
      </c>
      <c r="K162" s="341">
        <f t="shared" si="7"/>
        <v>0</v>
      </c>
    </row>
    <row r="163" spans="1:14" s="342" customFormat="1">
      <c r="A163" s="37">
        <f t="shared" si="8"/>
        <v>158</v>
      </c>
      <c r="B163" s="350">
        <v>36</v>
      </c>
      <c r="C163" s="339" t="s">
        <v>377</v>
      </c>
      <c r="D163" s="218" t="s">
        <v>610</v>
      </c>
      <c r="E163" s="218" t="s">
        <v>50</v>
      </c>
      <c r="F163" s="218" t="s">
        <v>78</v>
      </c>
      <c r="G163" s="348">
        <v>117.5</v>
      </c>
      <c r="H163" s="218" t="s">
        <v>79</v>
      </c>
      <c r="I163" s="219">
        <f t="shared" si="6"/>
        <v>4230</v>
      </c>
      <c r="J163" s="340">
        <v>4230</v>
      </c>
      <c r="K163" s="341">
        <f t="shared" si="7"/>
        <v>0</v>
      </c>
    </row>
    <row r="164" spans="1:14" s="342" customFormat="1" ht="31.5">
      <c r="A164" s="37">
        <f t="shared" si="8"/>
        <v>159</v>
      </c>
      <c r="B164" s="350">
        <v>3</v>
      </c>
      <c r="C164" s="339" t="s">
        <v>1432</v>
      </c>
      <c r="D164" s="218" t="s">
        <v>610</v>
      </c>
      <c r="E164" s="218" t="s">
        <v>13</v>
      </c>
      <c r="F164" s="218" t="s">
        <v>275</v>
      </c>
      <c r="G164" s="348">
        <v>146.63</v>
      </c>
      <c r="H164" s="218" t="s">
        <v>15</v>
      </c>
      <c r="I164" s="219">
        <f t="shared" si="6"/>
        <v>439.89</v>
      </c>
      <c r="J164" s="341">
        <v>439.89</v>
      </c>
      <c r="K164" s="341">
        <f t="shared" si="7"/>
        <v>0</v>
      </c>
    </row>
    <row r="165" spans="1:14" s="342" customFormat="1" ht="31.5">
      <c r="A165" s="37">
        <f t="shared" si="8"/>
        <v>160</v>
      </c>
      <c r="B165" s="350">
        <v>3</v>
      </c>
      <c r="C165" s="339" t="s">
        <v>276</v>
      </c>
      <c r="D165" s="218" t="s">
        <v>610</v>
      </c>
      <c r="E165" s="218" t="s">
        <v>13</v>
      </c>
      <c r="F165" s="218" t="s">
        <v>123</v>
      </c>
      <c r="G165" s="348">
        <v>142</v>
      </c>
      <c r="H165" s="218" t="s">
        <v>15</v>
      </c>
      <c r="I165" s="219">
        <f t="shared" si="6"/>
        <v>426</v>
      </c>
      <c r="J165" s="341">
        <v>426</v>
      </c>
      <c r="K165" s="341">
        <f t="shared" si="7"/>
        <v>0</v>
      </c>
    </row>
    <row r="166" spans="1:14" s="342" customFormat="1">
      <c r="A166" s="37">
        <f t="shared" si="8"/>
        <v>161</v>
      </c>
      <c r="B166" s="350">
        <v>9</v>
      </c>
      <c r="C166" s="339" t="s">
        <v>1433</v>
      </c>
      <c r="D166" s="218" t="s">
        <v>610</v>
      </c>
      <c r="E166" s="218" t="s">
        <v>13</v>
      </c>
      <c r="F166" s="218" t="s">
        <v>271</v>
      </c>
      <c r="G166" s="348">
        <v>41</v>
      </c>
      <c r="H166" s="218" t="s">
        <v>15</v>
      </c>
      <c r="I166" s="219">
        <f t="shared" si="6"/>
        <v>369</v>
      </c>
      <c r="J166" s="341">
        <v>369</v>
      </c>
      <c r="K166" s="341">
        <f t="shared" si="7"/>
        <v>0</v>
      </c>
    </row>
    <row r="167" spans="1:14" s="342" customFormat="1">
      <c r="A167" s="37">
        <f t="shared" si="8"/>
        <v>162</v>
      </c>
      <c r="B167" s="350">
        <v>9</v>
      </c>
      <c r="C167" s="339" t="s">
        <v>1434</v>
      </c>
      <c r="D167" s="218" t="s">
        <v>610</v>
      </c>
      <c r="E167" s="218" t="s">
        <v>13</v>
      </c>
      <c r="F167" s="218" t="s">
        <v>273</v>
      </c>
      <c r="G167" s="348">
        <v>35</v>
      </c>
      <c r="H167" s="218" t="s">
        <v>15</v>
      </c>
      <c r="I167" s="219">
        <f t="shared" si="6"/>
        <v>315</v>
      </c>
      <c r="J167" s="341">
        <v>315</v>
      </c>
      <c r="K167" s="341">
        <f t="shared" si="7"/>
        <v>0</v>
      </c>
    </row>
    <row r="168" spans="1:14" s="342" customFormat="1">
      <c r="A168" s="37">
        <f t="shared" si="8"/>
        <v>163</v>
      </c>
      <c r="B168" s="350">
        <v>10</v>
      </c>
      <c r="C168" s="339" t="s">
        <v>204</v>
      </c>
      <c r="D168" s="218" t="s">
        <v>610</v>
      </c>
      <c r="E168" s="218" t="s">
        <v>50</v>
      </c>
      <c r="F168" s="218" t="s">
        <v>205</v>
      </c>
      <c r="G168" s="347">
        <v>4554</v>
      </c>
      <c r="H168" s="218" t="s">
        <v>15</v>
      </c>
      <c r="I168" s="219">
        <f t="shared" si="6"/>
        <v>45540</v>
      </c>
      <c r="J168" s="340">
        <v>45540</v>
      </c>
      <c r="K168" s="341">
        <f t="shared" si="7"/>
        <v>0</v>
      </c>
    </row>
    <row r="169" spans="1:14" s="342" customFormat="1">
      <c r="A169" s="37">
        <f t="shared" si="8"/>
        <v>164</v>
      </c>
      <c r="B169" s="350">
        <v>15</v>
      </c>
      <c r="C169" s="339" t="s">
        <v>277</v>
      </c>
      <c r="D169" s="218" t="s">
        <v>610</v>
      </c>
      <c r="E169" s="218" t="s">
        <v>50</v>
      </c>
      <c r="F169" s="218" t="s">
        <v>278</v>
      </c>
      <c r="G169" s="347">
        <v>24151</v>
      </c>
      <c r="H169" s="218" t="s">
        <v>15</v>
      </c>
      <c r="I169" s="219">
        <f t="shared" si="6"/>
        <v>362265</v>
      </c>
      <c r="J169" s="340">
        <v>362265</v>
      </c>
      <c r="K169" s="341">
        <f t="shared" si="7"/>
        <v>0</v>
      </c>
    </row>
    <row r="170" spans="1:14" s="342" customFormat="1">
      <c r="A170" s="37">
        <f t="shared" si="8"/>
        <v>165</v>
      </c>
      <c r="B170" s="350">
        <v>3000</v>
      </c>
      <c r="C170" s="339" t="s">
        <v>216</v>
      </c>
      <c r="D170" s="218" t="s">
        <v>610</v>
      </c>
      <c r="E170" s="218" t="s">
        <v>50</v>
      </c>
      <c r="F170" s="218" t="s">
        <v>281</v>
      </c>
      <c r="G170" s="348">
        <v>60.75</v>
      </c>
      <c r="H170" s="218" t="s">
        <v>79</v>
      </c>
      <c r="I170" s="219">
        <f t="shared" si="6"/>
        <v>182250</v>
      </c>
      <c r="J170" s="340">
        <v>182250</v>
      </c>
      <c r="K170" s="341">
        <f t="shared" si="7"/>
        <v>0</v>
      </c>
    </row>
    <row r="171" spans="1:14" s="342" customFormat="1">
      <c r="A171" s="37">
        <f t="shared" si="8"/>
        <v>166</v>
      </c>
      <c r="B171" s="350">
        <v>500</v>
      </c>
      <c r="C171" s="339" t="s">
        <v>202</v>
      </c>
      <c r="D171" s="218" t="s">
        <v>610</v>
      </c>
      <c r="E171" s="218" t="s">
        <v>50</v>
      </c>
      <c r="F171" s="218" t="s">
        <v>217</v>
      </c>
      <c r="G171" s="348">
        <v>56.5</v>
      </c>
      <c r="H171" s="218" t="s">
        <v>79</v>
      </c>
      <c r="I171" s="219">
        <f t="shared" si="6"/>
        <v>28250</v>
      </c>
      <c r="J171" s="340">
        <v>28250</v>
      </c>
      <c r="K171" s="341">
        <f t="shared" si="7"/>
        <v>0</v>
      </c>
    </row>
    <row r="172" spans="1:14" s="342" customFormat="1">
      <c r="A172" s="37">
        <f t="shared" si="8"/>
        <v>167</v>
      </c>
      <c r="B172" s="350">
        <v>600</v>
      </c>
      <c r="C172" s="339" t="s">
        <v>833</v>
      </c>
      <c r="D172" s="218" t="s">
        <v>610</v>
      </c>
      <c r="E172" s="218" t="s">
        <v>50</v>
      </c>
      <c r="F172" s="218" t="s">
        <v>203</v>
      </c>
      <c r="G172" s="348">
        <v>57.45</v>
      </c>
      <c r="H172" s="218" t="s">
        <v>834</v>
      </c>
      <c r="I172" s="219">
        <f t="shared" si="6"/>
        <v>34470</v>
      </c>
      <c r="J172" s="340">
        <v>34470</v>
      </c>
      <c r="K172" s="341">
        <f t="shared" si="7"/>
        <v>0</v>
      </c>
    </row>
    <row r="173" spans="1:14" s="342" customFormat="1">
      <c r="A173" s="37">
        <f t="shared" si="8"/>
        <v>168</v>
      </c>
      <c r="B173" s="350">
        <v>3</v>
      </c>
      <c r="C173" s="339" t="s">
        <v>280</v>
      </c>
      <c r="D173" s="218" t="s">
        <v>610</v>
      </c>
      <c r="E173" s="218" t="s">
        <v>50</v>
      </c>
      <c r="F173" s="218" t="s">
        <v>199</v>
      </c>
      <c r="G173" s="347">
        <v>40658.78</v>
      </c>
      <c r="H173" s="218" t="s">
        <v>15</v>
      </c>
      <c r="I173" s="219">
        <f t="shared" si="6"/>
        <v>121976.34</v>
      </c>
      <c r="J173" s="340">
        <v>121976.34</v>
      </c>
      <c r="K173" s="341">
        <f t="shared" si="7"/>
        <v>0</v>
      </c>
      <c r="N173" s="341">
        <f>SUM(I134:I173)</f>
        <v>6364598.5759999994</v>
      </c>
    </row>
    <row r="174" spans="1:14" s="342" customFormat="1">
      <c r="A174" s="37">
        <f t="shared" si="8"/>
        <v>169</v>
      </c>
      <c r="B174" s="350">
        <v>1</v>
      </c>
      <c r="C174" s="339" t="s">
        <v>282</v>
      </c>
      <c r="D174" s="218" t="s">
        <v>610</v>
      </c>
      <c r="E174" s="218" t="s">
        <v>13</v>
      </c>
      <c r="F174" s="218" t="s">
        <v>227</v>
      </c>
      <c r="G174" s="348">
        <v>765</v>
      </c>
      <c r="H174" s="218" t="s">
        <v>228</v>
      </c>
      <c r="I174" s="219">
        <f t="shared" si="6"/>
        <v>765</v>
      </c>
      <c r="J174" s="341">
        <v>765</v>
      </c>
      <c r="K174" s="341">
        <f t="shared" si="7"/>
        <v>0</v>
      </c>
    </row>
    <row r="175" spans="1:14" s="342" customFormat="1">
      <c r="A175" s="37">
        <f t="shared" si="8"/>
        <v>170</v>
      </c>
      <c r="B175" s="350">
        <v>21</v>
      </c>
      <c r="C175" s="339" t="s">
        <v>129</v>
      </c>
      <c r="D175" s="218" t="s">
        <v>610</v>
      </c>
      <c r="E175" s="218" t="s">
        <v>13</v>
      </c>
      <c r="F175" s="218" t="s">
        <v>130</v>
      </c>
      <c r="G175" s="347">
        <v>1024</v>
      </c>
      <c r="H175" s="218" t="s">
        <v>131</v>
      </c>
      <c r="I175" s="219">
        <f t="shared" si="6"/>
        <v>21504</v>
      </c>
      <c r="J175" s="340">
        <v>21504</v>
      </c>
      <c r="K175" s="341">
        <f t="shared" si="7"/>
        <v>0</v>
      </c>
      <c r="L175" s="341">
        <f>SUM(I134:I173)</f>
        <v>6364598.5759999994</v>
      </c>
    </row>
    <row r="176" spans="1:14" s="342" customFormat="1" ht="79.5">
      <c r="A176" s="37">
        <f t="shared" si="8"/>
        <v>171</v>
      </c>
      <c r="B176" s="350">
        <v>10</v>
      </c>
      <c r="C176" s="339" t="s">
        <v>843</v>
      </c>
      <c r="D176" s="218" t="s">
        <v>610</v>
      </c>
      <c r="E176" s="218" t="s">
        <v>13</v>
      </c>
      <c r="F176" s="218" t="s">
        <v>24</v>
      </c>
      <c r="G176" s="347">
        <v>3299.7</v>
      </c>
      <c r="H176" s="218" t="s">
        <v>15</v>
      </c>
      <c r="I176" s="219">
        <f t="shared" si="6"/>
        <v>32997</v>
      </c>
      <c r="J176" s="340">
        <v>32997</v>
      </c>
      <c r="K176" s="341">
        <f t="shared" si="7"/>
        <v>0</v>
      </c>
    </row>
    <row r="177" spans="1:11" s="342" customFormat="1">
      <c r="A177" s="37">
        <f t="shared" si="8"/>
        <v>172</v>
      </c>
      <c r="B177" s="350">
        <v>21</v>
      </c>
      <c r="C177" s="339" t="s">
        <v>132</v>
      </c>
      <c r="D177" s="218" t="s">
        <v>610</v>
      </c>
      <c r="E177" s="218" t="s">
        <v>13</v>
      </c>
      <c r="F177" s="218" t="s">
        <v>133</v>
      </c>
      <c r="G177" s="347">
        <v>1024</v>
      </c>
      <c r="H177" s="218" t="s">
        <v>131</v>
      </c>
      <c r="I177" s="219">
        <f t="shared" si="6"/>
        <v>21504</v>
      </c>
      <c r="J177" s="340">
        <v>21504</v>
      </c>
      <c r="K177" s="341">
        <f t="shared" si="7"/>
        <v>0</v>
      </c>
    </row>
    <row r="178" spans="1:11" s="342" customFormat="1" ht="191.25">
      <c r="A178" s="37">
        <f t="shared" si="8"/>
        <v>173</v>
      </c>
      <c r="B178" s="350">
        <v>6100</v>
      </c>
      <c r="C178" s="339" t="s">
        <v>1289</v>
      </c>
      <c r="D178" s="218" t="s">
        <v>610</v>
      </c>
      <c r="E178" s="218" t="s">
        <v>13</v>
      </c>
      <c r="F178" s="218" t="s">
        <v>284</v>
      </c>
      <c r="G178" s="347">
        <v>1073.94</v>
      </c>
      <c r="H178" s="218" t="s">
        <v>82</v>
      </c>
      <c r="I178" s="219">
        <f t="shared" si="6"/>
        <v>6551034</v>
      </c>
      <c r="J178" s="340">
        <v>6551034</v>
      </c>
      <c r="K178" s="341">
        <f t="shared" si="7"/>
        <v>0</v>
      </c>
    </row>
    <row r="179" spans="1:11" s="342" customFormat="1">
      <c r="A179" s="37">
        <f t="shared" si="8"/>
        <v>174</v>
      </c>
      <c r="B179" s="350">
        <v>61</v>
      </c>
      <c r="C179" s="339" t="s">
        <v>235</v>
      </c>
      <c r="D179" s="218" t="s">
        <v>610</v>
      </c>
      <c r="E179" s="218" t="s">
        <v>13</v>
      </c>
      <c r="F179" s="218" t="s">
        <v>236</v>
      </c>
      <c r="G179" s="347">
        <v>2745</v>
      </c>
      <c r="H179" s="218" t="s">
        <v>15</v>
      </c>
      <c r="I179" s="219">
        <f t="shared" si="6"/>
        <v>167445</v>
      </c>
      <c r="J179" s="340">
        <v>167445</v>
      </c>
      <c r="K179" s="341">
        <f t="shared" si="7"/>
        <v>0</v>
      </c>
    </row>
    <row r="180" spans="1:11" s="342" customFormat="1">
      <c r="A180" s="37">
        <f t="shared" si="8"/>
        <v>175</v>
      </c>
      <c r="B180" s="350">
        <v>24</v>
      </c>
      <c r="C180" s="339" t="s">
        <v>1290</v>
      </c>
      <c r="D180" s="218" t="s">
        <v>610</v>
      </c>
      <c r="E180" s="218" t="s">
        <v>13</v>
      </c>
      <c r="F180" s="218" t="s">
        <v>287</v>
      </c>
      <c r="G180" s="347">
        <v>3725.45</v>
      </c>
      <c r="H180" s="218" t="s">
        <v>15</v>
      </c>
      <c r="I180" s="219">
        <f t="shared" si="6"/>
        <v>89410.799999999988</v>
      </c>
      <c r="J180" s="340">
        <v>89410.8</v>
      </c>
      <c r="K180" s="341">
        <f t="shared" si="7"/>
        <v>0</v>
      </c>
    </row>
    <row r="181" spans="1:11" s="342" customFormat="1">
      <c r="A181" s="37">
        <f t="shared" si="8"/>
        <v>176</v>
      </c>
      <c r="B181" s="350">
        <v>2087</v>
      </c>
      <c r="C181" s="339" t="s">
        <v>1291</v>
      </c>
      <c r="D181" s="218" t="s">
        <v>610</v>
      </c>
      <c r="E181" s="218" t="s">
        <v>50</v>
      </c>
      <c r="F181" s="218" t="s">
        <v>289</v>
      </c>
      <c r="G181" s="348">
        <v>740</v>
      </c>
      <c r="H181" s="218" t="s">
        <v>82</v>
      </c>
      <c r="I181" s="219">
        <f t="shared" si="6"/>
        <v>1544380</v>
      </c>
      <c r="J181" s="340">
        <v>1544380</v>
      </c>
      <c r="K181" s="341">
        <f t="shared" si="7"/>
        <v>0</v>
      </c>
    </row>
    <row r="182" spans="1:11" s="342" customFormat="1">
      <c r="A182" s="37">
        <f t="shared" si="8"/>
        <v>177</v>
      </c>
      <c r="B182" s="350">
        <v>50</v>
      </c>
      <c r="C182" s="339" t="s">
        <v>844</v>
      </c>
      <c r="D182" s="218" t="s">
        <v>610</v>
      </c>
      <c r="E182" s="218" t="s">
        <v>50</v>
      </c>
      <c r="F182" s="218" t="s">
        <v>291</v>
      </c>
      <c r="G182" s="348">
        <v>759</v>
      </c>
      <c r="H182" s="218" t="s">
        <v>82</v>
      </c>
      <c r="I182" s="219">
        <f t="shared" si="6"/>
        <v>37950</v>
      </c>
      <c r="J182" s="340">
        <v>37950</v>
      </c>
      <c r="K182" s="341">
        <f t="shared" si="7"/>
        <v>0</v>
      </c>
    </row>
    <row r="183" spans="1:11" s="342" customFormat="1">
      <c r="A183" s="37">
        <f t="shared" si="8"/>
        <v>178</v>
      </c>
      <c r="B183" s="350">
        <v>50</v>
      </c>
      <c r="C183" s="339" t="s">
        <v>1292</v>
      </c>
      <c r="D183" s="218" t="s">
        <v>610</v>
      </c>
      <c r="E183" s="218" t="s">
        <v>50</v>
      </c>
      <c r="F183" s="218" t="s">
        <v>293</v>
      </c>
      <c r="G183" s="348">
        <v>80</v>
      </c>
      <c r="H183" s="218" t="s">
        <v>82</v>
      </c>
      <c r="I183" s="219">
        <f t="shared" si="6"/>
        <v>4000</v>
      </c>
      <c r="J183" s="340">
        <v>4000</v>
      </c>
      <c r="K183" s="341">
        <f t="shared" si="7"/>
        <v>0</v>
      </c>
    </row>
    <row r="184" spans="1:11" s="342" customFormat="1" ht="31.5">
      <c r="A184" s="37">
        <f t="shared" si="8"/>
        <v>179</v>
      </c>
      <c r="B184" s="350">
        <v>16</v>
      </c>
      <c r="C184" s="339" t="s">
        <v>294</v>
      </c>
      <c r="D184" s="218" t="s">
        <v>610</v>
      </c>
      <c r="E184" s="218" t="s">
        <v>13</v>
      </c>
      <c r="F184" s="218" t="s">
        <v>295</v>
      </c>
      <c r="G184" s="347">
        <v>2370.63</v>
      </c>
      <c r="H184" s="218" t="s">
        <v>15</v>
      </c>
      <c r="I184" s="219">
        <f t="shared" si="6"/>
        <v>37930.080000000002</v>
      </c>
      <c r="J184" s="340">
        <v>37930.080000000002</v>
      </c>
      <c r="K184" s="341">
        <f t="shared" si="7"/>
        <v>0</v>
      </c>
    </row>
    <row r="185" spans="1:11" s="342" customFormat="1" ht="81">
      <c r="A185" s="37">
        <f t="shared" si="8"/>
        <v>180</v>
      </c>
      <c r="B185" s="350">
        <v>160</v>
      </c>
      <c r="C185" s="339" t="s">
        <v>1435</v>
      </c>
      <c r="D185" s="218" t="s">
        <v>610</v>
      </c>
      <c r="E185" s="218" t="s">
        <v>13</v>
      </c>
      <c r="F185" s="218" t="s">
        <v>285</v>
      </c>
      <c r="G185" s="348">
        <v>144.08000000000001</v>
      </c>
      <c r="H185" s="218" t="s">
        <v>82</v>
      </c>
      <c r="I185" s="219">
        <f t="shared" si="6"/>
        <v>23052.800000000003</v>
      </c>
      <c r="J185" s="340">
        <v>23052.799999999999</v>
      </c>
      <c r="K185" s="341">
        <f t="shared" si="7"/>
        <v>0</v>
      </c>
    </row>
    <row r="186" spans="1:11" s="342" customFormat="1" ht="47.25">
      <c r="A186" s="37">
        <f t="shared" si="8"/>
        <v>181</v>
      </c>
      <c r="B186" s="350">
        <v>6100</v>
      </c>
      <c r="C186" s="339" t="s">
        <v>838</v>
      </c>
      <c r="D186" s="218" t="s">
        <v>610</v>
      </c>
      <c r="E186" s="218" t="s">
        <v>13</v>
      </c>
      <c r="F186" s="218" t="s">
        <v>247</v>
      </c>
      <c r="G186" s="348">
        <v>30</v>
      </c>
      <c r="H186" s="218" t="s">
        <v>82</v>
      </c>
      <c r="I186" s="219">
        <f t="shared" si="6"/>
        <v>183000</v>
      </c>
      <c r="J186" s="340">
        <v>183000</v>
      </c>
      <c r="K186" s="341">
        <f t="shared" si="7"/>
        <v>0</v>
      </c>
    </row>
    <row r="187" spans="1:11" s="342" customFormat="1" ht="47.25">
      <c r="A187" s="37">
        <f t="shared" si="8"/>
        <v>182</v>
      </c>
      <c r="B187" s="350">
        <v>20</v>
      </c>
      <c r="C187" s="339" t="s">
        <v>839</v>
      </c>
      <c r="D187" s="218" t="s">
        <v>610</v>
      </c>
      <c r="E187" s="218" t="s">
        <v>13</v>
      </c>
      <c r="F187" s="218" t="s">
        <v>249</v>
      </c>
      <c r="G187" s="348">
        <v>512.54999999999995</v>
      </c>
      <c r="H187" s="218" t="s">
        <v>15</v>
      </c>
      <c r="I187" s="219">
        <f t="shared" si="6"/>
        <v>10251</v>
      </c>
      <c r="J187" s="340">
        <v>10251</v>
      </c>
      <c r="K187" s="341">
        <f t="shared" si="7"/>
        <v>0</v>
      </c>
    </row>
    <row r="188" spans="1:11" s="342" customFormat="1" ht="47.25">
      <c r="A188" s="37">
        <f t="shared" si="8"/>
        <v>183</v>
      </c>
      <c r="B188" s="350">
        <v>20</v>
      </c>
      <c r="C188" s="339" t="s">
        <v>1119</v>
      </c>
      <c r="D188" s="218" t="s">
        <v>610</v>
      </c>
      <c r="E188" s="218" t="s">
        <v>13</v>
      </c>
      <c r="F188" s="218" t="s">
        <v>251</v>
      </c>
      <c r="G188" s="347">
        <v>1132</v>
      </c>
      <c r="H188" s="218" t="s">
        <v>15</v>
      </c>
      <c r="I188" s="219">
        <f t="shared" si="6"/>
        <v>22640</v>
      </c>
      <c r="J188" s="340">
        <v>22640</v>
      </c>
      <c r="K188" s="341">
        <f t="shared" si="7"/>
        <v>0</v>
      </c>
    </row>
    <row r="189" spans="1:11" s="342" customFormat="1" ht="33">
      <c r="A189" s="37">
        <f t="shared" si="8"/>
        <v>184</v>
      </c>
      <c r="B189" s="350">
        <v>10</v>
      </c>
      <c r="C189" s="339" t="s">
        <v>1296</v>
      </c>
      <c r="D189" s="218" t="s">
        <v>610</v>
      </c>
      <c r="E189" s="218" t="s">
        <v>13</v>
      </c>
      <c r="F189" s="218" t="s">
        <v>110</v>
      </c>
      <c r="G189" s="348">
        <v>990.68</v>
      </c>
      <c r="H189" s="218" t="s">
        <v>15</v>
      </c>
      <c r="I189" s="219">
        <f t="shared" si="6"/>
        <v>9906.7999999999993</v>
      </c>
      <c r="J189" s="340">
        <v>9906.7999999999993</v>
      </c>
      <c r="K189" s="341">
        <f t="shared" si="7"/>
        <v>0</v>
      </c>
    </row>
    <row r="190" spans="1:11" s="342" customFormat="1" ht="80.25">
      <c r="A190" s="37">
        <f t="shared" si="8"/>
        <v>185</v>
      </c>
      <c r="B190" s="350">
        <v>10</v>
      </c>
      <c r="C190" s="339" t="s">
        <v>637</v>
      </c>
      <c r="D190" s="218" t="s">
        <v>610</v>
      </c>
      <c r="E190" s="218" t="s">
        <v>13</v>
      </c>
      <c r="F190" s="218" t="s">
        <v>111</v>
      </c>
      <c r="G190" s="347">
        <v>2643.83</v>
      </c>
      <c r="H190" s="218" t="s">
        <v>15</v>
      </c>
      <c r="I190" s="219">
        <f t="shared" si="6"/>
        <v>26438.3</v>
      </c>
      <c r="J190" s="340">
        <v>26438.3</v>
      </c>
      <c r="K190" s="341">
        <f t="shared" si="7"/>
        <v>0</v>
      </c>
    </row>
    <row r="191" spans="1:11" s="1230" customFormat="1" ht="47.25">
      <c r="A191" s="1226">
        <f t="shared" si="8"/>
        <v>186</v>
      </c>
      <c r="B191" s="1233">
        <v>233.33</v>
      </c>
      <c r="C191" s="1232" t="s">
        <v>75</v>
      </c>
      <c r="D191" s="1225" t="s">
        <v>610</v>
      </c>
      <c r="E191" s="1225" t="s">
        <v>13</v>
      </c>
      <c r="F191" s="1225" t="s">
        <v>76</v>
      </c>
      <c r="G191" s="1234">
        <v>41</v>
      </c>
      <c r="H191" s="1225" t="s">
        <v>1467</v>
      </c>
      <c r="I191" s="1228">
        <f t="shared" si="6"/>
        <v>9566.5300000000007</v>
      </c>
      <c r="J191" s="1229">
        <v>9566.5300000000007</v>
      </c>
      <c r="K191" s="349">
        <f t="shared" si="7"/>
        <v>0</v>
      </c>
    </row>
    <row r="192" spans="1:11" s="342" customFormat="1" ht="47.25">
      <c r="A192" s="37">
        <f t="shared" si="8"/>
        <v>187</v>
      </c>
      <c r="B192" s="350">
        <v>9.4</v>
      </c>
      <c r="C192" s="339" t="s">
        <v>112</v>
      </c>
      <c r="D192" s="218" t="s">
        <v>610</v>
      </c>
      <c r="E192" s="218" t="s">
        <v>13</v>
      </c>
      <c r="F192" s="218" t="s">
        <v>113</v>
      </c>
      <c r="G192" s="347">
        <v>6579</v>
      </c>
      <c r="H192" s="218" t="s">
        <v>831</v>
      </c>
      <c r="I192" s="219">
        <f t="shared" si="6"/>
        <v>61842.600000000006</v>
      </c>
      <c r="J192" s="340">
        <v>61842.6</v>
      </c>
      <c r="K192" s="341">
        <f t="shared" si="7"/>
        <v>0</v>
      </c>
    </row>
    <row r="193" spans="1:11" s="342" customFormat="1" ht="31.5">
      <c r="A193" s="37">
        <f t="shared" si="8"/>
        <v>188</v>
      </c>
      <c r="B193" s="350">
        <v>0.31</v>
      </c>
      <c r="C193" s="339" t="s">
        <v>115</v>
      </c>
      <c r="D193" s="218" t="s">
        <v>610</v>
      </c>
      <c r="E193" s="218" t="s">
        <v>13</v>
      </c>
      <c r="F193" s="218" t="s">
        <v>116</v>
      </c>
      <c r="G193" s="347">
        <v>3893</v>
      </c>
      <c r="H193" s="218" t="s">
        <v>831</v>
      </c>
      <c r="I193" s="219">
        <f t="shared" si="6"/>
        <v>1206.83</v>
      </c>
      <c r="J193" s="340">
        <v>1206.83</v>
      </c>
      <c r="K193" s="341">
        <f t="shared" si="7"/>
        <v>0</v>
      </c>
    </row>
    <row r="194" spans="1:11" s="342" customFormat="1" ht="78.75">
      <c r="A194" s="37">
        <f t="shared" si="8"/>
        <v>189</v>
      </c>
      <c r="B194" s="350">
        <v>0.86</v>
      </c>
      <c r="C194" s="339" t="s">
        <v>634</v>
      </c>
      <c r="D194" s="218" t="s">
        <v>610</v>
      </c>
      <c r="E194" s="218" t="s">
        <v>13</v>
      </c>
      <c r="F194" s="218" t="s">
        <v>57</v>
      </c>
      <c r="G194" s="347">
        <v>3426</v>
      </c>
      <c r="H194" s="218" t="s">
        <v>1468</v>
      </c>
      <c r="I194" s="219">
        <f t="shared" si="6"/>
        <v>2946.36</v>
      </c>
      <c r="J194" s="340">
        <v>2946.36</v>
      </c>
      <c r="K194" s="341">
        <f t="shared" si="7"/>
        <v>0</v>
      </c>
    </row>
    <row r="195" spans="1:11" s="342" customFormat="1" ht="31.5">
      <c r="A195" s="37">
        <f t="shared" si="8"/>
        <v>190</v>
      </c>
      <c r="B195" s="350">
        <v>8</v>
      </c>
      <c r="C195" s="339" t="s">
        <v>300</v>
      </c>
      <c r="D195" s="218" t="s">
        <v>610</v>
      </c>
      <c r="E195" s="218" t="s">
        <v>13</v>
      </c>
      <c r="F195" s="218" t="s">
        <v>301</v>
      </c>
      <c r="G195" s="347">
        <v>3200</v>
      </c>
      <c r="H195" s="218" t="s">
        <v>835</v>
      </c>
      <c r="I195" s="219">
        <f t="shared" si="6"/>
        <v>25600</v>
      </c>
      <c r="J195" s="340">
        <v>25600</v>
      </c>
      <c r="K195" s="341">
        <f t="shared" si="7"/>
        <v>0</v>
      </c>
    </row>
    <row r="196" spans="1:11" s="342" customFormat="1">
      <c r="A196" s="37">
        <f t="shared" si="8"/>
        <v>191</v>
      </c>
      <c r="B196" s="350">
        <v>16</v>
      </c>
      <c r="C196" s="339" t="s">
        <v>1287</v>
      </c>
      <c r="D196" s="218" t="s">
        <v>610</v>
      </c>
      <c r="E196" s="218" t="s">
        <v>50</v>
      </c>
      <c r="F196" s="218" t="s">
        <v>260</v>
      </c>
      <c r="G196" s="347">
        <v>2789</v>
      </c>
      <c r="H196" s="218" t="s">
        <v>835</v>
      </c>
      <c r="I196" s="219">
        <f t="shared" si="6"/>
        <v>44624</v>
      </c>
      <c r="J196" s="340">
        <v>44624</v>
      </c>
      <c r="K196" s="341">
        <f t="shared" si="7"/>
        <v>0</v>
      </c>
    </row>
    <row r="197" spans="1:11" s="342" customFormat="1" ht="63">
      <c r="A197" s="37">
        <f t="shared" si="8"/>
        <v>192</v>
      </c>
      <c r="B197" s="350">
        <v>16</v>
      </c>
      <c r="C197" s="339" t="s">
        <v>672</v>
      </c>
      <c r="D197" s="218" t="s">
        <v>610</v>
      </c>
      <c r="E197" s="218" t="s">
        <v>13</v>
      </c>
      <c r="F197" s="218" t="s">
        <v>69</v>
      </c>
      <c r="G197" s="347">
        <v>1234.2</v>
      </c>
      <c r="H197" s="218" t="s">
        <v>835</v>
      </c>
      <c r="I197" s="219">
        <f t="shared" si="6"/>
        <v>19747.2</v>
      </c>
      <c r="J197" s="340">
        <v>19747.2</v>
      </c>
      <c r="K197" s="341">
        <f t="shared" si="7"/>
        <v>0</v>
      </c>
    </row>
    <row r="198" spans="1:11" s="342" customFormat="1" ht="63">
      <c r="A198" s="37">
        <f t="shared" si="8"/>
        <v>193</v>
      </c>
      <c r="B198" s="350">
        <v>16</v>
      </c>
      <c r="C198" s="339" t="s">
        <v>262</v>
      </c>
      <c r="D198" s="218" t="s">
        <v>610</v>
      </c>
      <c r="E198" s="218" t="s">
        <v>13</v>
      </c>
      <c r="F198" s="218" t="s">
        <v>71</v>
      </c>
      <c r="G198" s="347">
        <v>386</v>
      </c>
      <c r="H198" s="218" t="s">
        <v>835</v>
      </c>
      <c r="I198" s="219">
        <f t="shared" ref="I198:I261" si="9">B198*G198</f>
        <v>6176</v>
      </c>
      <c r="J198" s="340">
        <v>6176</v>
      </c>
      <c r="K198" s="341">
        <f t="shared" si="7"/>
        <v>0</v>
      </c>
    </row>
    <row r="199" spans="1:11" s="342" customFormat="1" ht="78.75">
      <c r="A199" s="37">
        <f t="shared" si="8"/>
        <v>194</v>
      </c>
      <c r="B199" s="350">
        <v>61</v>
      </c>
      <c r="C199" s="339" t="s">
        <v>304</v>
      </c>
      <c r="D199" s="218" t="s">
        <v>610</v>
      </c>
      <c r="E199" s="218" t="s">
        <v>50</v>
      </c>
      <c r="F199" s="218" t="s">
        <v>264</v>
      </c>
      <c r="G199" s="347">
        <v>484</v>
      </c>
      <c r="H199" s="218" t="s">
        <v>835</v>
      </c>
      <c r="I199" s="219">
        <f t="shared" si="9"/>
        <v>29524</v>
      </c>
      <c r="J199" s="340">
        <v>29524</v>
      </c>
      <c r="K199" s="341">
        <f t="shared" ref="K199:K262" si="10">I199-J199</f>
        <v>0</v>
      </c>
    </row>
    <row r="200" spans="1:11" s="342" customFormat="1">
      <c r="A200" s="37">
        <f t="shared" ref="A200:A263" si="11">A199+1</f>
        <v>195</v>
      </c>
      <c r="B200" s="350">
        <v>8</v>
      </c>
      <c r="C200" s="339" t="s">
        <v>265</v>
      </c>
      <c r="D200" s="218" t="s">
        <v>610</v>
      </c>
      <c r="E200" s="218" t="s">
        <v>13</v>
      </c>
      <c r="F200" s="218" t="s">
        <v>266</v>
      </c>
      <c r="G200" s="347">
        <v>53</v>
      </c>
      <c r="H200" s="218" t="s">
        <v>835</v>
      </c>
      <c r="I200" s="219">
        <f t="shared" si="9"/>
        <v>424</v>
      </c>
      <c r="J200" s="341">
        <v>424</v>
      </c>
      <c r="K200" s="341">
        <f t="shared" si="10"/>
        <v>0</v>
      </c>
    </row>
    <row r="201" spans="1:11" s="342" customFormat="1">
      <c r="A201" s="37">
        <f t="shared" si="11"/>
        <v>196</v>
      </c>
      <c r="B201" s="350">
        <v>80</v>
      </c>
      <c r="C201" s="339" t="s">
        <v>1299</v>
      </c>
      <c r="D201" s="218" t="s">
        <v>610</v>
      </c>
      <c r="E201" s="218" t="s">
        <v>50</v>
      </c>
      <c r="F201" s="218" t="s">
        <v>78</v>
      </c>
      <c r="G201" s="347">
        <v>117.5</v>
      </c>
      <c r="H201" s="218" t="s">
        <v>842</v>
      </c>
      <c r="I201" s="219">
        <f t="shared" si="9"/>
        <v>9400</v>
      </c>
      <c r="J201" s="340">
        <v>9400</v>
      </c>
      <c r="K201" s="341">
        <f t="shared" si="10"/>
        <v>0</v>
      </c>
    </row>
    <row r="202" spans="1:11" s="342" customFormat="1" ht="31.5">
      <c r="A202" s="37">
        <f t="shared" si="11"/>
        <v>197</v>
      </c>
      <c r="B202" s="350">
        <v>8</v>
      </c>
      <c r="C202" s="339" t="s">
        <v>1441</v>
      </c>
      <c r="D202" s="218" t="s">
        <v>610</v>
      </c>
      <c r="E202" s="218" t="s">
        <v>13</v>
      </c>
      <c r="F202" s="218" t="s">
        <v>275</v>
      </c>
      <c r="G202" s="347">
        <v>146.63</v>
      </c>
      <c r="H202" s="218" t="s">
        <v>15</v>
      </c>
      <c r="I202" s="219">
        <f t="shared" si="9"/>
        <v>1173.04</v>
      </c>
      <c r="J202" s="340">
        <v>1173.04</v>
      </c>
      <c r="K202" s="341">
        <f t="shared" si="10"/>
        <v>0</v>
      </c>
    </row>
    <row r="203" spans="1:11" s="342" customFormat="1" ht="31.5">
      <c r="A203" s="37">
        <f t="shared" si="11"/>
        <v>198</v>
      </c>
      <c r="B203" s="350">
        <v>8</v>
      </c>
      <c r="C203" s="339" t="s">
        <v>276</v>
      </c>
      <c r="D203" s="218" t="s">
        <v>610</v>
      </c>
      <c r="E203" s="218" t="s">
        <v>13</v>
      </c>
      <c r="F203" s="218" t="s">
        <v>123</v>
      </c>
      <c r="G203" s="347">
        <v>142</v>
      </c>
      <c r="H203" s="218" t="s">
        <v>15</v>
      </c>
      <c r="I203" s="219">
        <f t="shared" si="9"/>
        <v>1136</v>
      </c>
      <c r="J203" s="340">
        <v>1136</v>
      </c>
      <c r="K203" s="341">
        <f t="shared" si="10"/>
        <v>0</v>
      </c>
    </row>
    <row r="204" spans="1:11" s="342" customFormat="1">
      <c r="A204" s="37">
        <f t="shared" si="11"/>
        <v>199</v>
      </c>
      <c r="B204" s="350">
        <v>24</v>
      </c>
      <c r="C204" s="339" t="s">
        <v>305</v>
      </c>
      <c r="D204" s="218" t="s">
        <v>610</v>
      </c>
      <c r="E204" s="218" t="s">
        <v>50</v>
      </c>
      <c r="F204" s="218" t="s">
        <v>306</v>
      </c>
      <c r="G204" s="347">
        <v>4110.17</v>
      </c>
      <c r="H204" s="218" t="s">
        <v>15</v>
      </c>
      <c r="I204" s="219">
        <f t="shared" si="9"/>
        <v>98644.08</v>
      </c>
      <c r="J204" s="1158">
        <v>98644.08</v>
      </c>
      <c r="K204" s="341">
        <f t="shared" si="10"/>
        <v>0</v>
      </c>
    </row>
    <row r="205" spans="1:11" s="342" customFormat="1" ht="31.5">
      <c r="A205" s="37">
        <f t="shared" si="11"/>
        <v>200</v>
      </c>
      <c r="B205" s="350">
        <v>8</v>
      </c>
      <c r="C205" s="339" t="s">
        <v>1127</v>
      </c>
      <c r="D205" s="218" t="s">
        <v>610</v>
      </c>
      <c r="E205" s="218" t="s">
        <v>50</v>
      </c>
      <c r="F205" s="218" t="s">
        <v>846</v>
      </c>
      <c r="G205" s="347">
        <v>18150</v>
      </c>
      <c r="H205" s="218" t="s">
        <v>15</v>
      </c>
      <c r="I205" s="219">
        <f t="shared" si="9"/>
        <v>145200</v>
      </c>
      <c r="J205" s="1158">
        <v>145200</v>
      </c>
      <c r="K205" s="341">
        <f t="shared" si="10"/>
        <v>0</v>
      </c>
    </row>
    <row r="206" spans="1:11" s="342" customFormat="1">
      <c r="A206" s="37">
        <f t="shared" si="11"/>
        <v>201</v>
      </c>
      <c r="B206" s="350">
        <v>5000</v>
      </c>
      <c r="C206" s="339" t="s">
        <v>216</v>
      </c>
      <c r="D206" s="218" t="s">
        <v>610</v>
      </c>
      <c r="E206" s="218" t="s">
        <v>50</v>
      </c>
      <c r="F206" s="218" t="s">
        <v>217</v>
      </c>
      <c r="G206" s="348">
        <v>60.75</v>
      </c>
      <c r="H206" s="218" t="s">
        <v>15</v>
      </c>
      <c r="I206" s="219">
        <f t="shared" si="9"/>
        <v>303750</v>
      </c>
      <c r="J206" s="1158">
        <v>303750</v>
      </c>
      <c r="K206" s="341">
        <f t="shared" si="10"/>
        <v>0</v>
      </c>
    </row>
    <row r="207" spans="1:11" s="342" customFormat="1">
      <c r="A207" s="37">
        <f t="shared" si="11"/>
        <v>202</v>
      </c>
      <c r="B207" s="350">
        <v>560</v>
      </c>
      <c r="C207" s="339" t="s">
        <v>202</v>
      </c>
      <c r="D207" s="218" t="s">
        <v>610</v>
      </c>
      <c r="E207" s="218" t="s">
        <v>50</v>
      </c>
      <c r="F207" s="218" t="s">
        <v>203</v>
      </c>
      <c r="G207" s="348">
        <v>56.5</v>
      </c>
      <c r="H207" s="218" t="s">
        <v>79</v>
      </c>
      <c r="I207" s="219">
        <f t="shared" si="9"/>
        <v>31640</v>
      </c>
      <c r="J207" s="1158">
        <v>31640</v>
      </c>
      <c r="K207" s="341">
        <f t="shared" si="10"/>
        <v>0</v>
      </c>
    </row>
    <row r="208" spans="1:11" s="342" customFormat="1">
      <c r="A208" s="37">
        <f t="shared" si="11"/>
        <v>203</v>
      </c>
      <c r="B208" s="350">
        <v>560</v>
      </c>
      <c r="C208" s="339" t="s">
        <v>214</v>
      </c>
      <c r="D208" s="218" t="s">
        <v>610</v>
      </c>
      <c r="E208" s="218" t="s">
        <v>50</v>
      </c>
      <c r="F208" s="218" t="s">
        <v>215</v>
      </c>
      <c r="G208" s="348">
        <v>58.45</v>
      </c>
      <c r="H208" s="218" t="s">
        <v>79</v>
      </c>
      <c r="I208" s="219">
        <f t="shared" si="9"/>
        <v>32732</v>
      </c>
      <c r="J208" s="1158">
        <v>32732</v>
      </c>
      <c r="K208" s="341">
        <f t="shared" si="10"/>
        <v>0</v>
      </c>
    </row>
    <row r="209" spans="1:12" s="342" customFormat="1">
      <c r="A209" s="37">
        <f t="shared" si="11"/>
        <v>204</v>
      </c>
      <c r="B209" s="350">
        <v>300</v>
      </c>
      <c r="C209" s="339" t="s">
        <v>847</v>
      </c>
      <c r="D209" s="218" t="s">
        <v>610</v>
      </c>
      <c r="E209" s="218" t="s">
        <v>50</v>
      </c>
      <c r="F209" s="218" t="s">
        <v>848</v>
      </c>
      <c r="G209" s="348">
        <v>58.15</v>
      </c>
      <c r="H209" s="218" t="s">
        <v>79</v>
      </c>
      <c r="I209" s="219">
        <f t="shared" si="9"/>
        <v>17445</v>
      </c>
      <c r="J209" s="1158">
        <v>17445</v>
      </c>
      <c r="K209" s="341">
        <f t="shared" si="10"/>
        <v>0</v>
      </c>
    </row>
    <row r="210" spans="1:12" s="342" customFormat="1">
      <c r="A210" s="37">
        <f t="shared" si="11"/>
        <v>205</v>
      </c>
      <c r="B210" s="350">
        <v>8</v>
      </c>
      <c r="C210" s="339" t="s">
        <v>309</v>
      </c>
      <c r="D210" s="218" t="s">
        <v>610</v>
      </c>
      <c r="E210" s="218" t="s">
        <v>50</v>
      </c>
      <c r="F210" s="218" t="s">
        <v>310</v>
      </c>
      <c r="G210" s="347">
        <v>1459.83</v>
      </c>
      <c r="H210" s="218" t="s">
        <v>79</v>
      </c>
      <c r="I210" s="219">
        <f t="shared" si="9"/>
        <v>11678.64</v>
      </c>
      <c r="J210" s="1158">
        <v>11678.64</v>
      </c>
      <c r="K210" s="341">
        <f t="shared" si="10"/>
        <v>0</v>
      </c>
    </row>
    <row r="211" spans="1:12" s="342" customFormat="1">
      <c r="A211" s="37">
        <f t="shared" si="11"/>
        <v>206</v>
      </c>
      <c r="B211" s="350">
        <v>8</v>
      </c>
      <c r="C211" s="339" t="s">
        <v>307</v>
      </c>
      <c r="D211" s="218" t="s">
        <v>610</v>
      </c>
      <c r="E211" s="218" t="s">
        <v>50</v>
      </c>
      <c r="F211" s="218" t="s">
        <v>308</v>
      </c>
      <c r="G211" s="347">
        <v>1372.88</v>
      </c>
      <c r="H211" s="218" t="s">
        <v>15</v>
      </c>
      <c r="I211" s="219">
        <f t="shared" si="9"/>
        <v>10983.04</v>
      </c>
      <c r="J211" s="1158">
        <v>10983.04</v>
      </c>
      <c r="K211" s="341">
        <f t="shared" si="10"/>
        <v>0</v>
      </c>
    </row>
    <row r="212" spans="1:12" s="342" customFormat="1" ht="18">
      <c r="A212" s="37">
        <f t="shared" si="11"/>
        <v>207</v>
      </c>
      <c r="B212" s="350">
        <v>2</v>
      </c>
      <c r="C212" s="217" t="s">
        <v>258</v>
      </c>
      <c r="D212" s="218" t="s">
        <v>610</v>
      </c>
      <c r="E212" s="218" t="s">
        <v>13</v>
      </c>
      <c r="F212" s="218" t="s">
        <v>259</v>
      </c>
      <c r="G212" s="347">
        <v>4500</v>
      </c>
      <c r="H212" s="218" t="s">
        <v>15</v>
      </c>
      <c r="I212" s="219">
        <f t="shared" si="9"/>
        <v>9000</v>
      </c>
      <c r="J212" s="1158">
        <v>9000</v>
      </c>
      <c r="K212" s="341">
        <f t="shared" si="10"/>
        <v>0</v>
      </c>
      <c r="L212" s="1160">
        <f>SUM(I174:I211)</f>
        <v>9649648.0999999996</v>
      </c>
    </row>
    <row r="213" spans="1:12" s="342" customFormat="1">
      <c r="A213" s="37">
        <f t="shared" si="11"/>
        <v>208</v>
      </c>
      <c r="B213" s="350">
        <v>1</v>
      </c>
      <c r="C213" s="217" t="s">
        <v>256</v>
      </c>
      <c r="D213" s="218" t="s">
        <v>610</v>
      </c>
      <c r="E213" s="218" t="s">
        <v>13</v>
      </c>
      <c r="F213" s="218" t="s">
        <v>257</v>
      </c>
      <c r="G213" s="348">
        <v>880</v>
      </c>
      <c r="H213" s="218" t="s">
        <v>44</v>
      </c>
      <c r="I213" s="219">
        <f t="shared" si="9"/>
        <v>880</v>
      </c>
      <c r="J213" s="1161">
        <v>880</v>
      </c>
      <c r="K213" s="341">
        <f t="shared" si="10"/>
        <v>0</v>
      </c>
    </row>
    <row r="214" spans="1:12" s="342" customFormat="1">
      <c r="A214" s="37">
        <f t="shared" si="11"/>
        <v>209</v>
      </c>
      <c r="B214" s="350">
        <v>1</v>
      </c>
      <c r="C214" s="339" t="s">
        <v>1442</v>
      </c>
      <c r="D214" s="218" t="s">
        <v>610</v>
      </c>
      <c r="E214" s="218" t="s">
        <v>13</v>
      </c>
      <c r="F214" s="218" t="s">
        <v>37</v>
      </c>
      <c r="G214" s="347">
        <v>1024</v>
      </c>
      <c r="H214" s="218" t="s">
        <v>15</v>
      </c>
      <c r="I214" s="219">
        <f t="shared" si="9"/>
        <v>1024</v>
      </c>
      <c r="J214" s="1158">
        <v>1024</v>
      </c>
      <c r="K214" s="341">
        <f t="shared" si="10"/>
        <v>0</v>
      </c>
    </row>
    <row r="215" spans="1:12" s="342" customFormat="1">
      <c r="A215" s="37">
        <f t="shared" si="11"/>
        <v>210</v>
      </c>
      <c r="B215" s="350">
        <v>1</v>
      </c>
      <c r="C215" s="339" t="s">
        <v>1418</v>
      </c>
      <c r="D215" s="218" t="s">
        <v>610</v>
      </c>
      <c r="E215" s="218" t="s">
        <v>13</v>
      </c>
      <c r="F215" s="218" t="s">
        <v>39</v>
      </c>
      <c r="G215" s="347">
        <v>1044.48</v>
      </c>
      <c r="H215" s="218" t="s">
        <v>15</v>
      </c>
      <c r="I215" s="219">
        <f t="shared" si="9"/>
        <v>1044.48</v>
      </c>
      <c r="J215" s="1158">
        <v>1044.48</v>
      </c>
      <c r="K215" s="341">
        <f t="shared" si="10"/>
        <v>0</v>
      </c>
    </row>
    <row r="216" spans="1:12" s="342" customFormat="1" ht="79.5">
      <c r="A216" s="37">
        <f t="shared" si="11"/>
        <v>211</v>
      </c>
      <c r="B216" s="350">
        <v>1</v>
      </c>
      <c r="C216" s="217" t="s">
        <v>641</v>
      </c>
      <c r="D216" s="218" t="s">
        <v>610</v>
      </c>
      <c r="E216" s="218" t="s">
        <v>13</v>
      </c>
      <c r="F216" s="218" t="s">
        <v>24</v>
      </c>
      <c r="G216" s="347">
        <v>3299.7</v>
      </c>
      <c r="H216" s="218" t="s">
        <v>15</v>
      </c>
      <c r="I216" s="219">
        <f t="shared" si="9"/>
        <v>3299.7</v>
      </c>
      <c r="J216" s="1158">
        <v>3299.7</v>
      </c>
      <c r="K216" s="341">
        <f t="shared" si="10"/>
        <v>0</v>
      </c>
    </row>
    <row r="217" spans="1:12" s="342" customFormat="1">
      <c r="A217" s="37">
        <f t="shared" si="11"/>
        <v>212</v>
      </c>
      <c r="B217" s="350">
        <v>4.8</v>
      </c>
      <c r="C217" s="217" t="s">
        <v>714</v>
      </c>
      <c r="D217" s="218" t="s">
        <v>610</v>
      </c>
      <c r="E217" s="218" t="s">
        <v>13</v>
      </c>
      <c r="F217" s="218" t="s">
        <v>317</v>
      </c>
      <c r="G217" s="348">
        <v>331</v>
      </c>
      <c r="H217" s="218" t="s">
        <v>114</v>
      </c>
      <c r="I217" s="219">
        <f t="shared" si="9"/>
        <v>1588.8</v>
      </c>
      <c r="J217" s="1158">
        <v>1588.8</v>
      </c>
      <c r="K217" s="341">
        <f t="shared" si="10"/>
        <v>0</v>
      </c>
    </row>
    <row r="218" spans="1:12" s="342" customFormat="1" ht="47.25">
      <c r="A218" s="37">
        <f t="shared" si="11"/>
        <v>213</v>
      </c>
      <c r="B218" s="350">
        <v>6</v>
      </c>
      <c r="C218" s="217" t="s">
        <v>726</v>
      </c>
      <c r="D218" s="218" t="s">
        <v>610</v>
      </c>
      <c r="E218" s="218" t="s">
        <v>13</v>
      </c>
      <c r="F218" s="218" t="s">
        <v>319</v>
      </c>
      <c r="G218" s="347">
        <v>5160</v>
      </c>
      <c r="H218" s="218" t="s">
        <v>114</v>
      </c>
      <c r="I218" s="219">
        <f t="shared" si="9"/>
        <v>30960</v>
      </c>
      <c r="J218" s="1158">
        <v>30960</v>
      </c>
      <c r="K218" s="341">
        <f t="shared" si="10"/>
        <v>0</v>
      </c>
    </row>
    <row r="219" spans="1:12" s="342" customFormat="1">
      <c r="A219" s="37">
        <f t="shared" si="11"/>
        <v>214</v>
      </c>
      <c r="B219" s="350">
        <v>6.4</v>
      </c>
      <c r="C219" s="217" t="s">
        <v>320</v>
      </c>
      <c r="D219" s="218" t="s">
        <v>610</v>
      </c>
      <c r="E219" s="218" t="s">
        <v>13</v>
      </c>
      <c r="F219" s="218" t="s">
        <v>321</v>
      </c>
      <c r="G219" s="348">
        <v>373</v>
      </c>
      <c r="H219" s="218" t="s">
        <v>322</v>
      </c>
      <c r="I219" s="219">
        <f t="shared" si="9"/>
        <v>2387.2000000000003</v>
      </c>
      <c r="J219" s="1158">
        <v>2387.1999999999998</v>
      </c>
      <c r="K219" s="341">
        <f t="shared" si="10"/>
        <v>0</v>
      </c>
    </row>
    <row r="220" spans="1:12" s="342" customFormat="1" ht="31.5">
      <c r="A220" s="37">
        <f t="shared" si="11"/>
        <v>215</v>
      </c>
      <c r="B220" s="350">
        <v>1</v>
      </c>
      <c r="C220" s="217" t="s">
        <v>674</v>
      </c>
      <c r="D220" s="218" t="s">
        <v>610</v>
      </c>
      <c r="E220" s="218" t="s">
        <v>13</v>
      </c>
      <c r="F220" s="218" t="s">
        <v>123</v>
      </c>
      <c r="G220" s="348">
        <v>160</v>
      </c>
      <c r="H220" s="218" t="s">
        <v>15</v>
      </c>
      <c r="I220" s="219">
        <f t="shared" si="9"/>
        <v>160</v>
      </c>
      <c r="J220" s="1161">
        <v>160</v>
      </c>
      <c r="K220" s="341">
        <f t="shared" si="10"/>
        <v>0</v>
      </c>
    </row>
    <row r="221" spans="1:12" s="342" customFormat="1">
      <c r="A221" s="37">
        <f t="shared" si="11"/>
        <v>216</v>
      </c>
      <c r="B221" s="350">
        <v>1</v>
      </c>
      <c r="C221" s="217" t="s">
        <v>325</v>
      </c>
      <c r="D221" s="218" t="s">
        <v>610</v>
      </c>
      <c r="E221" s="218" t="s">
        <v>13</v>
      </c>
      <c r="F221" s="218" t="s">
        <v>326</v>
      </c>
      <c r="G221" s="347">
        <v>12500</v>
      </c>
      <c r="H221" s="218" t="s">
        <v>15</v>
      </c>
      <c r="I221" s="219">
        <f t="shared" si="9"/>
        <v>12500</v>
      </c>
      <c r="J221" s="1158">
        <v>12500</v>
      </c>
      <c r="K221" s="341">
        <f t="shared" si="10"/>
        <v>0</v>
      </c>
    </row>
    <row r="222" spans="1:12" s="342" customFormat="1">
      <c r="A222" s="37">
        <f t="shared" si="11"/>
        <v>217</v>
      </c>
      <c r="B222" s="350">
        <v>1</v>
      </c>
      <c r="C222" s="217" t="s">
        <v>327</v>
      </c>
      <c r="D222" s="218" t="s">
        <v>610</v>
      </c>
      <c r="E222" s="218" t="s">
        <v>13</v>
      </c>
      <c r="F222" s="218" t="s">
        <v>328</v>
      </c>
      <c r="G222" s="347">
        <v>1079</v>
      </c>
      <c r="H222" s="218" t="s">
        <v>44</v>
      </c>
      <c r="I222" s="219">
        <f t="shared" si="9"/>
        <v>1079</v>
      </c>
      <c r="J222" s="1158">
        <v>1079</v>
      </c>
      <c r="K222" s="341">
        <f t="shared" si="10"/>
        <v>0</v>
      </c>
    </row>
    <row r="223" spans="1:12" s="342" customFormat="1" ht="63">
      <c r="A223" s="37">
        <f t="shared" si="11"/>
        <v>218</v>
      </c>
      <c r="B223" s="350">
        <v>1</v>
      </c>
      <c r="C223" s="339" t="s">
        <v>1443</v>
      </c>
      <c r="D223" s="218" t="s">
        <v>610</v>
      </c>
      <c r="E223" s="218" t="s">
        <v>13</v>
      </c>
      <c r="F223" s="218" t="s">
        <v>330</v>
      </c>
      <c r="G223" s="347">
        <v>1729</v>
      </c>
      <c r="H223" s="218" t="s">
        <v>15</v>
      </c>
      <c r="I223" s="219">
        <f t="shared" si="9"/>
        <v>1729</v>
      </c>
      <c r="J223" s="1158">
        <v>1729</v>
      </c>
      <c r="K223" s="341">
        <f t="shared" si="10"/>
        <v>0</v>
      </c>
    </row>
    <row r="224" spans="1:12" s="342" customFormat="1" ht="47.25">
      <c r="A224" s="37">
        <f t="shared" si="11"/>
        <v>219</v>
      </c>
      <c r="B224" s="350">
        <v>2</v>
      </c>
      <c r="C224" s="339" t="s">
        <v>796</v>
      </c>
      <c r="D224" s="218" t="s">
        <v>610</v>
      </c>
      <c r="E224" s="218" t="s">
        <v>13</v>
      </c>
      <c r="F224" s="218" t="s">
        <v>136</v>
      </c>
      <c r="G224" s="348">
        <v>928</v>
      </c>
      <c r="H224" s="218" t="s">
        <v>15</v>
      </c>
      <c r="I224" s="219">
        <f t="shared" si="9"/>
        <v>1856</v>
      </c>
      <c r="J224" s="1158">
        <v>1856</v>
      </c>
      <c r="K224" s="341">
        <f t="shared" si="10"/>
        <v>0</v>
      </c>
    </row>
    <row r="225" spans="1:11" s="342" customFormat="1" ht="47.25">
      <c r="A225" s="37">
        <f t="shared" si="11"/>
        <v>220</v>
      </c>
      <c r="B225" s="350">
        <v>1.526</v>
      </c>
      <c r="C225" s="339" t="s">
        <v>112</v>
      </c>
      <c r="D225" s="218" t="s">
        <v>610</v>
      </c>
      <c r="E225" s="218" t="s">
        <v>13</v>
      </c>
      <c r="F225" s="218" t="s">
        <v>113</v>
      </c>
      <c r="G225" s="347">
        <v>6579</v>
      </c>
      <c r="H225" s="218" t="s">
        <v>114</v>
      </c>
      <c r="I225" s="219">
        <f t="shared" si="9"/>
        <v>10039.554</v>
      </c>
      <c r="J225" s="1158">
        <v>10039.549999999999</v>
      </c>
      <c r="K225" s="341">
        <f t="shared" si="10"/>
        <v>4.0000000008149073E-3</v>
      </c>
    </row>
    <row r="226" spans="1:11" s="342" customFormat="1" ht="31.5">
      <c r="A226" s="37">
        <f t="shared" si="11"/>
        <v>221</v>
      </c>
      <c r="B226" s="350">
        <v>6.2E-2</v>
      </c>
      <c r="C226" s="339" t="s">
        <v>115</v>
      </c>
      <c r="D226" s="218" t="s">
        <v>610</v>
      </c>
      <c r="E226" s="218" t="s">
        <v>13</v>
      </c>
      <c r="F226" s="218" t="s">
        <v>116</v>
      </c>
      <c r="G226" s="347">
        <v>3893.06</v>
      </c>
      <c r="H226" s="218" t="s">
        <v>114</v>
      </c>
      <c r="I226" s="219">
        <f t="shared" si="9"/>
        <v>241.36972</v>
      </c>
      <c r="J226" s="1161">
        <v>241.37</v>
      </c>
      <c r="K226" s="341">
        <f t="shared" si="10"/>
        <v>-2.8000000000361069E-4</v>
      </c>
    </row>
    <row r="227" spans="1:11" s="342" customFormat="1" ht="94.5">
      <c r="A227" s="37">
        <f t="shared" si="11"/>
        <v>222</v>
      </c>
      <c r="B227" s="350">
        <v>2</v>
      </c>
      <c r="C227" s="217" t="s">
        <v>134</v>
      </c>
      <c r="D227" s="218" t="s">
        <v>610</v>
      </c>
      <c r="E227" s="218" t="s">
        <v>50</v>
      </c>
      <c r="F227" s="218" t="s">
        <v>135</v>
      </c>
      <c r="G227" s="347">
        <v>13913</v>
      </c>
      <c r="H227" s="218" t="s">
        <v>15</v>
      </c>
      <c r="I227" s="219">
        <f t="shared" si="9"/>
        <v>27826</v>
      </c>
      <c r="J227" s="1158">
        <v>27826</v>
      </c>
      <c r="K227" s="341">
        <f t="shared" si="10"/>
        <v>0</v>
      </c>
    </row>
    <row r="228" spans="1:11" s="342" customFormat="1">
      <c r="A228" s="37">
        <f t="shared" si="11"/>
        <v>223</v>
      </c>
      <c r="B228" s="350">
        <v>2</v>
      </c>
      <c r="C228" s="217" t="s">
        <v>972</v>
      </c>
      <c r="D228" s="218" t="s">
        <v>610</v>
      </c>
      <c r="E228" s="218" t="s">
        <v>13</v>
      </c>
      <c r="F228" s="218" t="s">
        <v>138</v>
      </c>
      <c r="G228" s="347">
        <v>1379</v>
      </c>
      <c r="H228" s="218" t="s">
        <v>15</v>
      </c>
      <c r="I228" s="219">
        <f t="shared" si="9"/>
        <v>2758</v>
      </c>
      <c r="J228" s="1158">
        <v>2758</v>
      </c>
      <c r="K228" s="341">
        <f t="shared" si="10"/>
        <v>0</v>
      </c>
    </row>
    <row r="229" spans="1:11" s="342" customFormat="1" ht="284.25">
      <c r="A229" s="37">
        <f t="shared" si="11"/>
        <v>224</v>
      </c>
      <c r="B229" s="350">
        <v>2</v>
      </c>
      <c r="C229" s="217" t="s">
        <v>1444</v>
      </c>
      <c r="D229" s="218" t="s">
        <v>610</v>
      </c>
      <c r="E229" s="218" t="s">
        <v>50</v>
      </c>
      <c r="F229" s="218" t="s">
        <v>335</v>
      </c>
      <c r="G229" s="347">
        <v>8200</v>
      </c>
      <c r="H229" s="218" t="s">
        <v>15</v>
      </c>
      <c r="I229" s="219">
        <f t="shared" si="9"/>
        <v>16400</v>
      </c>
      <c r="J229" s="1158">
        <v>16400</v>
      </c>
      <c r="K229" s="341">
        <f t="shared" si="10"/>
        <v>0</v>
      </c>
    </row>
    <row r="230" spans="1:11" s="342" customFormat="1" ht="47.25">
      <c r="A230" s="37">
        <f t="shared" si="11"/>
        <v>225</v>
      </c>
      <c r="B230" s="350">
        <v>2</v>
      </c>
      <c r="C230" s="217" t="s">
        <v>716</v>
      </c>
      <c r="D230" s="218" t="s">
        <v>610</v>
      </c>
      <c r="E230" s="218" t="s">
        <v>13</v>
      </c>
      <c r="F230" s="218" t="s">
        <v>143</v>
      </c>
      <c r="G230" s="347">
        <v>1268</v>
      </c>
      <c r="H230" s="218" t="s">
        <v>15</v>
      </c>
      <c r="I230" s="219">
        <f t="shared" si="9"/>
        <v>2536</v>
      </c>
      <c r="J230" s="1158">
        <v>2536</v>
      </c>
      <c r="K230" s="341">
        <f t="shared" si="10"/>
        <v>0</v>
      </c>
    </row>
    <row r="231" spans="1:11" s="342" customFormat="1">
      <c r="A231" s="37">
        <f t="shared" si="11"/>
        <v>226</v>
      </c>
      <c r="B231" s="350">
        <v>21</v>
      </c>
      <c r="C231" s="217" t="s">
        <v>337</v>
      </c>
      <c r="D231" s="218" t="s">
        <v>610</v>
      </c>
      <c r="E231" s="218" t="s">
        <v>13</v>
      </c>
      <c r="F231" s="218" t="s">
        <v>338</v>
      </c>
      <c r="G231" s="348">
        <v>65</v>
      </c>
      <c r="H231" s="218" t="s">
        <v>15</v>
      </c>
      <c r="I231" s="219">
        <f t="shared" si="9"/>
        <v>1365</v>
      </c>
      <c r="J231" s="1158">
        <v>1365</v>
      </c>
      <c r="K231" s="341">
        <f t="shared" si="10"/>
        <v>0</v>
      </c>
    </row>
    <row r="232" spans="1:11" s="342" customFormat="1" ht="47.25">
      <c r="A232" s="37">
        <f t="shared" si="11"/>
        <v>227</v>
      </c>
      <c r="B232" s="350">
        <v>1200</v>
      </c>
      <c r="C232" s="217" t="s">
        <v>106</v>
      </c>
      <c r="D232" s="218" t="s">
        <v>610</v>
      </c>
      <c r="E232" s="218" t="s">
        <v>13</v>
      </c>
      <c r="F232" s="218" t="s">
        <v>107</v>
      </c>
      <c r="G232" s="348">
        <v>27</v>
      </c>
      <c r="H232" s="218" t="s">
        <v>82</v>
      </c>
      <c r="I232" s="219">
        <f t="shared" si="9"/>
        <v>32400</v>
      </c>
      <c r="J232" s="1158">
        <v>32400</v>
      </c>
      <c r="K232" s="341">
        <f t="shared" si="10"/>
        <v>0</v>
      </c>
    </row>
    <row r="233" spans="1:11" s="342" customFormat="1" ht="16.5">
      <c r="A233" s="37">
        <f t="shared" si="11"/>
        <v>228</v>
      </c>
      <c r="B233" s="350">
        <v>0.08</v>
      </c>
      <c r="C233" s="217" t="s">
        <v>1445</v>
      </c>
      <c r="D233" s="218" t="s">
        <v>610</v>
      </c>
      <c r="E233" s="218" t="s">
        <v>50</v>
      </c>
      <c r="F233" s="218" t="s">
        <v>341</v>
      </c>
      <c r="G233" s="347">
        <v>299369</v>
      </c>
      <c r="H233" s="218" t="s">
        <v>228</v>
      </c>
      <c r="I233" s="219">
        <f t="shared" si="9"/>
        <v>23949.52</v>
      </c>
      <c r="J233" s="1158">
        <v>23949.52</v>
      </c>
      <c r="K233" s="341">
        <f t="shared" si="10"/>
        <v>0</v>
      </c>
    </row>
    <row r="234" spans="1:11" s="342" customFormat="1" ht="63">
      <c r="A234" s="37">
        <f t="shared" si="11"/>
        <v>229</v>
      </c>
      <c r="B234" s="350">
        <v>9</v>
      </c>
      <c r="C234" s="217" t="s">
        <v>342</v>
      </c>
      <c r="D234" s="218" t="s">
        <v>610</v>
      </c>
      <c r="E234" s="218" t="s">
        <v>13</v>
      </c>
      <c r="F234" s="218" t="s">
        <v>343</v>
      </c>
      <c r="G234" s="348">
        <v>224</v>
      </c>
      <c r="H234" s="218" t="s">
        <v>15</v>
      </c>
      <c r="I234" s="219">
        <f t="shared" si="9"/>
        <v>2016</v>
      </c>
      <c r="J234" s="1158">
        <v>2016</v>
      </c>
      <c r="K234" s="341">
        <f t="shared" si="10"/>
        <v>0</v>
      </c>
    </row>
    <row r="235" spans="1:11" s="342" customFormat="1">
      <c r="A235" s="37">
        <f t="shared" si="11"/>
        <v>230</v>
      </c>
      <c r="B235" s="350">
        <v>6</v>
      </c>
      <c r="C235" s="217" t="s">
        <v>1446</v>
      </c>
      <c r="D235" s="218" t="s">
        <v>610</v>
      </c>
      <c r="E235" s="218" t="s">
        <v>50</v>
      </c>
      <c r="F235" s="218" t="s">
        <v>345</v>
      </c>
      <c r="G235" s="348">
        <v>158</v>
      </c>
      <c r="H235" s="218" t="s">
        <v>15</v>
      </c>
      <c r="I235" s="219">
        <f t="shared" si="9"/>
        <v>948</v>
      </c>
      <c r="J235" s="1161">
        <v>948</v>
      </c>
      <c r="K235" s="341">
        <f t="shared" si="10"/>
        <v>0</v>
      </c>
    </row>
    <row r="236" spans="1:11" s="342" customFormat="1">
      <c r="A236" s="37">
        <f t="shared" si="11"/>
        <v>231</v>
      </c>
      <c r="B236" s="350">
        <v>6</v>
      </c>
      <c r="C236" s="217" t="s">
        <v>1447</v>
      </c>
      <c r="D236" s="218" t="s">
        <v>610</v>
      </c>
      <c r="E236" s="218" t="s">
        <v>13</v>
      </c>
      <c r="F236" s="218" t="s">
        <v>347</v>
      </c>
      <c r="G236" s="348">
        <v>55</v>
      </c>
      <c r="H236" s="218" t="s">
        <v>15</v>
      </c>
      <c r="I236" s="219">
        <f t="shared" si="9"/>
        <v>330</v>
      </c>
      <c r="J236" s="1161">
        <v>330</v>
      </c>
      <c r="K236" s="341">
        <f t="shared" si="10"/>
        <v>0</v>
      </c>
    </row>
    <row r="237" spans="1:11" s="342" customFormat="1" ht="31.5">
      <c r="A237" s="37">
        <f t="shared" si="11"/>
        <v>232</v>
      </c>
      <c r="B237" s="350">
        <v>3</v>
      </c>
      <c r="C237" s="217" t="s">
        <v>1448</v>
      </c>
      <c r="D237" s="218" t="s">
        <v>610</v>
      </c>
      <c r="E237" s="218" t="s">
        <v>50</v>
      </c>
      <c r="F237" s="218" t="s">
        <v>348</v>
      </c>
      <c r="G237" s="348">
        <v>788</v>
      </c>
      <c r="H237" s="218" t="s">
        <v>15</v>
      </c>
      <c r="I237" s="219">
        <f t="shared" si="9"/>
        <v>2364</v>
      </c>
      <c r="J237" s="1158">
        <v>2364</v>
      </c>
      <c r="K237" s="341">
        <f t="shared" si="10"/>
        <v>0</v>
      </c>
    </row>
    <row r="238" spans="1:11" s="342" customFormat="1" ht="31.5">
      <c r="A238" s="37">
        <f t="shared" si="11"/>
        <v>233</v>
      </c>
      <c r="B238" s="350">
        <v>6</v>
      </c>
      <c r="C238" s="217" t="s">
        <v>1449</v>
      </c>
      <c r="D238" s="218" t="s">
        <v>610</v>
      </c>
      <c r="E238" s="218" t="s">
        <v>50</v>
      </c>
      <c r="F238" s="218" t="s">
        <v>350</v>
      </c>
      <c r="G238" s="347">
        <v>2512</v>
      </c>
      <c r="H238" s="218" t="s">
        <v>44</v>
      </c>
      <c r="I238" s="219">
        <f t="shared" si="9"/>
        <v>15072</v>
      </c>
      <c r="J238" s="1158">
        <v>15072</v>
      </c>
      <c r="K238" s="341">
        <f t="shared" si="10"/>
        <v>0</v>
      </c>
    </row>
    <row r="239" spans="1:11" s="342" customFormat="1" ht="110.25">
      <c r="A239" s="37">
        <f t="shared" si="11"/>
        <v>234</v>
      </c>
      <c r="B239" s="350">
        <v>12</v>
      </c>
      <c r="C239" s="217" t="s">
        <v>1450</v>
      </c>
      <c r="D239" s="218" t="s">
        <v>610</v>
      </c>
      <c r="E239" s="218" t="s">
        <v>50</v>
      </c>
      <c r="F239" s="218" t="s">
        <v>352</v>
      </c>
      <c r="G239" s="348">
        <v>360</v>
      </c>
      <c r="H239" s="218" t="s">
        <v>15</v>
      </c>
      <c r="I239" s="219">
        <f t="shared" si="9"/>
        <v>4320</v>
      </c>
      <c r="J239" s="1158">
        <v>4320</v>
      </c>
      <c r="K239" s="341">
        <f t="shared" si="10"/>
        <v>0</v>
      </c>
    </row>
    <row r="240" spans="1:11" s="342" customFormat="1" ht="78.75">
      <c r="A240" s="37">
        <f t="shared" si="11"/>
        <v>235</v>
      </c>
      <c r="B240" s="350">
        <v>6</v>
      </c>
      <c r="C240" s="217" t="s">
        <v>1451</v>
      </c>
      <c r="D240" s="218" t="s">
        <v>610</v>
      </c>
      <c r="E240" s="218" t="s">
        <v>50</v>
      </c>
      <c r="F240" s="218" t="s">
        <v>354</v>
      </c>
      <c r="G240" s="348">
        <v>399</v>
      </c>
      <c r="H240" s="218" t="s">
        <v>15</v>
      </c>
      <c r="I240" s="219">
        <f t="shared" si="9"/>
        <v>2394</v>
      </c>
      <c r="J240" s="1158">
        <v>2394</v>
      </c>
      <c r="K240" s="341">
        <f t="shared" si="10"/>
        <v>0</v>
      </c>
    </row>
    <row r="241" spans="1:11" s="342" customFormat="1">
      <c r="A241" s="37">
        <f t="shared" si="11"/>
        <v>236</v>
      </c>
      <c r="B241" s="350">
        <v>6</v>
      </c>
      <c r="C241" s="217" t="s">
        <v>355</v>
      </c>
      <c r="D241" s="218" t="s">
        <v>610</v>
      </c>
      <c r="E241" s="218" t="s">
        <v>50</v>
      </c>
      <c r="F241" s="218" t="s">
        <v>356</v>
      </c>
      <c r="G241" s="348">
        <v>37</v>
      </c>
      <c r="H241" s="218" t="s">
        <v>15</v>
      </c>
      <c r="I241" s="219">
        <f t="shared" si="9"/>
        <v>222</v>
      </c>
      <c r="J241" s="1161">
        <v>222</v>
      </c>
      <c r="K241" s="341">
        <f t="shared" si="10"/>
        <v>0</v>
      </c>
    </row>
    <row r="242" spans="1:11" s="342" customFormat="1" ht="63">
      <c r="A242" s="37">
        <f t="shared" si="11"/>
        <v>237</v>
      </c>
      <c r="B242" s="350">
        <v>43</v>
      </c>
      <c r="C242" s="217" t="s">
        <v>1452</v>
      </c>
      <c r="D242" s="218" t="s">
        <v>610</v>
      </c>
      <c r="E242" s="218" t="s">
        <v>13</v>
      </c>
      <c r="F242" s="218" t="s">
        <v>358</v>
      </c>
      <c r="G242" s="347">
        <v>1302</v>
      </c>
      <c r="H242" s="218" t="s">
        <v>15</v>
      </c>
      <c r="I242" s="219">
        <f t="shared" si="9"/>
        <v>55986</v>
      </c>
      <c r="J242" s="1158">
        <v>55986</v>
      </c>
      <c r="K242" s="341">
        <f t="shared" si="10"/>
        <v>0</v>
      </c>
    </row>
    <row r="243" spans="1:11" s="342" customFormat="1">
      <c r="A243" s="37">
        <f t="shared" si="11"/>
        <v>238</v>
      </c>
      <c r="B243" s="350">
        <v>2</v>
      </c>
      <c r="C243" s="217" t="s">
        <v>359</v>
      </c>
      <c r="D243" s="218" t="s">
        <v>610</v>
      </c>
      <c r="E243" s="218" t="s">
        <v>50</v>
      </c>
      <c r="F243" s="218" t="s">
        <v>157</v>
      </c>
      <c r="G243" s="347">
        <v>4620</v>
      </c>
      <c r="H243" s="218" t="s">
        <v>15</v>
      </c>
      <c r="I243" s="219">
        <f t="shared" si="9"/>
        <v>9240</v>
      </c>
      <c r="J243" s="1158">
        <v>9240</v>
      </c>
      <c r="K243" s="341">
        <f t="shared" si="10"/>
        <v>0</v>
      </c>
    </row>
    <row r="244" spans="1:11" s="342" customFormat="1" ht="63">
      <c r="A244" s="37">
        <f t="shared" si="11"/>
        <v>239</v>
      </c>
      <c r="B244" s="350">
        <v>6</v>
      </c>
      <c r="C244" s="217" t="s">
        <v>1453</v>
      </c>
      <c r="D244" s="218" t="s">
        <v>610</v>
      </c>
      <c r="E244" s="218" t="s">
        <v>13</v>
      </c>
      <c r="F244" s="218" t="s">
        <v>361</v>
      </c>
      <c r="G244" s="347">
        <v>2113</v>
      </c>
      <c r="H244" s="218" t="s">
        <v>114</v>
      </c>
      <c r="I244" s="219">
        <f t="shared" si="9"/>
        <v>12678</v>
      </c>
      <c r="J244" s="1158">
        <v>12678</v>
      </c>
      <c r="K244" s="341">
        <f t="shared" si="10"/>
        <v>0</v>
      </c>
    </row>
    <row r="245" spans="1:11" s="342" customFormat="1">
      <c r="A245" s="37">
        <f t="shared" si="11"/>
        <v>240</v>
      </c>
      <c r="B245" s="350">
        <v>6</v>
      </c>
      <c r="C245" s="354" t="s">
        <v>362</v>
      </c>
      <c r="D245" s="218" t="s">
        <v>610</v>
      </c>
      <c r="E245" s="218" t="s">
        <v>13</v>
      </c>
      <c r="F245" s="218" t="s">
        <v>363</v>
      </c>
      <c r="G245" s="347">
        <v>1062</v>
      </c>
      <c r="H245" s="218" t="s">
        <v>114</v>
      </c>
      <c r="I245" s="219">
        <f t="shared" si="9"/>
        <v>6372</v>
      </c>
      <c r="J245" s="1158">
        <v>6372</v>
      </c>
      <c r="K245" s="341">
        <f t="shared" si="10"/>
        <v>0</v>
      </c>
    </row>
    <row r="246" spans="1:11" s="342" customFormat="1" ht="78.75">
      <c r="A246" s="37">
        <f t="shared" si="11"/>
        <v>241</v>
      </c>
      <c r="B246" s="350">
        <v>15</v>
      </c>
      <c r="C246" s="217" t="s">
        <v>364</v>
      </c>
      <c r="D246" s="218" t="s">
        <v>365</v>
      </c>
      <c r="E246" s="218" t="s">
        <v>13</v>
      </c>
      <c r="F246" s="218" t="s">
        <v>366</v>
      </c>
      <c r="G246" s="347">
        <v>7209</v>
      </c>
      <c r="H246" s="218" t="s">
        <v>114</v>
      </c>
      <c r="I246" s="219">
        <f t="shared" si="9"/>
        <v>108135</v>
      </c>
      <c r="J246" s="1158">
        <v>108135</v>
      </c>
      <c r="K246" s="341">
        <f t="shared" si="10"/>
        <v>0</v>
      </c>
    </row>
    <row r="247" spans="1:11" s="342" customFormat="1" ht="236.25">
      <c r="A247" s="37">
        <f t="shared" si="11"/>
        <v>242</v>
      </c>
      <c r="B247" s="350">
        <v>25</v>
      </c>
      <c r="C247" s="217" t="s">
        <v>367</v>
      </c>
      <c r="D247" s="218" t="s">
        <v>365</v>
      </c>
      <c r="E247" s="218" t="s">
        <v>13</v>
      </c>
      <c r="F247" s="218" t="s">
        <v>368</v>
      </c>
      <c r="G247" s="348">
        <v>486</v>
      </c>
      <c r="H247" s="218" t="s">
        <v>114</v>
      </c>
      <c r="I247" s="219">
        <f t="shared" si="9"/>
        <v>12150</v>
      </c>
      <c r="J247" s="1158">
        <v>12150</v>
      </c>
      <c r="K247" s="341">
        <f>I247-J247</f>
        <v>0</v>
      </c>
    </row>
    <row r="248" spans="1:11" s="342" customFormat="1" ht="78.75">
      <c r="A248" s="37">
        <f t="shared" si="11"/>
        <v>243</v>
      </c>
      <c r="B248" s="350">
        <v>3</v>
      </c>
      <c r="C248" s="217" t="s">
        <v>369</v>
      </c>
      <c r="D248" s="218" t="s">
        <v>365</v>
      </c>
      <c r="E248" s="218" t="s">
        <v>13</v>
      </c>
      <c r="F248" s="218" t="s">
        <v>370</v>
      </c>
      <c r="G248" s="348">
        <v>684</v>
      </c>
      <c r="H248" s="218" t="s">
        <v>15</v>
      </c>
      <c r="I248" s="219">
        <f t="shared" si="9"/>
        <v>2052</v>
      </c>
      <c r="J248" s="1158">
        <v>2052</v>
      </c>
      <c r="K248" s="341">
        <f>I248-J248</f>
        <v>0</v>
      </c>
    </row>
    <row r="249" spans="1:11" s="342" customFormat="1" ht="126">
      <c r="A249" s="37">
        <f t="shared" si="11"/>
        <v>244</v>
      </c>
      <c r="B249" s="350">
        <v>20</v>
      </c>
      <c r="C249" s="339" t="s">
        <v>1454</v>
      </c>
      <c r="D249" s="218" t="s">
        <v>365</v>
      </c>
      <c r="E249" s="218" t="s">
        <v>13</v>
      </c>
      <c r="F249" s="218" t="s">
        <v>372</v>
      </c>
      <c r="G249" s="348">
        <v>313</v>
      </c>
      <c r="H249" s="218" t="s">
        <v>82</v>
      </c>
      <c r="I249" s="219">
        <f t="shared" si="9"/>
        <v>6260</v>
      </c>
      <c r="J249" s="1158">
        <v>6260</v>
      </c>
      <c r="K249" s="341">
        <f t="shared" si="10"/>
        <v>0</v>
      </c>
    </row>
    <row r="250" spans="1:11" s="342" customFormat="1" ht="31.5">
      <c r="A250" s="37">
        <f t="shared" si="11"/>
        <v>245</v>
      </c>
      <c r="B250" s="350">
        <v>2</v>
      </c>
      <c r="C250" s="339" t="s">
        <v>373</v>
      </c>
      <c r="D250" s="218" t="s">
        <v>610</v>
      </c>
      <c r="E250" s="218" t="s">
        <v>13</v>
      </c>
      <c r="F250" s="218" t="s">
        <v>374</v>
      </c>
      <c r="G250" s="348">
        <v>144.84</v>
      </c>
      <c r="H250" s="218" t="s">
        <v>15</v>
      </c>
      <c r="I250" s="219">
        <f t="shared" si="9"/>
        <v>289.68</v>
      </c>
      <c r="J250" s="1161">
        <v>289.68</v>
      </c>
      <c r="K250" s="341">
        <f t="shared" si="10"/>
        <v>0</v>
      </c>
    </row>
    <row r="251" spans="1:11" s="342" customFormat="1">
      <c r="A251" s="37">
        <f t="shared" si="11"/>
        <v>246</v>
      </c>
      <c r="B251" s="350">
        <v>2</v>
      </c>
      <c r="C251" s="217" t="s">
        <v>375</v>
      </c>
      <c r="D251" s="218" t="s">
        <v>610</v>
      </c>
      <c r="E251" s="218" t="s">
        <v>50</v>
      </c>
      <c r="F251" s="218" t="s">
        <v>376</v>
      </c>
      <c r="G251" s="348">
        <v>105</v>
      </c>
      <c r="H251" s="218" t="s">
        <v>79</v>
      </c>
      <c r="I251" s="219">
        <f t="shared" si="9"/>
        <v>210</v>
      </c>
      <c r="J251" s="1161">
        <v>210</v>
      </c>
      <c r="K251" s="341">
        <f t="shared" si="10"/>
        <v>0</v>
      </c>
    </row>
    <row r="252" spans="1:11" s="342" customFormat="1" ht="31.5">
      <c r="A252" s="37">
        <f t="shared" si="11"/>
        <v>247</v>
      </c>
      <c r="B252" s="350">
        <v>2</v>
      </c>
      <c r="C252" s="339" t="s">
        <v>274</v>
      </c>
      <c r="D252" s="218" t="s">
        <v>610</v>
      </c>
      <c r="E252" s="218" t="s">
        <v>13</v>
      </c>
      <c r="F252" s="218" t="s">
        <v>275</v>
      </c>
      <c r="G252" s="348">
        <v>146.63</v>
      </c>
      <c r="H252" s="218" t="s">
        <v>15</v>
      </c>
      <c r="I252" s="219">
        <f t="shared" si="9"/>
        <v>293.26</v>
      </c>
      <c r="J252" s="1161">
        <v>293.26</v>
      </c>
      <c r="K252" s="341">
        <f t="shared" si="10"/>
        <v>0</v>
      </c>
    </row>
    <row r="253" spans="1:11" s="342" customFormat="1">
      <c r="A253" s="37">
        <f t="shared" si="11"/>
        <v>248</v>
      </c>
      <c r="B253" s="350">
        <v>25</v>
      </c>
      <c r="C253" s="339" t="s">
        <v>377</v>
      </c>
      <c r="D253" s="218" t="s">
        <v>610</v>
      </c>
      <c r="E253" s="218" t="s">
        <v>50</v>
      </c>
      <c r="F253" s="218" t="s">
        <v>78</v>
      </c>
      <c r="G253" s="348">
        <v>117.5</v>
      </c>
      <c r="H253" s="218" t="s">
        <v>79</v>
      </c>
      <c r="I253" s="219">
        <f t="shared" si="9"/>
        <v>2937.5</v>
      </c>
      <c r="J253" s="1158">
        <v>2937.5</v>
      </c>
      <c r="K253" s="341">
        <f t="shared" si="10"/>
        <v>0</v>
      </c>
    </row>
    <row r="254" spans="1:11" s="342" customFormat="1" ht="78.75">
      <c r="A254" s="37">
        <f t="shared" si="11"/>
        <v>249</v>
      </c>
      <c r="B254" s="350">
        <v>3</v>
      </c>
      <c r="C254" s="339" t="s">
        <v>378</v>
      </c>
      <c r="D254" s="218" t="s">
        <v>610</v>
      </c>
      <c r="E254" s="218" t="s">
        <v>13</v>
      </c>
      <c r="F254" s="218" t="s">
        <v>379</v>
      </c>
      <c r="G254" s="347">
        <v>9804</v>
      </c>
      <c r="H254" s="218" t="s">
        <v>15</v>
      </c>
      <c r="I254" s="219">
        <f t="shared" si="9"/>
        <v>29412</v>
      </c>
      <c r="J254" s="1158">
        <v>29412</v>
      </c>
      <c r="K254" s="341">
        <f t="shared" si="10"/>
        <v>0</v>
      </c>
    </row>
    <row r="255" spans="1:11" s="342" customFormat="1">
      <c r="A255" s="37">
        <f t="shared" si="11"/>
        <v>250</v>
      </c>
      <c r="B255" s="350">
        <v>3</v>
      </c>
      <c r="C255" s="339" t="s">
        <v>380</v>
      </c>
      <c r="D255" s="218" t="s">
        <v>610</v>
      </c>
      <c r="E255" s="218" t="s">
        <v>50</v>
      </c>
      <c r="F255" s="218" t="s">
        <v>381</v>
      </c>
      <c r="G255" s="347">
        <v>50703</v>
      </c>
      <c r="H255" s="218" t="s">
        <v>15</v>
      </c>
      <c r="I255" s="219">
        <f t="shared" si="9"/>
        <v>152109</v>
      </c>
      <c r="J255" s="1158">
        <v>152109</v>
      </c>
      <c r="K255" s="341">
        <f t="shared" si="10"/>
        <v>0</v>
      </c>
    </row>
    <row r="256" spans="1:11" s="342" customFormat="1">
      <c r="A256" s="37">
        <f t="shared" si="11"/>
        <v>251</v>
      </c>
      <c r="B256" s="350">
        <v>6</v>
      </c>
      <c r="C256" s="354" t="s">
        <v>382</v>
      </c>
      <c r="D256" s="218" t="s">
        <v>610</v>
      </c>
      <c r="E256" s="218" t="s">
        <v>50</v>
      </c>
      <c r="F256" s="218" t="s">
        <v>383</v>
      </c>
      <c r="G256" s="347">
        <v>18244</v>
      </c>
      <c r="H256" s="218" t="s">
        <v>15</v>
      </c>
      <c r="I256" s="219">
        <f t="shared" si="9"/>
        <v>109464</v>
      </c>
      <c r="J256" s="1158">
        <v>109464</v>
      </c>
      <c r="K256" s="341">
        <f t="shared" si="10"/>
        <v>0</v>
      </c>
    </row>
    <row r="257" spans="1:12" s="342" customFormat="1">
      <c r="A257" s="37">
        <f t="shared" si="11"/>
        <v>252</v>
      </c>
      <c r="B257" s="350">
        <v>3</v>
      </c>
      <c r="C257" s="339" t="s">
        <v>384</v>
      </c>
      <c r="D257" s="218" t="s">
        <v>610</v>
      </c>
      <c r="E257" s="218" t="s">
        <v>13</v>
      </c>
      <c r="F257" s="218" t="s">
        <v>385</v>
      </c>
      <c r="G257" s="347">
        <v>17393.04</v>
      </c>
      <c r="H257" s="218" t="s">
        <v>15</v>
      </c>
      <c r="I257" s="219">
        <f t="shared" si="9"/>
        <v>52179.12</v>
      </c>
      <c r="J257" s="1158">
        <v>52179.12</v>
      </c>
      <c r="K257" s="341">
        <f t="shared" si="10"/>
        <v>0</v>
      </c>
    </row>
    <row r="258" spans="1:12" s="342" customFormat="1">
      <c r="A258" s="37">
        <f t="shared" si="11"/>
        <v>253</v>
      </c>
      <c r="B258" s="350">
        <v>6</v>
      </c>
      <c r="C258" s="339" t="s">
        <v>386</v>
      </c>
      <c r="D258" s="218" t="s">
        <v>610</v>
      </c>
      <c r="E258" s="218" t="s">
        <v>13</v>
      </c>
      <c r="F258" s="218" t="s">
        <v>387</v>
      </c>
      <c r="G258" s="347">
        <v>14839.78</v>
      </c>
      <c r="H258" s="218" t="s">
        <v>15</v>
      </c>
      <c r="I258" s="219">
        <f t="shared" si="9"/>
        <v>89038.680000000008</v>
      </c>
      <c r="J258" s="1158">
        <v>89038.68</v>
      </c>
      <c r="K258" s="341">
        <f t="shared" si="10"/>
        <v>0</v>
      </c>
    </row>
    <row r="259" spans="1:12" s="342" customFormat="1" ht="63">
      <c r="A259" s="37">
        <f t="shared" si="11"/>
        <v>254</v>
      </c>
      <c r="B259" s="350">
        <v>167</v>
      </c>
      <c r="C259" s="354" t="s">
        <v>253</v>
      </c>
      <c r="D259" s="218" t="s">
        <v>610</v>
      </c>
      <c r="E259" s="218" t="s">
        <v>13</v>
      </c>
      <c r="F259" s="218" t="s">
        <v>76</v>
      </c>
      <c r="G259" s="348">
        <v>41</v>
      </c>
      <c r="H259" s="218" t="s">
        <v>74</v>
      </c>
      <c r="I259" s="219">
        <f t="shared" si="9"/>
        <v>6847</v>
      </c>
      <c r="J259" s="1158">
        <v>6847</v>
      </c>
      <c r="K259" s="341">
        <f t="shared" si="10"/>
        <v>0</v>
      </c>
    </row>
    <row r="260" spans="1:12" s="342" customFormat="1">
      <c r="A260" s="37">
        <f t="shared" si="11"/>
        <v>255</v>
      </c>
      <c r="B260" s="350">
        <v>24</v>
      </c>
      <c r="C260" s="354" t="s">
        <v>388</v>
      </c>
      <c r="D260" s="218" t="s">
        <v>610</v>
      </c>
      <c r="E260" s="218" t="s">
        <v>50</v>
      </c>
      <c r="F260" s="218" t="s">
        <v>389</v>
      </c>
      <c r="G260" s="348">
        <v>975</v>
      </c>
      <c r="H260" s="218" t="s">
        <v>82</v>
      </c>
      <c r="I260" s="219">
        <f t="shared" si="9"/>
        <v>23400</v>
      </c>
      <c r="J260" s="1158">
        <v>23400</v>
      </c>
      <c r="K260" s="341">
        <f t="shared" si="10"/>
        <v>0</v>
      </c>
    </row>
    <row r="261" spans="1:12" s="342" customFormat="1" ht="94.5">
      <c r="A261" s="37">
        <f t="shared" si="11"/>
        <v>256</v>
      </c>
      <c r="B261" s="350">
        <v>24</v>
      </c>
      <c r="C261" s="354" t="s">
        <v>390</v>
      </c>
      <c r="D261" s="218" t="s">
        <v>610</v>
      </c>
      <c r="E261" s="218" t="s">
        <v>13</v>
      </c>
      <c r="F261" s="218" t="s">
        <v>391</v>
      </c>
      <c r="G261" s="348">
        <v>65</v>
      </c>
      <c r="H261" s="218" t="s">
        <v>74</v>
      </c>
      <c r="I261" s="219">
        <f t="shared" si="9"/>
        <v>1560</v>
      </c>
      <c r="J261" s="1158">
        <v>1560</v>
      </c>
      <c r="K261" s="341">
        <f t="shared" si="10"/>
        <v>0</v>
      </c>
    </row>
    <row r="262" spans="1:12" s="342" customFormat="1" ht="47.25">
      <c r="A262" s="37">
        <f t="shared" si="11"/>
        <v>257</v>
      </c>
      <c r="B262" s="350">
        <v>6</v>
      </c>
      <c r="C262" s="339" t="s">
        <v>392</v>
      </c>
      <c r="D262" s="218" t="s">
        <v>610</v>
      </c>
      <c r="E262" s="218" t="s">
        <v>50</v>
      </c>
      <c r="F262" s="218" t="s">
        <v>393</v>
      </c>
      <c r="G262" s="348">
        <v>357</v>
      </c>
      <c r="H262" s="218" t="s">
        <v>15</v>
      </c>
      <c r="I262" s="219">
        <f t="shared" ref="I262:I269" si="12">B262*G262</f>
        <v>2142</v>
      </c>
      <c r="J262" s="1158">
        <v>2142</v>
      </c>
      <c r="K262" s="341">
        <f t="shared" si="10"/>
        <v>0</v>
      </c>
    </row>
    <row r="263" spans="1:12" s="342" customFormat="1">
      <c r="A263" s="37">
        <f t="shared" si="11"/>
        <v>258</v>
      </c>
      <c r="B263" s="350">
        <v>10</v>
      </c>
      <c r="C263" s="339" t="s">
        <v>394</v>
      </c>
      <c r="D263" s="218" t="s">
        <v>610</v>
      </c>
      <c r="E263" s="218" t="s">
        <v>13</v>
      </c>
      <c r="F263" s="218" t="s">
        <v>395</v>
      </c>
      <c r="G263" s="347">
        <v>3148</v>
      </c>
      <c r="H263" s="218" t="s">
        <v>74</v>
      </c>
      <c r="I263" s="219">
        <f t="shared" si="12"/>
        <v>31480</v>
      </c>
      <c r="J263" s="1158">
        <v>31480</v>
      </c>
      <c r="K263" s="341">
        <f t="shared" ref="K263:K270" si="13">I263-J263</f>
        <v>0</v>
      </c>
    </row>
    <row r="264" spans="1:12" s="342" customFormat="1">
      <c r="A264" s="37">
        <f t="shared" ref="A264:A269" si="14">A263+1</f>
        <v>259</v>
      </c>
      <c r="B264" s="350">
        <v>1</v>
      </c>
      <c r="C264" s="339" t="s">
        <v>396</v>
      </c>
      <c r="D264" s="218" t="s">
        <v>610</v>
      </c>
      <c r="E264" s="218" t="s">
        <v>50</v>
      </c>
      <c r="F264" s="218" t="s">
        <v>397</v>
      </c>
      <c r="G264" s="347">
        <v>3675</v>
      </c>
      <c r="H264" s="218" t="s">
        <v>15</v>
      </c>
      <c r="I264" s="219">
        <f t="shared" si="12"/>
        <v>3675</v>
      </c>
      <c r="J264" s="1158">
        <v>3675</v>
      </c>
      <c r="K264" s="341">
        <f t="shared" si="13"/>
        <v>0</v>
      </c>
    </row>
    <row r="265" spans="1:12" s="342" customFormat="1">
      <c r="A265" s="37">
        <f t="shared" si="14"/>
        <v>260</v>
      </c>
      <c r="B265" s="350">
        <v>6</v>
      </c>
      <c r="C265" s="339" t="s">
        <v>265</v>
      </c>
      <c r="D265" s="218" t="s">
        <v>610</v>
      </c>
      <c r="E265" s="218" t="s">
        <v>13</v>
      </c>
      <c r="F265" s="218" t="s">
        <v>266</v>
      </c>
      <c r="G265" s="348">
        <v>53</v>
      </c>
      <c r="H265" s="218" t="s">
        <v>15</v>
      </c>
      <c r="I265" s="219">
        <f t="shared" si="12"/>
        <v>318</v>
      </c>
      <c r="J265" s="1161">
        <v>318</v>
      </c>
      <c r="K265" s="341">
        <f t="shared" si="13"/>
        <v>0</v>
      </c>
    </row>
    <row r="266" spans="1:12" s="342" customFormat="1">
      <c r="A266" s="37">
        <f t="shared" si="14"/>
        <v>261</v>
      </c>
      <c r="B266" s="350">
        <v>1</v>
      </c>
      <c r="C266" s="339" t="s">
        <v>398</v>
      </c>
      <c r="D266" s="218" t="s">
        <v>610</v>
      </c>
      <c r="E266" s="218" t="s">
        <v>13</v>
      </c>
      <c r="F266" s="218" t="s">
        <v>399</v>
      </c>
      <c r="G266" s="348">
        <v>374.85</v>
      </c>
      <c r="H266" s="218" t="s">
        <v>15</v>
      </c>
      <c r="I266" s="219">
        <f t="shared" si="12"/>
        <v>374.85</v>
      </c>
      <c r="J266" s="1161">
        <v>374.85</v>
      </c>
      <c r="K266" s="341">
        <f t="shared" si="13"/>
        <v>0</v>
      </c>
    </row>
    <row r="267" spans="1:12" s="342" customFormat="1">
      <c r="A267" s="37">
        <f t="shared" si="14"/>
        <v>262</v>
      </c>
      <c r="B267" s="350">
        <v>1000</v>
      </c>
      <c r="C267" s="339" t="s">
        <v>280</v>
      </c>
      <c r="D267" s="218" t="s">
        <v>610</v>
      </c>
      <c r="E267" s="218" t="s">
        <v>50</v>
      </c>
      <c r="F267" s="218" t="s">
        <v>199</v>
      </c>
      <c r="G267" s="348">
        <v>57.45</v>
      </c>
      <c r="H267" s="218" t="s">
        <v>834</v>
      </c>
      <c r="I267" s="219">
        <f t="shared" si="12"/>
        <v>57450</v>
      </c>
      <c r="J267" s="1158">
        <v>57450</v>
      </c>
      <c r="K267" s="341">
        <f t="shared" si="13"/>
        <v>0</v>
      </c>
    </row>
    <row r="268" spans="1:12" s="342" customFormat="1">
      <c r="A268" s="37">
        <f t="shared" si="14"/>
        <v>263</v>
      </c>
      <c r="B268" s="350">
        <v>2</v>
      </c>
      <c r="C268" s="339" t="s">
        <v>202</v>
      </c>
      <c r="D268" s="218" t="s">
        <v>610</v>
      </c>
      <c r="E268" s="218" t="s">
        <v>50</v>
      </c>
      <c r="F268" s="218" t="s">
        <v>281</v>
      </c>
      <c r="G268" s="347">
        <v>40658.78</v>
      </c>
      <c r="H268" s="218" t="s">
        <v>15</v>
      </c>
      <c r="I268" s="219">
        <f t="shared" si="12"/>
        <v>81317.56</v>
      </c>
      <c r="J268" s="1158">
        <v>81317.56</v>
      </c>
      <c r="K268" s="341">
        <f t="shared" si="13"/>
        <v>0</v>
      </c>
    </row>
    <row r="269" spans="1:12" s="342" customFormat="1">
      <c r="A269" s="37">
        <f t="shared" si="14"/>
        <v>264</v>
      </c>
      <c r="B269" s="350">
        <v>400</v>
      </c>
      <c r="C269" s="339" t="s">
        <v>198</v>
      </c>
      <c r="D269" s="218" t="s">
        <v>610</v>
      </c>
      <c r="E269" s="218" t="s">
        <v>50</v>
      </c>
      <c r="F269" s="218" t="s">
        <v>203</v>
      </c>
      <c r="G269" s="348">
        <v>56.5</v>
      </c>
      <c r="H269" s="218" t="s">
        <v>79</v>
      </c>
      <c r="I269" s="219">
        <f t="shared" si="12"/>
        <v>22600</v>
      </c>
      <c r="J269" s="1158">
        <v>22600</v>
      </c>
      <c r="K269" s="341">
        <f t="shared" si="13"/>
        <v>0</v>
      </c>
    </row>
    <row r="270" spans="1:12" s="1166" customFormat="1" ht="21">
      <c r="A270" s="37"/>
      <c r="B270" s="1422" t="s">
        <v>1356</v>
      </c>
      <c r="C270" s="1423"/>
      <c r="D270" s="1423"/>
      <c r="E270" s="1423"/>
      <c r="F270" s="1423"/>
      <c r="G270" s="1423"/>
      <c r="H270" s="1424"/>
      <c r="I270" s="351">
        <f>SUM(I6:I269)</f>
        <v>19813512.338410001</v>
      </c>
      <c r="J270" s="1164">
        <v>3299.7</v>
      </c>
      <c r="K270" s="1248">
        <f t="shared" si="13"/>
        <v>19810212.638410002</v>
      </c>
      <c r="L270" s="1165">
        <f>SUM(I212:I256)</f>
        <v>720278.06371999998</v>
      </c>
    </row>
    <row r="271" spans="1:12" ht="16.5">
      <c r="B271" s="1249" t="s">
        <v>676</v>
      </c>
      <c r="G271" s="1221"/>
      <c r="H271" s="342"/>
      <c r="I271" s="341"/>
      <c r="K271" s="341"/>
    </row>
    <row r="272" spans="1:12" ht="31.5">
      <c r="A272" s="1250">
        <v>265</v>
      </c>
      <c r="B272" s="1251">
        <v>24</v>
      </c>
      <c r="C272" s="1252" t="s">
        <v>401</v>
      </c>
      <c r="D272" s="1169" t="s">
        <v>365</v>
      </c>
      <c r="E272" s="1169" t="s">
        <v>402</v>
      </c>
      <c r="F272" s="1253" t="s">
        <v>403</v>
      </c>
      <c r="G272" s="1254">
        <v>2165</v>
      </c>
      <c r="H272" s="1255" t="s">
        <v>404</v>
      </c>
      <c r="I272" s="623">
        <f>G272*B272</f>
        <v>51960</v>
      </c>
      <c r="K272" s="341"/>
    </row>
    <row r="273" spans="1:11" ht="47.25">
      <c r="A273" s="1250">
        <v>266</v>
      </c>
      <c r="B273" s="1251">
        <v>2</v>
      </c>
      <c r="C273" s="1252" t="s">
        <v>405</v>
      </c>
      <c r="D273" s="1169" t="s">
        <v>365</v>
      </c>
      <c r="E273" s="1169" t="s">
        <v>402</v>
      </c>
      <c r="F273" s="1253" t="s">
        <v>406</v>
      </c>
      <c r="G273" s="1254">
        <v>5665</v>
      </c>
      <c r="H273" s="1255" t="s">
        <v>15</v>
      </c>
      <c r="I273" s="623">
        <f t="shared" ref="I273:I336" si="15">G273*B273</f>
        <v>11330</v>
      </c>
      <c r="K273" s="341"/>
    </row>
    <row r="274" spans="1:11">
      <c r="A274" s="1250">
        <v>267</v>
      </c>
      <c r="B274" s="1251">
        <v>2</v>
      </c>
      <c r="C274" s="1136" t="s">
        <v>407</v>
      </c>
      <c r="D274" s="1169" t="s">
        <v>365</v>
      </c>
      <c r="E274" s="1169" t="s">
        <v>402</v>
      </c>
      <c r="F274" s="1253" t="s">
        <v>408</v>
      </c>
      <c r="G274" s="1254">
        <v>4500</v>
      </c>
      <c r="H274" s="1255" t="s">
        <v>15</v>
      </c>
      <c r="I274" s="623">
        <f t="shared" si="15"/>
        <v>9000</v>
      </c>
      <c r="K274" s="341"/>
    </row>
    <row r="275" spans="1:11" ht="31.5">
      <c r="A275" s="1250">
        <v>268</v>
      </c>
      <c r="B275" s="1251">
        <v>7500</v>
      </c>
      <c r="C275" s="1252" t="s">
        <v>409</v>
      </c>
      <c r="D275" s="1169" t="s">
        <v>365</v>
      </c>
      <c r="E275" s="1169" t="s">
        <v>402</v>
      </c>
      <c r="F275" s="1253" t="s">
        <v>410</v>
      </c>
      <c r="G275" s="1254">
        <v>5</v>
      </c>
      <c r="H275" s="1255" t="s">
        <v>411</v>
      </c>
      <c r="I275" s="623">
        <f t="shared" si="15"/>
        <v>37500</v>
      </c>
    </row>
    <row r="276" spans="1:11" ht="94.5">
      <c r="A276" s="1250">
        <v>269</v>
      </c>
      <c r="B276" s="1256">
        <v>27.65</v>
      </c>
      <c r="C276" s="1137" t="s">
        <v>412</v>
      </c>
      <c r="D276" s="1169" t="s">
        <v>365</v>
      </c>
      <c r="E276" s="1169" t="s">
        <v>402</v>
      </c>
      <c r="F276" s="1257" t="s">
        <v>413</v>
      </c>
      <c r="G276" s="1258">
        <v>1440</v>
      </c>
      <c r="H276" s="1215" t="s">
        <v>414</v>
      </c>
      <c r="I276" s="431">
        <f t="shared" si="15"/>
        <v>39816</v>
      </c>
    </row>
    <row r="277" spans="1:11" ht="78.75">
      <c r="A277" s="1250">
        <v>270</v>
      </c>
      <c r="B277" s="1256">
        <v>771.84</v>
      </c>
      <c r="C277" s="1134" t="s">
        <v>415</v>
      </c>
      <c r="D277" s="1169" t="s">
        <v>365</v>
      </c>
      <c r="E277" s="1169" t="s">
        <v>402</v>
      </c>
      <c r="F277" s="1257" t="s">
        <v>368</v>
      </c>
      <c r="G277" s="1258">
        <v>486</v>
      </c>
      <c r="H277" s="1215" t="s">
        <v>414</v>
      </c>
      <c r="I277" s="431">
        <f t="shared" si="15"/>
        <v>375114.23999999999</v>
      </c>
    </row>
    <row r="278" spans="1:11" ht="31.5">
      <c r="A278" s="1250">
        <v>271</v>
      </c>
      <c r="B278" s="1256">
        <v>144</v>
      </c>
      <c r="C278" s="1134" t="s">
        <v>416</v>
      </c>
      <c r="D278" s="1169" t="s">
        <v>365</v>
      </c>
      <c r="E278" s="1169" t="s">
        <v>402</v>
      </c>
      <c r="F278" s="1257" t="s">
        <v>417</v>
      </c>
      <c r="G278" s="1258">
        <v>144</v>
      </c>
      <c r="H278" s="1215" t="s">
        <v>418</v>
      </c>
      <c r="I278" s="431">
        <f t="shared" si="15"/>
        <v>20736</v>
      </c>
    </row>
    <row r="279" spans="1:11" ht="63">
      <c r="A279" s="1250">
        <v>272</v>
      </c>
      <c r="B279" s="1256">
        <v>144</v>
      </c>
      <c r="C279" s="1134" t="s">
        <v>419</v>
      </c>
      <c r="D279" s="1169" t="s">
        <v>365</v>
      </c>
      <c r="E279" s="1169" t="s">
        <v>402</v>
      </c>
      <c r="F279" s="1257" t="s">
        <v>420</v>
      </c>
      <c r="G279" s="1258">
        <v>93</v>
      </c>
      <c r="H279" s="1215" t="s">
        <v>15</v>
      </c>
      <c r="I279" s="431">
        <f t="shared" si="15"/>
        <v>13392</v>
      </c>
    </row>
    <row r="280" spans="1:11" ht="47.25">
      <c r="A280" s="1250">
        <v>273</v>
      </c>
      <c r="B280" s="1256">
        <v>211.23</v>
      </c>
      <c r="C280" s="1134" t="s">
        <v>421</v>
      </c>
      <c r="D280" s="1169" t="s">
        <v>365</v>
      </c>
      <c r="E280" s="1169" t="s">
        <v>402</v>
      </c>
      <c r="F280" s="1257" t="s">
        <v>422</v>
      </c>
      <c r="G280" s="1258">
        <v>202</v>
      </c>
      <c r="H280" s="1215" t="s">
        <v>414</v>
      </c>
      <c r="I280" s="431">
        <f t="shared" si="15"/>
        <v>42668.46</v>
      </c>
    </row>
    <row r="281" spans="1:11" ht="126">
      <c r="A281" s="1250">
        <v>274</v>
      </c>
      <c r="B281" s="1256">
        <v>90.38000000000001</v>
      </c>
      <c r="C281" s="1134" t="s">
        <v>423</v>
      </c>
      <c r="D281" s="1169" t="s">
        <v>365</v>
      </c>
      <c r="E281" s="1169" t="s">
        <v>402</v>
      </c>
      <c r="F281" s="1257" t="s">
        <v>424</v>
      </c>
      <c r="G281" s="1258">
        <v>4918</v>
      </c>
      <c r="H281" s="1215" t="s">
        <v>414</v>
      </c>
      <c r="I281" s="431">
        <f t="shared" si="15"/>
        <v>444488.84</v>
      </c>
    </row>
    <row r="282" spans="1:11" ht="189">
      <c r="A282" s="1250">
        <v>275</v>
      </c>
      <c r="B282" s="1256">
        <v>74.89</v>
      </c>
      <c r="C282" s="1134" t="s">
        <v>425</v>
      </c>
      <c r="D282" s="1169" t="s">
        <v>365</v>
      </c>
      <c r="E282" s="1169" t="s">
        <v>402</v>
      </c>
      <c r="F282" s="1257" t="s">
        <v>426</v>
      </c>
      <c r="G282" s="1258">
        <v>9669</v>
      </c>
      <c r="H282" s="1215" t="s">
        <v>414</v>
      </c>
      <c r="I282" s="431">
        <f t="shared" si="15"/>
        <v>724111.41</v>
      </c>
    </row>
    <row r="283" spans="1:11" ht="94.5">
      <c r="A283" s="1250">
        <v>276</v>
      </c>
      <c r="B283" s="1256">
        <v>21</v>
      </c>
      <c r="C283" s="1134" t="s">
        <v>427</v>
      </c>
      <c r="D283" s="1169" t="s">
        <v>365</v>
      </c>
      <c r="E283" s="1169" t="s">
        <v>402</v>
      </c>
      <c r="F283" s="1257" t="s">
        <v>428</v>
      </c>
      <c r="G283" s="1258">
        <v>13418</v>
      </c>
      <c r="H283" s="1215" t="s">
        <v>414</v>
      </c>
      <c r="I283" s="431">
        <f t="shared" si="15"/>
        <v>281778</v>
      </c>
    </row>
    <row r="284" spans="1:11" ht="189">
      <c r="A284" s="1250">
        <v>277</v>
      </c>
      <c r="B284" s="1256">
        <v>5.37</v>
      </c>
      <c r="C284" s="1134" t="s">
        <v>429</v>
      </c>
      <c r="D284" s="1169" t="s">
        <v>365</v>
      </c>
      <c r="E284" s="1169" t="s">
        <v>402</v>
      </c>
      <c r="F284" s="1257" t="s">
        <v>430</v>
      </c>
      <c r="G284" s="1258">
        <v>12540</v>
      </c>
      <c r="H284" s="1215" t="s">
        <v>414</v>
      </c>
      <c r="I284" s="431">
        <f t="shared" si="15"/>
        <v>67339.8</v>
      </c>
    </row>
    <row r="285" spans="1:11" ht="94.5">
      <c r="A285" s="1250">
        <v>278</v>
      </c>
      <c r="B285" s="1256">
        <v>18.400000000000002</v>
      </c>
      <c r="C285" s="1134" t="s">
        <v>431</v>
      </c>
      <c r="D285" s="1169" t="s">
        <v>365</v>
      </c>
      <c r="E285" s="1169" t="s">
        <v>402</v>
      </c>
      <c r="F285" s="1257" t="s">
        <v>432</v>
      </c>
      <c r="G285" s="1258">
        <v>12456</v>
      </c>
      <c r="H285" s="1215" t="s">
        <v>414</v>
      </c>
      <c r="I285" s="431">
        <f t="shared" si="15"/>
        <v>229190.40000000002</v>
      </c>
    </row>
    <row r="286" spans="1:11" ht="204.75">
      <c r="A286" s="1250">
        <v>279</v>
      </c>
      <c r="B286" s="1256">
        <v>1.82</v>
      </c>
      <c r="C286" s="1134" t="s">
        <v>433</v>
      </c>
      <c r="D286" s="1169" t="s">
        <v>365</v>
      </c>
      <c r="E286" s="1169" t="s">
        <v>402</v>
      </c>
      <c r="F286" s="1257" t="s">
        <v>434</v>
      </c>
      <c r="G286" s="1258">
        <v>13248</v>
      </c>
      <c r="H286" s="1215" t="s">
        <v>414</v>
      </c>
      <c r="I286" s="431">
        <f t="shared" si="15"/>
        <v>24111.360000000001</v>
      </c>
    </row>
    <row r="287" spans="1:11" ht="94.5">
      <c r="A287" s="1250">
        <v>280</v>
      </c>
      <c r="B287" s="1256">
        <v>43.83</v>
      </c>
      <c r="C287" s="1134" t="s">
        <v>435</v>
      </c>
      <c r="D287" s="1169" t="s">
        <v>365</v>
      </c>
      <c r="E287" s="1169" t="s">
        <v>402</v>
      </c>
      <c r="F287" s="1257" t="s">
        <v>436</v>
      </c>
      <c r="G287" s="1258">
        <v>11044</v>
      </c>
      <c r="H287" s="1215" t="s">
        <v>414</v>
      </c>
      <c r="I287" s="431">
        <f t="shared" si="15"/>
        <v>484058.51999999996</v>
      </c>
    </row>
    <row r="288" spans="1:11" ht="78.75">
      <c r="A288" s="1250">
        <v>281</v>
      </c>
      <c r="B288" s="1256">
        <v>17.5</v>
      </c>
      <c r="C288" s="1134" t="s">
        <v>437</v>
      </c>
      <c r="D288" s="1169" t="s">
        <v>365</v>
      </c>
      <c r="E288" s="1169" t="s">
        <v>50</v>
      </c>
      <c r="F288" s="1257" t="s">
        <v>438</v>
      </c>
      <c r="G288" s="1258">
        <v>75636</v>
      </c>
      <c r="H288" s="1215" t="s">
        <v>439</v>
      </c>
      <c r="I288" s="431">
        <f t="shared" si="15"/>
        <v>1323630</v>
      </c>
    </row>
    <row r="289" spans="1:9" ht="78.75">
      <c r="A289" s="1250">
        <v>282</v>
      </c>
      <c r="B289" s="1256">
        <v>232</v>
      </c>
      <c r="C289" s="1134" t="s">
        <v>440</v>
      </c>
      <c r="D289" s="1169" t="s">
        <v>365</v>
      </c>
      <c r="E289" s="1169" t="s">
        <v>402</v>
      </c>
      <c r="F289" s="1257" t="s">
        <v>441</v>
      </c>
      <c r="G289" s="1258">
        <v>4998</v>
      </c>
      <c r="H289" s="1215" t="s">
        <v>414</v>
      </c>
      <c r="I289" s="431">
        <f t="shared" si="15"/>
        <v>1159536</v>
      </c>
    </row>
    <row r="290" spans="1:9" ht="63">
      <c r="A290" s="1250">
        <v>283</v>
      </c>
      <c r="B290" s="1256">
        <v>80.460000000000008</v>
      </c>
      <c r="C290" s="1134" t="s">
        <v>442</v>
      </c>
      <c r="D290" s="1169" t="s">
        <v>365</v>
      </c>
      <c r="E290" s="1169" t="s">
        <v>402</v>
      </c>
      <c r="F290" s="1257" t="s">
        <v>443</v>
      </c>
      <c r="G290" s="1258">
        <v>124</v>
      </c>
      <c r="H290" s="1215" t="s">
        <v>444</v>
      </c>
      <c r="I290" s="431">
        <f t="shared" si="15"/>
        <v>9977.0400000000009</v>
      </c>
    </row>
    <row r="291" spans="1:9" ht="78.75">
      <c r="A291" s="1250">
        <v>284</v>
      </c>
      <c r="B291" s="1256">
        <v>95.54</v>
      </c>
      <c r="C291" s="1134" t="s">
        <v>445</v>
      </c>
      <c r="D291" s="1169" t="s">
        <v>365</v>
      </c>
      <c r="E291" s="1169" t="s">
        <v>402</v>
      </c>
      <c r="F291" s="1257" t="s">
        <v>366</v>
      </c>
      <c r="G291" s="1258">
        <v>8346</v>
      </c>
      <c r="H291" s="1215" t="s">
        <v>414</v>
      </c>
      <c r="I291" s="431">
        <f t="shared" si="15"/>
        <v>797376.84000000008</v>
      </c>
    </row>
    <row r="292" spans="1:9" ht="47.25">
      <c r="A292" s="1250">
        <v>285</v>
      </c>
      <c r="B292" s="1256">
        <v>372.29999999999995</v>
      </c>
      <c r="C292" s="1134" t="s">
        <v>446</v>
      </c>
      <c r="D292" s="1169" t="s">
        <v>365</v>
      </c>
      <c r="E292" s="1169" t="s">
        <v>50</v>
      </c>
      <c r="F292" s="1257" t="s">
        <v>447</v>
      </c>
      <c r="G292" s="1258">
        <v>493</v>
      </c>
      <c r="H292" s="1215" t="s">
        <v>414</v>
      </c>
      <c r="I292" s="431">
        <f t="shared" si="15"/>
        <v>183543.89999999997</v>
      </c>
    </row>
    <row r="293" spans="1:9" ht="126">
      <c r="A293" s="1250">
        <v>286</v>
      </c>
      <c r="B293" s="1256">
        <v>1738.39</v>
      </c>
      <c r="C293" s="1134" t="s">
        <v>448</v>
      </c>
      <c r="D293" s="1169" t="s">
        <v>365</v>
      </c>
      <c r="E293" s="1169" t="s">
        <v>402</v>
      </c>
      <c r="F293" s="1257" t="s">
        <v>449</v>
      </c>
      <c r="G293" s="1258">
        <v>560</v>
      </c>
      <c r="H293" s="1215" t="s">
        <v>444</v>
      </c>
      <c r="I293" s="431">
        <f t="shared" si="15"/>
        <v>973498.4</v>
      </c>
    </row>
    <row r="294" spans="1:9" ht="141.75">
      <c r="A294" s="1250">
        <v>287</v>
      </c>
      <c r="B294" s="1256">
        <v>266.18</v>
      </c>
      <c r="C294" s="1134" t="s">
        <v>450</v>
      </c>
      <c r="D294" s="1169" t="s">
        <v>365</v>
      </c>
      <c r="E294" s="1169" t="s">
        <v>402</v>
      </c>
      <c r="F294" s="1257" t="s">
        <v>451</v>
      </c>
      <c r="G294" s="1258">
        <v>582</v>
      </c>
      <c r="H294" s="1215" t="s">
        <v>444</v>
      </c>
      <c r="I294" s="431">
        <f t="shared" si="15"/>
        <v>154916.76</v>
      </c>
    </row>
    <row r="295" spans="1:9" ht="141.75">
      <c r="A295" s="1250">
        <v>288</v>
      </c>
      <c r="B295" s="1256">
        <v>86.69</v>
      </c>
      <c r="C295" s="1134" t="s">
        <v>452</v>
      </c>
      <c r="D295" s="1169" t="s">
        <v>365</v>
      </c>
      <c r="E295" s="1169" t="s">
        <v>402</v>
      </c>
      <c r="F295" s="1257" t="s">
        <v>453</v>
      </c>
      <c r="G295" s="1258">
        <v>3040</v>
      </c>
      <c r="H295" s="1215" t="s">
        <v>444</v>
      </c>
      <c r="I295" s="431">
        <f t="shared" si="15"/>
        <v>263537.59999999998</v>
      </c>
    </row>
    <row r="296" spans="1:9" ht="204.75">
      <c r="A296" s="1250">
        <v>289</v>
      </c>
      <c r="B296" s="1256">
        <v>23.400000000000002</v>
      </c>
      <c r="C296" s="1134" t="s">
        <v>454</v>
      </c>
      <c r="D296" s="1169" t="s">
        <v>365</v>
      </c>
      <c r="E296" s="1169" t="s">
        <v>50</v>
      </c>
      <c r="F296" s="1257" t="s">
        <v>455</v>
      </c>
      <c r="G296" s="1258">
        <v>3623</v>
      </c>
      <c r="H296" s="1215" t="s">
        <v>444</v>
      </c>
      <c r="I296" s="431">
        <f t="shared" si="15"/>
        <v>84778.200000000012</v>
      </c>
    </row>
    <row r="297" spans="1:9" ht="63">
      <c r="A297" s="1250">
        <v>290</v>
      </c>
      <c r="B297" s="1256">
        <v>27.750000000000004</v>
      </c>
      <c r="C297" s="1134" t="s">
        <v>456</v>
      </c>
      <c r="D297" s="1169" t="s">
        <v>365</v>
      </c>
      <c r="E297" s="1169" t="s">
        <v>50</v>
      </c>
      <c r="F297" s="1257" t="s">
        <v>457</v>
      </c>
      <c r="G297" s="1258">
        <v>2990</v>
      </c>
      <c r="H297" s="1215" t="s">
        <v>458</v>
      </c>
      <c r="I297" s="431">
        <f t="shared" si="15"/>
        <v>82972.500000000015</v>
      </c>
    </row>
    <row r="298" spans="1:9" ht="157.5">
      <c r="A298" s="1250">
        <v>291</v>
      </c>
      <c r="B298" s="1256">
        <v>8.6999999999999993</v>
      </c>
      <c r="C298" s="1134" t="s">
        <v>459</v>
      </c>
      <c r="D298" s="1169" t="s">
        <v>365</v>
      </c>
      <c r="E298" s="1169" t="s">
        <v>50</v>
      </c>
      <c r="F298" s="1257" t="s">
        <v>460</v>
      </c>
      <c r="G298" s="1258">
        <v>4017</v>
      </c>
      <c r="H298" s="1215" t="s">
        <v>444</v>
      </c>
      <c r="I298" s="431">
        <f t="shared" si="15"/>
        <v>34947.899999999994</v>
      </c>
    </row>
    <row r="299" spans="1:9" ht="63">
      <c r="A299" s="1250">
        <v>292</v>
      </c>
      <c r="B299" s="1256">
        <v>3.8499999999999996</v>
      </c>
      <c r="C299" s="1134" t="s">
        <v>461</v>
      </c>
      <c r="D299" s="1169" t="s">
        <v>365</v>
      </c>
      <c r="E299" s="1169" t="s">
        <v>50</v>
      </c>
      <c r="F299" s="1257" t="s">
        <v>462</v>
      </c>
      <c r="G299" s="1258">
        <v>4371</v>
      </c>
      <c r="H299" s="1215" t="s">
        <v>444</v>
      </c>
      <c r="I299" s="431">
        <f t="shared" si="15"/>
        <v>16828.349999999999</v>
      </c>
    </row>
    <row r="300" spans="1:9" ht="126">
      <c r="A300" s="1250">
        <v>293</v>
      </c>
      <c r="B300" s="1256">
        <v>3.2</v>
      </c>
      <c r="C300" s="1134" t="s">
        <v>463</v>
      </c>
      <c r="D300" s="1169" t="s">
        <v>365</v>
      </c>
      <c r="E300" s="1169" t="s">
        <v>402</v>
      </c>
      <c r="F300" s="1257" t="s">
        <v>464</v>
      </c>
      <c r="G300" s="1258">
        <v>913</v>
      </c>
      <c r="H300" s="1215" t="s">
        <v>444</v>
      </c>
      <c r="I300" s="431">
        <f t="shared" si="15"/>
        <v>2921.6000000000004</v>
      </c>
    </row>
    <row r="301" spans="1:9" ht="126">
      <c r="A301" s="1250">
        <v>294</v>
      </c>
      <c r="B301" s="1256">
        <v>224.7</v>
      </c>
      <c r="C301" s="1134" t="s">
        <v>465</v>
      </c>
      <c r="D301" s="1169" t="s">
        <v>365</v>
      </c>
      <c r="E301" s="1169" t="s">
        <v>402</v>
      </c>
      <c r="F301" s="1257" t="s">
        <v>466</v>
      </c>
      <c r="G301" s="1258">
        <v>785</v>
      </c>
      <c r="H301" s="1215" t="s">
        <v>444</v>
      </c>
      <c r="I301" s="431">
        <f t="shared" si="15"/>
        <v>176389.5</v>
      </c>
    </row>
    <row r="302" spans="1:9" ht="141.75">
      <c r="A302" s="1250">
        <v>295</v>
      </c>
      <c r="B302" s="1256">
        <v>12.459999999999999</v>
      </c>
      <c r="C302" s="1134" t="s">
        <v>467</v>
      </c>
      <c r="D302" s="1169" t="s">
        <v>365</v>
      </c>
      <c r="E302" s="1169" t="s">
        <v>402</v>
      </c>
      <c r="F302" s="1257" t="s">
        <v>468</v>
      </c>
      <c r="G302" s="1258">
        <v>882</v>
      </c>
      <c r="H302" s="1215" t="s">
        <v>444</v>
      </c>
      <c r="I302" s="431">
        <f t="shared" si="15"/>
        <v>10989.72</v>
      </c>
    </row>
    <row r="303" spans="1:9" ht="157.5">
      <c r="A303" s="1250">
        <v>296</v>
      </c>
      <c r="B303" s="1256">
        <v>21.580000000000002</v>
      </c>
      <c r="C303" s="1134" t="s">
        <v>469</v>
      </c>
      <c r="D303" s="1169" t="s">
        <v>365</v>
      </c>
      <c r="E303" s="1169" t="s">
        <v>402</v>
      </c>
      <c r="F303" s="1257" t="s">
        <v>470</v>
      </c>
      <c r="G303" s="1258">
        <v>875</v>
      </c>
      <c r="H303" s="1215" t="s">
        <v>444</v>
      </c>
      <c r="I303" s="431">
        <f t="shared" si="15"/>
        <v>18882.5</v>
      </c>
    </row>
    <row r="304" spans="1:9" ht="141.75">
      <c r="A304" s="1250">
        <v>297</v>
      </c>
      <c r="B304" s="1256">
        <v>582.17999999999995</v>
      </c>
      <c r="C304" s="1134" t="s">
        <v>471</v>
      </c>
      <c r="D304" s="1169" t="s">
        <v>365</v>
      </c>
      <c r="E304" s="1169" t="s">
        <v>402</v>
      </c>
      <c r="F304" s="1257" t="s">
        <v>472</v>
      </c>
      <c r="G304" s="1258">
        <v>146</v>
      </c>
      <c r="H304" s="1215" t="s">
        <v>444</v>
      </c>
      <c r="I304" s="431">
        <f t="shared" si="15"/>
        <v>84998.28</v>
      </c>
    </row>
    <row r="305" spans="1:9" ht="141.75">
      <c r="A305" s="1250">
        <v>298</v>
      </c>
      <c r="B305" s="1256">
        <v>1530.98</v>
      </c>
      <c r="C305" s="1134" t="s">
        <v>473</v>
      </c>
      <c r="D305" s="1169" t="s">
        <v>365</v>
      </c>
      <c r="E305" s="1169" t="s">
        <v>402</v>
      </c>
      <c r="F305" s="1257" t="s">
        <v>474</v>
      </c>
      <c r="G305" s="1258">
        <v>154</v>
      </c>
      <c r="H305" s="1215" t="s">
        <v>444</v>
      </c>
      <c r="I305" s="431">
        <f t="shared" si="15"/>
        <v>235770.92</v>
      </c>
    </row>
    <row r="306" spans="1:9" ht="78.75">
      <c r="A306" s="1250">
        <v>299</v>
      </c>
      <c r="B306" s="1256">
        <v>10.15</v>
      </c>
      <c r="C306" s="1134" t="s">
        <v>475</v>
      </c>
      <c r="D306" s="1169" t="s">
        <v>365</v>
      </c>
      <c r="E306" s="1169" t="s">
        <v>50</v>
      </c>
      <c r="F306" s="1257" t="s">
        <v>476</v>
      </c>
      <c r="G306" s="1258">
        <v>6162</v>
      </c>
      <c r="H306" s="1215" t="s">
        <v>444</v>
      </c>
      <c r="I306" s="431">
        <f t="shared" si="15"/>
        <v>62544.3</v>
      </c>
    </row>
    <row r="307" spans="1:9" ht="110.25">
      <c r="A307" s="1250">
        <v>300</v>
      </c>
      <c r="B307" s="1256">
        <v>26.099999999999998</v>
      </c>
      <c r="C307" s="1134" t="s">
        <v>477</v>
      </c>
      <c r="D307" s="1169" t="s">
        <v>365</v>
      </c>
      <c r="E307" s="1169" t="s">
        <v>402</v>
      </c>
      <c r="F307" s="1257" t="s">
        <v>478</v>
      </c>
      <c r="G307" s="1258">
        <v>6287</v>
      </c>
      <c r="H307" s="1215" t="s">
        <v>414</v>
      </c>
      <c r="I307" s="431">
        <f t="shared" si="15"/>
        <v>164090.69999999998</v>
      </c>
    </row>
    <row r="308" spans="1:9" ht="110.25">
      <c r="A308" s="1250">
        <v>301</v>
      </c>
      <c r="B308" s="1256">
        <v>35.56</v>
      </c>
      <c r="C308" s="1134" t="s">
        <v>479</v>
      </c>
      <c r="D308" s="1169" t="s">
        <v>365</v>
      </c>
      <c r="E308" s="1169" t="s">
        <v>402</v>
      </c>
      <c r="F308" s="1257" t="s">
        <v>480</v>
      </c>
      <c r="G308" s="1258">
        <v>5208</v>
      </c>
      <c r="H308" s="1215" t="s">
        <v>414</v>
      </c>
      <c r="I308" s="431">
        <f t="shared" si="15"/>
        <v>185196.48</v>
      </c>
    </row>
    <row r="309" spans="1:9" ht="31.5">
      <c r="A309" s="1250">
        <v>302</v>
      </c>
      <c r="B309" s="1256">
        <v>2491</v>
      </c>
      <c r="C309" s="1134" t="s">
        <v>481</v>
      </c>
      <c r="D309" s="1169" t="s">
        <v>365</v>
      </c>
      <c r="E309" s="1169" t="s">
        <v>50</v>
      </c>
      <c r="F309" s="1257" t="s">
        <v>482</v>
      </c>
      <c r="G309" s="1258">
        <v>128</v>
      </c>
      <c r="H309" s="1215" t="s">
        <v>483</v>
      </c>
      <c r="I309" s="431">
        <f t="shared" si="15"/>
        <v>318848</v>
      </c>
    </row>
    <row r="310" spans="1:9" ht="47.25">
      <c r="A310" s="1250">
        <v>303</v>
      </c>
      <c r="B310" s="1256">
        <v>355</v>
      </c>
      <c r="C310" s="1134" t="s">
        <v>484</v>
      </c>
      <c r="D310" s="1169" t="s">
        <v>365</v>
      </c>
      <c r="E310" s="1169" t="s">
        <v>50</v>
      </c>
      <c r="F310" s="1257" t="s">
        <v>485</v>
      </c>
      <c r="G310" s="1258">
        <v>108</v>
      </c>
      <c r="H310" s="1215" t="s">
        <v>418</v>
      </c>
      <c r="I310" s="431">
        <f t="shared" si="15"/>
        <v>38340</v>
      </c>
    </row>
    <row r="311" spans="1:9" ht="78.75">
      <c r="A311" s="1250">
        <v>304</v>
      </c>
      <c r="B311" s="1256">
        <v>1</v>
      </c>
      <c r="C311" s="1134" t="s">
        <v>486</v>
      </c>
      <c r="D311" s="1169" t="s">
        <v>365</v>
      </c>
      <c r="E311" s="1169" t="s">
        <v>50</v>
      </c>
      <c r="F311" s="1257" t="s">
        <v>487</v>
      </c>
      <c r="G311" s="1258">
        <v>11353</v>
      </c>
      <c r="H311" s="1215" t="s">
        <v>15</v>
      </c>
      <c r="I311" s="431">
        <f t="shared" si="15"/>
        <v>11353</v>
      </c>
    </row>
    <row r="312" spans="1:9" ht="63">
      <c r="A312" s="1250">
        <v>305</v>
      </c>
      <c r="B312" s="1256">
        <v>8</v>
      </c>
      <c r="C312" s="1134" t="s">
        <v>488</v>
      </c>
      <c r="D312" s="1169" t="s">
        <v>365</v>
      </c>
      <c r="E312" s="1169" t="s">
        <v>50</v>
      </c>
      <c r="F312" s="1257" t="s">
        <v>489</v>
      </c>
      <c r="G312" s="1258">
        <v>166</v>
      </c>
      <c r="H312" s="1215" t="s">
        <v>15</v>
      </c>
      <c r="I312" s="431">
        <f t="shared" si="15"/>
        <v>1328</v>
      </c>
    </row>
    <row r="313" spans="1:9" ht="78.75">
      <c r="A313" s="1250">
        <v>306</v>
      </c>
      <c r="B313" s="1256">
        <v>2</v>
      </c>
      <c r="C313" s="1134" t="s">
        <v>490</v>
      </c>
      <c r="D313" s="1169" t="s">
        <v>365</v>
      </c>
      <c r="E313" s="1169" t="s">
        <v>50</v>
      </c>
      <c r="F313" s="1257" t="s">
        <v>491</v>
      </c>
      <c r="G313" s="1258">
        <v>449</v>
      </c>
      <c r="H313" s="1215" t="s">
        <v>15</v>
      </c>
      <c r="I313" s="431">
        <f t="shared" si="15"/>
        <v>898</v>
      </c>
    </row>
    <row r="314" spans="1:9" ht="94.5">
      <c r="A314" s="1250">
        <v>307</v>
      </c>
      <c r="B314" s="1256">
        <v>64</v>
      </c>
      <c r="C314" s="1134" t="s">
        <v>492</v>
      </c>
      <c r="D314" s="1169" t="s">
        <v>365</v>
      </c>
      <c r="E314" s="1169" t="s">
        <v>50</v>
      </c>
      <c r="F314" s="1257" t="s">
        <v>493</v>
      </c>
      <c r="G314" s="1258">
        <v>676</v>
      </c>
      <c r="H314" s="1215" t="s">
        <v>15</v>
      </c>
      <c r="I314" s="431">
        <f t="shared" si="15"/>
        <v>43264</v>
      </c>
    </row>
    <row r="315" spans="1:9" ht="47.25">
      <c r="A315" s="1250">
        <v>308</v>
      </c>
      <c r="B315" s="1256">
        <v>24</v>
      </c>
      <c r="C315" s="1134" t="s">
        <v>494</v>
      </c>
      <c r="D315" s="1169" t="s">
        <v>365</v>
      </c>
      <c r="E315" s="1169" t="s">
        <v>50</v>
      </c>
      <c r="F315" s="1257" t="s">
        <v>495</v>
      </c>
      <c r="G315" s="1258">
        <v>148</v>
      </c>
      <c r="H315" s="1215" t="s">
        <v>15</v>
      </c>
      <c r="I315" s="431">
        <f t="shared" si="15"/>
        <v>3552</v>
      </c>
    </row>
    <row r="316" spans="1:9" ht="47.25">
      <c r="A316" s="1250">
        <v>309</v>
      </c>
      <c r="B316" s="1256">
        <v>1</v>
      </c>
      <c r="C316" s="1134" t="s">
        <v>496</v>
      </c>
      <c r="D316" s="1169" t="s">
        <v>365</v>
      </c>
      <c r="E316" s="1169" t="s">
        <v>50</v>
      </c>
      <c r="F316" s="1257" t="s">
        <v>497</v>
      </c>
      <c r="G316" s="1258">
        <v>2192</v>
      </c>
      <c r="H316" s="1215" t="s">
        <v>15</v>
      </c>
      <c r="I316" s="431">
        <f t="shared" si="15"/>
        <v>2192</v>
      </c>
    </row>
    <row r="317" spans="1:9" ht="47.25">
      <c r="A317" s="1250">
        <v>310</v>
      </c>
      <c r="B317" s="1256">
        <v>185</v>
      </c>
      <c r="C317" s="1134" t="s">
        <v>498</v>
      </c>
      <c r="D317" s="1169" t="s">
        <v>365</v>
      </c>
      <c r="E317" s="1169" t="s">
        <v>50</v>
      </c>
      <c r="F317" s="1257" t="s">
        <v>499</v>
      </c>
      <c r="G317" s="1258">
        <v>75</v>
      </c>
      <c r="H317" s="1215" t="s">
        <v>74</v>
      </c>
      <c r="I317" s="431">
        <f t="shared" si="15"/>
        <v>13875</v>
      </c>
    </row>
    <row r="318" spans="1:9" ht="47.25">
      <c r="A318" s="1250">
        <v>311</v>
      </c>
      <c r="B318" s="1256">
        <v>310</v>
      </c>
      <c r="C318" s="1134" t="s">
        <v>500</v>
      </c>
      <c r="D318" s="1169" t="s">
        <v>365</v>
      </c>
      <c r="E318" s="1169" t="s">
        <v>50</v>
      </c>
      <c r="F318" s="1257" t="s">
        <v>501</v>
      </c>
      <c r="G318" s="1258">
        <v>103</v>
      </c>
      <c r="H318" s="1215" t="s">
        <v>74</v>
      </c>
      <c r="I318" s="431">
        <f t="shared" si="15"/>
        <v>31930</v>
      </c>
    </row>
    <row r="319" spans="1:9" ht="47.25">
      <c r="A319" s="1250">
        <v>312</v>
      </c>
      <c r="B319" s="1256">
        <v>14</v>
      </c>
      <c r="C319" s="1134" t="s">
        <v>502</v>
      </c>
      <c r="D319" s="1169" t="s">
        <v>365</v>
      </c>
      <c r="E319" s="1169" t="s">
        <v>50</v>
      </c>
      <c r="F319" s="1257" t="s">
        <v>503</v>
      </c>
      <c r="G319" s="1258">
        <v>141</v>
      </c>
      <c r="H319" s="1215" t="s">
        <v>15</v>
      </c>
      <c r="I319" s="431">
        <f t="shared" si="15"/>
        <v>1974</v>
      </c>
    </row>
    <row r="320" spans="1:9" ht="47.25">
      <c r="A320" s="1250">
        <v>313</v>
      </c>
      <c r="B320" s="1256">
        <v>12</v>
      </c>
      <c r="C320" s="1134" t="s">
        <v>504</v>
      </c>
      <c r="D320" s="1169" t="s">
        <v>365</v>
      </c>
      <c r="E320" s="1169" t="s">
        <v>50</v>
      </c>
      <c r="F320" s="1257" t="s">
        <v>505</v>
      </c>
      <c r="G320" s="1258">
        <v>2277</v>
      </c>
      <c r="H320" s="1215" t="s">
        <v>15</v>
      </c>
      <c r="I320" s="431">
        <f t="shared" si="15"/>
        <v>27324</v>
      </c>
    </row>
    <row r="321" spans="1:9" ht="47.25">
      <c r="A321" s="1250">
        <v>314</v>
      </c>
      <c r="B321" s="1256">
        <v>12</v>
      </c>
      <c r="C321" s="1138" t="s">
        <v>506</v>
      </c>
      <c r="D321" s="1169" t="s">
        <v>365</v>
      </c>
      <c r="E321" s="1169" t="s">
        <v>50</v>
      </c>
      <c r="F321" s="1257" t="s">
        <v>507</v>
      </c>
      <c r="G321" s="1258">
        <v>589</v>
      </c>
      <c r="H321" s="1215" t="s">
        <v>15</v>
      </c>
      <c r="I321" s="431">
        <f t="shared" si="15"/>
        <v>7068</v>
      </c>
    </row>
    <row r="322" spans="1:9">
      <c r="A322" s="1250">
        <v>315</v>
      </c>
      <c r="B322" s="1256">
        <v>10</v>
      </c>
      <c r="C322" s="1134" t="e">
        <f>[2]Detaied!B601</f>
        <v>#REF!</v>
      </c>
      <c r="D322" s="1169" t="s">
        <v>365</v>
      </c>
      <c r="E322" s="1169" t="s">
        <v>50</v>
      </c>
      <c r="F322" s="1257" t="s">
        <v>509</v>
      </c>
      <c r="G322" s="1258">
        <v>3887</v>
      </c>
      <c r="H322" s="1215" t="s">
        <v>15</v>
      </c>
      <c r="I322" s="431">
        <f t="shared" si="15"/>
        <v>38870</v>
      </c>
    </row>
    <row r="323" spans="1:9" ht="94.5">
      <c r="A323" s="1250">
        <v>316</v>
      </c>
      <c r="B323" s="1256">
        <v>1</v>
      </c>
      <c r="C323" s="1134" t="s">
        <v>510</v>
      </c>
      <c r="D323" s="1169" t="s">
        <v>365</v>
      </c>
      <c r="E323" s="1169" t="s">
        <v>50</v>
      </c>
      <c r="F323" s="1257" t="s">
        <v>511</v>
      </c>
      <c r="G323" s="1258">
        <v>5345</v>
      </c>
      <c r="H323" s="1215" t="s">
        <v>15</v>
      </c>
      <c r="I323" s="431">
        <f t="shared" si="15"/>
        <v>5345</v>
      </c>
    </row>
    <row r="324" spans="1:9">
      <c r="A324" s="1250">
        <v>317</v>
      </c>
      <c r="B324" s="1256">
        <v>14</v>
      </c>
      <c r="C324" s="435" t="s">
        <v>512</v>
      </c>
      <c r="D324" s="1169" t="s">
        <v>365</v>
      </c>
      <c r="E324" s="1169" t="s">
        <v>50</v>
      </c>
      <c r="F324" s="1218" t="s">
        <v>513</v>
      </c>
      <c r="G324" s="1258">
        <v>582</v>
      </c>
      <c r="H324" s="1215" t="s">
        <v>15</v>
      </c>
      <c r="I324" s="431">
        <f t="shared" si="15"/>
        <v>8148</v>
      </c>
    </row>
    <row r="325" spans="1:9" ht="78.75">
      <c r="A325" s="1250">
        <v>318</v>
      </c>
      <c r="B325" s="1256">
        <v>30</v>
      </c>
      <c r="C325" s="1134" t="s">
        <v>514</v>
      </c>
      <c r="D325" s="1169" t="s">
        <v>365</v>
      </c>
      <c r="E325" s="1169" t="s">
        <v>50</v>
      </c>
      <c r="F325" s="1257" t="s">
        <v>515</v>
      </c>
      <c r="G325" s="1258">
        <v>755</v>
      </c>
      <c r="H325" s="1215" t="s">
        <v>74</v>
      </c>
      <c r="I325" s="431">
        <f t="shared" si="15"/>
        <v>22650</v>
      </c>
    </row>
    <row r="326" spans="1:9" ht="63">
      <c r="A326" s="1250">
        <v>319</v>
      </c>
      <c r="B326" s="1256">
        <v>1</v>
      </c>
      <c r="C326" s="1134" t="s">
        <v>516</v>
      </c>
      <c r="D326" s="1169" t="s">
        <v>365</v>
      </c>
      <c r="E326" s="1169" t="s">
        <v>402</v>
      </c>
      <c r="F326" s="1257" t="s">
        <v>517</v>
      </c>
      <c r="G326" s="1258">
        <v>8766</v>
      </c>
      <c r="H326" s="1215" t="s">
        <v>15</v>
      </c>
      <c r="I326" s="431">
        <f t="shared" si="15"/>
        <v>8766</v>
      </c>
    </row>
    <row r="327" spans="1:9" ht="31.5">
      <c r="A327" s="1250">
        <v>320</v>
      </c>
      <c r="B327" s="1256">
        <v>2</v>
      </c>
      <c r="C327" s="1134" t="s">
        <v>518</v>
      </c>
      <c r="D327" s="1169" t="s">
        <v>365</v>
      </c>
      <c r="E327" s="1169" t="s">
        <v>50</v>
      </c>
      <c r="F327" s="1257" t="s">
        <v>519</v>
      </c>
      <c r="G327" s="1258">
        <v>128</v>
      </c>
      <c r="H327" s="1215" t="s">
        <v>15</v>
      </c>
      <c r="I327" s="431">
        <f t="shared" si="15"/>
        <v>256</v>
      </c>
    </row>
    <row r="328" spans="1:9" ht="31.5">
      <c r="A328" s="1250">
        <v>321</v>
      </c>
      <c r="B328" s="1256">
        <v>2</v>
      </c>
      <c r="C328" s="1134" t="s">
        <v>520</v>
      </c>
      <c r="D328" s="1169" t="s">
        <v>365</v>
      </c>
      <c r="E328" s="1169" t="s">
        <v>50</v>
      </c>
      <c r="F328" s="1257" t="s">
        <v>521</v>
      </c>
      <c r="G328" s="1258">
        <v>100</v>
      </c>
      <c r="H328" s="1215" t="s">
        <v>15</v>
      </c>
      <c r="I328" s="431">
        <f t="shared" si="15"/>
        <v>200</v>
      </c>
    </row>
    <row r="329" spans="1:9" ht="31.5">
      <c r="A329" s="1250">
        <v>322</v>
      </c>
      <c r="B329" s="1256">
        <v>12</v>
      </c>
      <c r="C329" s="1134" t="s">
        <v>522</v>
      </c>
      <c r="D329" s="1169" t="s">
        <v>365</v>
      </c>
      <c r="E329" s="1169" t="s">
        <v>50</v>
      </c>
      <c r="F329" s="1257" t="s">
        <v>523</v>
      </c>
      <c r="G329" s="1258">
        <v>462</v>
      </c>
      <c r="H329" s="1215" t="s">
        <v>74</v>
      </c>
      <c r="I329" s="431">
        <f t="shared" si="15"/>
        <v>5544</v>
      </c>
    </row>
    <row r="330" spans="1:9" ht="31.5">
      <c r="A330" s="1250">
        <v>323</v>
      </c>
      <c r="B330" s="1256">
        <v>20</v>
      </c>
      <c r="C330" s="1134" t="s">
        <v>524</v>
      </c>
      <c r="D330" s="1169" t="s">
        <v>365</v>
      </c>
      <c r="E330" s="1169" t="s">
        <v>50</v>
      </c>
      <c r="F330" s="1257" t="s">
        <v>525</v>
      </c>
      <c r="G330" s="1258">
        <v>410</v>
      </c>
      <c r="H330" s="1215" t="s">
        <v>74</v>
      </c>
      <c r="I330" s="431">
        <f t="shared" si="15"/>
        <v>8200</v>
      </c>
    </row>
    <row r="331" spans="1:9" ht="63">
      <c r="A331" s="1250">
        <v>324</v>
      </c>
      <c r="B331" s="1256">
        <v>2</v>
      </c>
      <c r="C331" s="1134" t="s">
        <v>526</v>
      </c>
      <c r="D331" s="1169" t="s">
        <v>365</v>
      </c>
      <c r="E331" s="1169" t="s">
        <v>50</v>
      </c>
      <c r="F331" s="1257" t="s">
        <v>527</v>
      </c>
      <c r="G331" s="1258">
        <v>767</v>
      </c>
      <c r="H331" s="1215" t="s">
        <v>15</v>
      </c>
      <c r="I331" s="431">
        <f t="shared" si="15"/>
        <v>1534</v>
      </c>
    </row>
    <row r="332" spans="1:9" ht="47.25">
      <c r="A332" s="1250">
        <v>325</v>
      </c>
      <c r="B332" s="1256">
        <v>1</v>
      </c>
      <c r="C332" s="1134" t="s">
        <v>528</v>
      </c>
      <c r="D332" s="1169" t="s">
        <v>365</v>
      </c>
      <c r="E332" s="1169" t="s">
        <v>50</v>
      </c>
      <c r="F332" s="1257" t="s">
        <v>529</v>
      </c>
      <c r="G332" s="1258">
        <v>2228</v>
      </c>
      <c r="H332" s="1215" t="s">
        <v>15</v>
      </c>
      <c r="I332" s="431">
        <f t="shared" si="15"/>
        <v>2228</v>
      </c>
    </row>
    <row r="333" spans="1:9" ht="47.25">
      <c r="A333" s="1250">
        <v>326</v>
      </c>
      <c r="B333" s="1256">
        <v>1</v>
      </c>
      <c r="C333" s="1134" t="s">
        <v>530</v>
      </c>
      <c r="D333" s="1169" t="s">
        <v>365</v>
      </c>
      <c r="E333" s="1169" t="s">
        <v>50</v>
      </c>
      <c r="F333" s="1257" t="s">
        <v>531</v>
      </c>
      <c r="G333" s="1258">
        <v>1324</v>
      </c>
      <c r="H333" s="1215" t="s">
        <v>15</v>
      </c>
      <c r="I333" s="431">
        <f t="shared" si="15"/>
        <v>1324</v>
      </c>
    </row>
    <row r="334" spans="1:9" ht="31.5">
      <c r="A334" s="1250">
        <v>327</v>
      </c>
      <c r="B334" s="1256">
        <v>2</v>
      </c>
      <c r="C334" s="1134" t="s">
        <v>532</v>
      </c>
      <c r="D334" s="1169" t="s">
        <v>365</v>
      </c>
      <c r="E334" s="1169" t="s">
        <v>50</v>
      </c>
      <c r="F334" s="1257" t="s">
        <v>533</v>
      </c>
      <c r="G334" s="1258">
        <v>721</v>
      </c>
      <c r="H334" s="1215" t="s">
        <v>15</v>
      </c>
      <c r="I334" s="431">
        <f t="shared" si="15"/>
        <v>1442</v>
      </c>
    </row>
    <row r="335" spans="1:9" ht="31.5">
      <c r="A335" s="1250">
        <v>328</v>
      </c>
      <c r="B335" s="1256">
        <v>4</v>
      </c>
      <c r="C335" s="1134" t="s">
        <v>534</v>
      </c>
      <c r="D335" s="1169" t="s">
        <v>365</v>
      </c>
      <c r="E335" s="1169" t="s">
        <v>50</v>
      </c>
      <c r="F335" s="1257" t="s">
        <v>535</v>
      </c>
      <c r="G335" s="1258">
        <v>298</v>
      </c>
      <c r="H335" s="1215" t="s">
        <v>15</v>
      </c>
      <c r="I335" s="431">
        <f t="shared" si="15"/>
        <v>1192</v>
      </c>
    </row>
    <row r="336" spans="1:9" ht="126">
      <c r="A336" s="1250">
        <v>329</v>
      </c>
      <c r="B336" s="1256">
        <v>1</v>
      </c>
      <c r="C336" s="1134" t="s">
        <v>536</v>
      </c>
      <c r="D336" s="1169" t="s">
        <v>365</v>
      </c>
      <c r="E336" s="1169" t="s">
        <v>50</v>
      </c>
      <c r="F336" s="1257" t="s">
        <v>537</v>
      </c>
      <c r="G336" s="1258">
        <v>1717</v>
      </c>
      <c r="H336" s="1215" t="s">
        <v>15</v>
      </c>
      <c r="I336" s="431">
        <f t="shared" si="15"/>
        <v>1717</v>
      </c>
    </row>
    <row r="337" spans="1:9" ht="31.5">
      <c r="A337" s="1250">
        <v>330</v>
      </c>
      <c r="B337" s="1256">
        <v>2</v>
      </c>
      <c r="C337" s="1134" t="s">
        <v>538</v>
      </c>
      <c r="D337" s="1169" t="s">
        <v>365</v>
      </c>
      <c r="E337" s="1169" t="s">
        <v>50</v>
      </c>
      <c r="F337" s="1257" t="s">
        <v>539</v>
      </c>
      <c r="G337" s="1258">
        <v>309</v>
      </c>
      <c r="H337" s="1215" t="s">
        <v>15</v>
      </c>
      <c r="I337" s="431">
        <f t="shared" ref="I337:I366" si="16">G337*B337</f>
        <v>618</v>
      </c>
    </row>
    <row r="338" spans="1:9" ht="31.5">
      <c r="A338" s="1250">
        <v>331</v>
      </c>
      <c r="B338" s="1256">
        <v>2</v>
      </c>
      <c r="C338" s="1134" t="s">
        <v>540</v>
      </c>
      <c r="D338" s="1169" t="s">
        <v>365</v>
      </c>
      <c r="E338" s="1169" t="s">
        <v>50</v>
      </c>
      <c r="F338" s="1257" t="s">
        <v>541</v>
      </c>
      <c r="G338" s="1258">
        <v>134</v>
      </c>
      <c r="H338" s="1215" t="s">
        <v>15</v>
      </c>
      <c r="I338" s="431">
        <f t="shared" si="16"/>
        <v>268</v>
      </c>
    </row>
    <row r="339" spans="1:9" ht="47.25">
      <c r="A339" s="1250">
        <v>332</v>
      </c>
      <c r="B339" s="1256">
        <v>1</v>
      </c>
      <c r="C339" s="1134" t="s">
        <v>542</v>
      </c>
      <c r="D339" s="1169" t="s">
        <v>365</v>
      </c>
      <c r="E339" s="1169" t="s">
        <v>50</v>
      </c>
      <c r="F339" s="1257" t="s">
        <v>543</v>
      </c>
      <c r="G339" s="1258">
        <v>2032</v>
      </c>
      <c r="H339" s="1215" t="s">
        <v>15</v>
      </c>
      <c r="I339" s="431">
        <f t="shared" si="16"/>
        <v>2032</v>
      </c>
    </row>
    <row r="340" spans="1:9" ht="78.75">
      <c r="A340" s="1250">
        <v>333</v>
      </c>
      <c r="B340" s="1256">
        <v>1000</v>
      </c>
      <c r="C340" s="1134" t="s">
        <v>544</v>
      </c>
      <c r="D340" s="1169" t="s">
        <v>365</v>
      </c>
      <c r="E340" s="1169" t="s">
        <v>50</v>
      </c>
      <c r="F340" s="1257" t="s">
        <v>545</v>
      </c>
      <c r="G340" s="1258">
        <v>10</v>
      </c>
      <c r="H340" s="1215" t="s">
        <v>546</v>
      </c>
      <c r="I340" s="431">
        <f t="shared" si="16"/>
        <v>10000</v>
      </c>
    </row>
    <row r="341" spans="1:9" ht="31.5">
      <c r="A341" s="1250">
        <v>334</v>
      </c>
      <c r="B341" s="1256">
        <v>2</v>
      </c>
      <c r="C341" s="1134" t="s">
        <v>547</v>
      </c>
      <c r="D341" s="1169" t="s">
        <v>365</v>
      </c>
      <c r="E341" s="1169" t="s">
        <v>50</v>
      </c>
      <c r="F341" s="1257" t="s">
        <v>548</v>
      </c>
      <c r="G341" s="1258">
        <v>33</v>
      </c>
      <c r="H341" s="1215" t="s">
        <v>15</v>
      </c>
      <c r="I341" s="431">
        <f t="shared" si="16"/>
        <v>66</v>
      </c>
    </row>
    <row r="342" spans="1:9" ht="110.25">
      <c r="A342" s="1250">
        <v>335</v>
      </c>
      <c r="B342" s="1256">
        <v>20</v>
      </c>
      <c r="C342" s="1134" t="s">
        <v>549</v>
      </c>
      <c r="D342" s="1169" t="s">
        <v>365</v>
      </c>
      <c r="E342" s="1169" t="s">
        <v>50</v>
      </c>
      <c r="F342" s="1257" t="s">
        <v>550</v>
      </c>
      <c r="G342" s="1258">
        <v>239</v>
      </c>
      <c r="H342" s="1215" t="s">
        <v>74</v>
      </c>
      <c r="I342" s="431">
        <f t="shared" si="16"/>
        <v>4780</v>
      </c>
    </row>
    <row r="343" spans="1:9" ht="110.25">
      <c r="A343" s="1250">
        <v>336</v>
      </c>
      <c r="B343" s="1256">
        <v>50</v>
      </c>
      <c r="C343" s="1134" t="s">
        <v>551</v>
      </c>
      <c r="D343" s="1169" t="s">
        <v>365</v>
      </c>
      <c r="E343" s="1169" t="s">
        <v>50</v>
      </c>
      <c r="F343" s="1257" t="s">
        <v>372</v>
      </c>
      <c r="G343" s="1258">
        <v>313</v>
      </c>
      <c r="H343" s="1215" t="s">
        <v>74</v>
      </c>
      <c r="I343" s="431">
        <f t="shared" si="16"/>
        <v>15650</v>
      </c>
    </row>
    <row r="344" spans="1:9" ht="110.25">
      <c r="A344" s="1250">
        <v>337</v>
      </c>
      <c r="B344" s="1256">
        <v>40</v>
      </c>
      <c r="C344" s="1134" t="s">
        <v>552</v>
      </c>
      <c r="D344" s="1169" t="s">
        <v>365</v>
      </c>
      <c r="E344" s="1169" t="s">
        <v>50</v>
      </c>
      <c r="F344" s="1257" t="s">
        <v>553</v>
      </c>
      <c r="G344" s="1258">
        <v>410</v>
      </c>
      <c r="H344" s="1215" t="s">
        <v>74</v>
      </c>
      <c r="I344" s="431">
        <f t="shared" si="16"/>
        <v>16400</v>
      </c>
    </row>
    <row r="345" spans="1:9" ht="47.25">
      <c r="A345" s="1250">
        <v>338</v>
      </c>
      <c r="B345" s="1256">
        <v>2</v>
      </c>
      <c r="C345" s="1134" t="s">
        <v>554</v>
      </c>
      <c r="D345" s="1169" t="s">
        <v>365</v>
      </c>
      <c r="E345" s="1169" t="s">
        <v>50</v>
      </c>
      <c r="F345" s="1257" t="s">
        <v>555</v>
      </c>
      <c r="G345" s="1258">
        <v>466</v>
      </c>
      <c r="H345" s="1215" t="s">
        <v>15</v>
      </c>
      <c r="I345" s="431">
        <f t="shared" si="16"/>
        <v>932</v>
      </c>
    </row>
    <row r="346" spans="1:9" ht="47.25">
      <c r="A346" s="1250">
        <v>339</v>
      </c>
      <c r="B346" s="1256">
        <v>20</v>
      </c>
      <c r="C346" s="1134" t="s">
        <v>556</v>
      </c>
      <c r="D346" s="1169" t="s">
        <v>365</v>
      </c>
      <c r="E346" s="1169" t="s">
        <v>50</v>
      </c>
      <c r="F346" s="1257" t="s">
        <v>557</v>
      </c>
      <c r="G346" s="1258">
        <v>331</v>
      </c>
      <c r="H346" s="1215" t="s">
        <v>15</v>
      </c>
      <c r="I346" s="431">
        <f t="shared" si="16"/>
        <v>6620</v>
      </c>
    </row>
    <row r="347" spans="1:9" ht="31.5">
      <c r="A347" s="1250">
        <v>340</v>
      </c>
      <c r="B347" s="1256">
        <v>1</v>
      </c>
      <c r="C347" s="1134" t="s">
        <v>558</v>
      </c>
      <c r="D347" s="1169" t="s">
        <v>365</v>
      </c>
      <c r="E347" s="1169" t="s">
        <v>50</v>
      </c>
      <c r="F347" s="1257" t="s">
        <v>559</v>
      </c>
      <c r="G347" s="1258">
        <v>489</v>
      </c>
      <c r="H347" s="1215" t="s">
        <v>15</v>
      </c>
      <c r="I347" s="431">
        <f t="shared" si="16"/>
        <v>489</v>
      </c>
    </row>
    <row r="348" spans="1:9">
      <c r="A348" s="1250">
        <v>341</v>
      </c>
      <c r="B348" s="1256">
        <v>1</v>
      </c>
      <c r="C348" s="1134" t="s">
        <v>560</v>
      </c>
      <c r="D348" s="1169" t="s">
        <v>365</v>
      </c>
      <c r="E348" s="1169" t="s">
        <v>50</v>
      </c>
      <c r="F348" s="1257" t="s">
        <v>561</v>
      </c>
      <c r="G348" s="1258">
        <v>675</v>
      </c>
      <c r="H348" s="1215" t="s">
        <v>15</v>
      </c>
      <c r="I348" s="431">
        <f t="shared" si="16"/>
        <v>675</v>
      </c>
    </row>
    <row r="349" spans="1:9" ht="47.25">
      <c r="A349" s="1250">
        <v>342</v>
      </c>
      <c r="B349" s="1256">
        <v>17.5</v>
      </c>
      <c r="C349" s="1134" t="s">
        <v>562</v>
      </c>
      <c r="D349" s="1169" t="s">
        <v>365</v>
      </c>
      <c r="E349" s="1169" t="s">
        <v>50</v>
      </c>
      <c r="F349" s="1257" t="s">
        <v>563</v>
      </c>
      <c r="G349" s="1258">
        <v>395</v>
      </c>
      <c r="H349" s="1215" t="s">
        <v>322</v>
      </c>
      <c r="I349" s="431">
        <f t="shared" si="16"/>
        <v>6912.5</v>
      </c>
    </row>
    <row r="350" spans="1:9" ht="47.25">
      <c r="A350" s="1250">
        <v>343</v>
      </c>
      <c r="B350" s="1256">
        <v>3.05</v>
      </c>
      <c r="C350" s="1134" t="s">
        <v>564</v>
      </c>
      <c r="D350" s="1169" t="s">
        <v>365</v>
      </c>
      <c r="E350" s="1169" t="s">
        <v>50</v>
      </c>
      <c r="F350" s="1257" t="s">
        <v>565</v>
      </c>
      <c r="G350" s="1258">
        <v>3553</v>
      </c>
      <c r="H350" s="1215" t="s">
        <v>444</v>
      </c>
      <c r="I350" s="431">
        <f t="shared" si="16"/>
        <v>10836.65</v>
      </c>
    </row>
    <row r="351" spans="1:9" ht="31.5">
      <c r="A351" s="1250">
        <v>344</v>
      </c>
      <c r="B351" s="1256">
        <v>211.06</v>
      </c>
      <c r="C351" s="1181" t="s">
        <v>566</v>
      </c>
      <c r="D351" s="1169" t="s">
        <v>365</v>
      </c>
      <c r="E351" s="1169" t="s">
        <v>402</v>
      </c>
      <c r="F351" s="1257" t="s">
        <v>567</v>
      </c>
      <c r="G351" s="1258">
        <v>270</v>
      </c>
      <c r="H351" s="1215" t="s">
        <v>414</v>
      </c>
      <c r="I351" s="431">
        <f t="shared" si="16"/>
        <v>56986.2</v>
      </c>
    </row>
    <row r="352" spans="1:9" ht="31.5">
      <c r="A352" s="1250">
        <v>345</v>
      </c>
      <c r="B352" s="1256">
        <v>9.3999999999999986</v>
      </c>
      <c r="C352" s="1134" t="s">
        <v>568</v>
      </c>
      <c r="D352" s="1169" t="s">
        <v>365</v>
      </c>
      <c r="E352" s="1169" t="s">
        <v>402</v>
      </c>
      <c r="F352" s="1257" t="s">
        <v>569</v>
      </c>
      <c r="G352" s="1258">
        <v>1601</v>
      </c>
      <c r="H352" s="1215" t="s">
        <v>414</v>
      </c>
      <c r="I352" s="431">
        <f t="shared" si="16"/>
        <v>15049.399999999998</v>
      </c>
    </row>
    <row r="353" spans="1:9" ht="126">
      <c r="A353" s="1250">
        <v>346</v>
      </c>
      <c r="B353" s="1256">
        <v>50</v>
      </c>
      <c r="C353" s="1134" t="s">
        <v>570</v>
      </c>
      <c r="D353" s="1169" t="s">
        <v>365</v>
      </c>
      <c r="E353" s="1169" t="s">
        <v>402</v>
      </c>
      <c r="F353" s="1257" t="s">
        <v>571</v>
      </c>
      <c r="G353" s="1258">
        <v>916</v>
      </c>
      <c r="H353" s="1215" t="s">
        <v>444</v>
      </c>
      <c r="I353" s="431">
        <f t="shared" si="16"/>
        <v>45800</v>
      </c>
    </row>
    <row r="354" spans="1:9" ht="47.25">
      <c r="A354" s="1250">
        <v>347</v>
      </c>
      <c r="B354" s="1256">
        <v>25.68</v>
      </c>
      <c r="C354" s="1136" t="s">
        <v>572</v>
      </c>
      <c r="D354" s="1169" t="s">
        <v>365</v>
      </c>
      <c r="E354" s="1169" t="s">
        <v>50</v>
      </c>
      <c r="F354" s="1257" t="s">
        <v>573</v>
      </c>
      <c r="G354" s="1258">
        <v>5299</v>
      </c>
      <c r="H354" s="1215" t="s">
        <v>458</v>
      </c>
      <c r="I354" s="431">
        <f t="shared" si="16"/>
        <v>136078.32</v>
      </c>
    </row>
    <row r="355" spans="1:9" ht="47.25">
      <c r="A355" s="1250">
        <v>348</v>
      </c>
      <c r="B355" s="1256">
        <v>1</v>
      </c>
      <c r="C355" s="1139" t="s">
        <v>574</v>
      </c>
      <c r="D355" s="1169" t="s">
        <v>365</v>
      </c>
      <c r="E355" s="1169" t="s">
        <v>402</v>
      </c>
      <c r="F355" s="1257" t="s">
        <v>575</v>
      </c>
      <c r="G355" s="1258">
        <v>5000</v>
      </c>
      <c r="H355" s="1215" t="s">
        <v>444</v>
      </c>
      <c r="I355" s="431">
        <f t="shared" si="16"/>
        <v>5000</v>
      </c>
    </row>
    <row r="356" spans="1:9" ht="63">
      <c r="A356" s="1250">
        <v>349</v>
      </c>
      <c r="B356" s="1256">
        <v>225</v>
      </c>
      <c r="C356" s="1136" t="s">
        <v>576</v>
      </c>
      <c r="D356" s="1169" t="s">
        <v>365</v>
      </c>
      <c r="E356" s="1169" t="s">
        <v>402</v>
      </c>
      <c r="F356" s="1257" t="s">
        <v>577</v>
      </c>
      <c r="G356" s="1258">
        <v>336</v>
      </c>
      <c r="H356" s="1215" t="s">
        <v>418</v>
      </c>
      <c r="I356" s="431">
        <f t="shared" si="16"/>
        <v>75600</v>
      </c>
    </row>
    <row r="357" spans="1:9" ht="63">
      <c r="A357" s="1250">
        <v>350</v>
      </c>
      <c r="B357" s="1256">
        <v>25</v>
      </c>
      <c r="C357" s="1136" t="s">
        <v>578</v>
      </c>
      <c r="D357" s="1169" t="s">
        <v>365</v>
      </c>
      <c r="E357" s="1169" t="s">
        <v>50</v>
      </c>
      <c r="F357" s="1257" t="s">
        <v>579</v>
      </c>
      <c r="G357" s="1258">
        <v>883</v>
      </c>
      <c r="H357" s="1215" t="s">
        <v>418</v>
      </c>
      <c r="I357" s="431">
        <f t="shared" si="16"/>
        <v>22075</v>
      </c>
    </row>
    <row r="358" spans="1:9" ht="63">
      <c r="A358" s="1250">
        <v>351</v>
      </c>
      <c r="B358" s="1256">
        <v>1</v>
      </c>
      <c r="C358" s="1136" t="s">
        <v>580</v>
      </c>
      <c r="D358" s="1169" t="s">
        <v>365</v>
      </c>
      <c r="E358" s="1169" t="s">
        <v>50</v>
      </c>
      <c r="F358" s="1257" t="s">
        <v>581</v>
      </c>
      <c r="G358" s="1258">
        <v>21619</v>
      </c>
      <c r="H358" s="1215" t="s">
        <v>15</v>
      </c>
      <c r="I358" s="431">
        <f t="shared" si="16"/>
        <v>21619</v>
      </c>
    </row>
    <row r="359" spans="1:9" ht="63">
      <c r="A359" s="1250">
        <v>352</v>
      </c>
      <c r="B359" s="1256">
        <v>168</v>
      </c>
      <c r="C359" s="1136" t="s">
        <v>582</v>
      </c>
      <c r="D359" s="1169" t="s">
        <v>365</v>
      </c>
      <c r="E359" s="1169" t="s">
        <v>50</v>
      </c>
      <c r="F359" s="1257" t="s">
        <v>583</v>
      </c>
      <c r="G359" s="1258">
        <v>180</v>
      </c>
      <c r="H359" s="1215" t="s">
        <v>418</v>
      </c>
      <c r="I359" s="431">
        <f t="shared" si="16"/>
        <v>30240</v>
      </c>
    </row>
    <row r="360" spans="1:9" ht="47.25">
      <c r="A360" s="1250">
        <v>353</v>
      </c>
      <c r="B360" s="1256">
        <v>1</v>
      </c>
      <c r="C360" s="1136" t="s">
        <v>584</v>
      </c>
      <c r="D360" s="1169" t="s">
        <v>365</v>
      </c>
      <c r="E360" s="1169" t="s">
        <v>50</v>
      </c>
      <c r="F360" s="1257" t="s">
        <v>585</v>
      </c>
      <c r="G360" s="1258">
        <v>1040</v>
      </c>
      <c r="H360" s="1215" t="s">
        <v>15</v>
      </c>
      <c r="I360" s="431">
        <f t="shared" si="16"/>
        <v>1040</v>
      </c>
    </row>
    <row r="361" spans="1:9" ht="47.25">
      <c r="A361" s="1250">
        <v>354</v>
      </c>
      <c r="B361" s="1256">
        <v>180</v>
      </c>
      <c r="C361" s="1136" t="s">
        <v>586</v>
      </c>
      <c r="D361" s="1169" t="s">
        <v>365</v>
      </c>
      <c r="E361" s="1169" t="s">
        <v>50</v>
      </c>
      <c r="F361" s="1257" t="s">
        <v>587</v>
      </c>
      <c r="G361" s="1258">
        <v>192</v>
      </c>
      <c r="H361" s="1215" t="s">
        <v>418</v>
      </c>
      <c r="I361" s="431">
        <f t="shared" si="16"/>
        <v>34560</v>
      </c>
    </row>
    <row r="362" spans="1:9">
      <c r="A362" s="1250">
        <v>355</v>
      </c>
      <c r="B362" s="1251">
        <v>1</v>
      </c>
      <c r="C362" s="1136" t="s">
        <v>588</v>
      </c>
      <c r="D362" s="1169" t="s">
        <v>365</v>
      </c>
      <c r="E362" s="1169" t="s">
        <v>402</v>
      </c>
      <c r="F362" s="1253" t="s">
        <v>589</v>
      </c>
      <c r="G362" s="1254">
        <v>5000</v>
      </c>
      <c r="H362" s="1255" t="s">
        <v>15</v>
      </c>
      <c r="I362" s="623">
        <f t="shared" si="16"/>
        <v>5000</v>
      </c>
    </row>
    <row r="363" spans="1:9" ht="47.25">
      <c r="A363" s="1250">
        <v>356</v>
      </c>
      <c r="B363" s="1251">
        <v>1</v>
      </c>
      <c r="C363" s="1136" t="s">
        <v>590</v>
      </c>
      <c r="D363" s="1169" t="s">
        <v>365</v>
      </c>
      <c r="E363" s="1169" t="s">
        <v>402</v>
      </c>
      <c r="F363" s="1253" t="s">
        <v>591</v>
      </c>
      <c r="G363" s="1254">
        <v>5408</v>
      </c>
      <c r="H363" s="1255" t="s">
        <v>15</v>
      </c>
      <c r="I363" s="623">
        <f t="shared" si="16"/>
        <v>5408</v>
      </c>
    </row>
    <row r="364" spans="1:9">
      <c r="A364" s="1250">
        <v>357</v>
      </c>
      <c r="B364" s="1251">
        <v>288.39999999999998</v>
      </c>
      <c r="C364" s="1136" t="s">
        <v>592</v>
      </c>
      <c r="D364" s="1169" t="s">
        <v>365</v>
      </c>
      <c r="E364" s="1169" t="s">
        <v>402</v>
      </c>
      <c r="F364" s="1253" t="s">
        <v>593</v>
      </c>
      <c r="G364" s="1254">
        <v>40</v>
      </c>
      <c r="H364" s="1255" t="s">
        <v>414</v>
      </c>
      <c r="I364" s="623">
        <f t="shared" si="16"/>
        <v>11536</v>
      </c>
    </row>
    <row r="365" spans="1:9">
      <c r="A365" s="1250">
        <v>358</v>
      </c>
      <c r="B365" s="1259">
        <v>547.35</v>
      </c>
      <c r="C365" s="1136" t="s">
        <v>594</v>
      </c>
      <c r="D365" s="1169" t="s">
        <v>365</v>
      </c>
      <c r="E365" s="1169" t="s">
        <v>402</v>
      </c>
      <c r="F365" s="1253" t="s">
        <v>595</v>
      </c>
      <c r="G365" s="1260">
        <v>97.5</v>
      </c>
      <c r="H365" s="1255" t="s">
        <v>414</v>
      </c>
      <c r="I365" s="623">
        <f t="shared" si="16"/>
        <v>53366.625</v>
      </c>
    </row>
    <row r="366" spans="1:9">
      <c r="A366" s="1250">
        <v>359</v>
      </c>
      <c r="B366" s="1259">
        <v>350</v>
      </c>
      <c r="C366" s="1136" t="s">
        <v>596</v>
      </c>
      <c r="D366" s="1169" t="s">
        <v>365</v>
      </c>
      <c r="E366" s="1169" t="s">
        <v>402</v>
      </c>
      <c r="F366" s="1253" t="s">
        <v>597</v>
      </c>
      <c r="G366" s="1260">
        <v>30</v>
      </c>
      <c r="H366" s="1255" t="s">
        <v>414</v>
      </c>
      <c r="I366" s="623">
        <f t="shared" si="16"/>
        <v>10500</v>
      </c>
    </row>
    <row r="367" spans="1:9" ht="16.5">
      <c r="A367" s="37"/>
      <c r="B367" s="344"/>
      <c r="C367" s="37"/>
      <c r="D367" s="37"/>
      <c r="E367" s="1283" t="s">
        <v>851</v>
      </c>
      <c r="F367" s="1283"/>
      <c r="G367" s="1283"/>
      <c r="H367" s="1283"/>
      <c r="I367" s="1247">
        <f>SUM(I272:I366)</f>
        <v>10099422.215</v>
      </c>
    </row>
    <row r="368" spans="1:9" ht="16.5">
      <c r="A368" s="37"/>
      <c r="B368" s="344"/>
      <c r="C368" s="37"/>
      <c r="D368" s="37"/>
      <c r="E368" s="1284" t="s">
        <v>852</v>
      </c>
      <c r="F368" s="1284"/>
      <c r="G368" s="1284"/>
      <c r="H368" s="1284"/>
      <c r="I368" s="1247">
        <f>I367+I270</f>
        <v>29912934.553410001</v>
      </c>
    </row>
    <row r="369" spans="1:9" ht="16.5">
      <c r="A369" s="37"/>
      <c r="B369" s="344"/>
      <c r="C369" s="37"/>
      <c r="D369" s="37"/>
      <c r="E369" s="1284" t="s">
        <v>853</v>
      </c>
      <c r="F369" s="1284"/>
      <c r="G369" s="1284"/>
      <c r="H369" s="1284"/>
      <c r="I369" s="1247">
        <f>I368*18/100</f>
        <v>5384328.2196137998</v>
      </c>
    </row>
    <row r="370" spans="1:9" ht="16.5">
      <c r="A370" s="37"/>
      <c r="B370" s="344"/>
      <c r="C370" s="37"/>
      <c r="D370" s="37"/>
      <c r="E370" s="1284" t="s">
        <v>854</v>
      </c>
      <c r="F370" s="1284"/>
      <c r="G370" s="1284"/>
      <c r="H370" s="1284"/>
      <c r="I370" s="1247">
        <f>I369+I368</f>
        <v>35297262.773023799</v>
      </c>
    </row>
    <row r="371" spans="1:9">
      <c r="B371" s="1159"/>
      <c r="G371" s="1221"/>
      <c r="H371" s="342"/>
      <c r="I371" s="341"/>
    </row>
  </sheetData>
  <mergeCells count="9">
    <mergeCell ref="E368:H368"/>
    <mergeCell ref="E369:H369"/>
    <mergeCell ref="E370:H370"/>
    <mergeCell ref="A1:I1"/>
    <mergeCell ref="A2:I2"/>
    <mergeCell ref="A3:I3"/>
    <mergeCell ref="A4:I4"/>
    <mergeCell ref="B270:H270"/>
    <mergeCell ref="E367:H367"/>
  </mergeCells>
  <printOptions horizontalCentered="1"/>
  <pageMargins left="0.23622047244094499" right="0.23622047244094499" top="0.51" bottom="0.75" header="0.23622047244094499" footer="0.81"/>
  <pageSetup paperSize="5" scale="60" fitToHeight="7" orientation="portrait" r:id="rId1"/>
  <headerFooter alignWithMargins="0"/>
  <rowBreaks count="1" manualBreakCount="1">
    <brk id="160" max="8" man="1"/>
  </rowBreaks>
</worksheet>
</file>

<file path=xl/worksheets/sheet20.xml><?xml version="1.0" encoding="utf-8"?>
<worksheet xmlns="http://schemas.openxmlformats.org/spreadsheetml/2006/main" xmlns:r="http://schemas.openxmlformats.org/officeDocument/2006/relationships">
  <dimension ref="A1:J318"/>
  <sheetViews>
    <sheetView view="pageBreakPreview" topLeftCell="A307" zoomScaleSheetLayoutView="100" workbookViewId="0">
      <selection activeCell="C326" sqref="C326"/>
    </sheetView>
  </sheetViews>
  <sheetFormatPr defaultRowHeight="16.5"/>
  <cols>
    <col min="1" max="1" width="5.140625" style="1024" customWidth="1"/>
    <col min="2" max="2" width="9.7109375" style="1025" bestFit="1" customWidth="1"/>
    <col min="3" max="3" width="70.140625" style="1024" customWidth="1"/>
    <col min="4" max="4" width="6.7109375" style="1024" customWidth="1"/>
    <col min="5" max="5" width="10" style="1024" customWidth="1"/>
    <col min="6" max="6" width="11.85546875" style="1024" bestFit="1" customWidth="1"/>
    <col min="7" max="7" width="11.140625" style="1024" customWidth="1"/>
    <col min="8" max="8" width="5.7109375" style="1024" customWidth="1"/>
    <col min="9" max="9" width="16.28515625" style="1024" customWidth="1"/>
    <col min="10" max="10" width="26.42578125" style="968" customWidth="1"/>
    <col min="11" max="16384" width="9.140625" style="968"/>
  </cols>
  <sheetData>
    <row r="1" spans="1:9" ht="20.25">
      <c r="A1" s="1285" t="s">
        <v>0</v>
      </c>
      <c r="B1" s="1285"/>
      <c r="C1" s="1285"/>
      <c r="D1" s="1285"/>
      <c r="E1" s="1285"/>
      <c r="F1" s="1285"/>
      <c r="G1" s="1285"/>
      <c r="H1" s="1285"/>
      <c r="I1" s="1285"/>
    </row>
    <row r="2" spans="1:9" ht="63.75" customHeight="1">
      <c r="A2" s="1296" t="s">
        <v>1393</v>
      </c>
      <c r="B2" s="1297"/>
      <c r="C2" s="1297"/>
      <c r="D2" s="1297"/>
      <c r="E2" s="1297"/>
      <c r="F2" s="1297"/>
      <c r="G2" s="1297"/>
      <c r="H2" s="1297"/>
      <c r="I2" s="1298"/>
    </row>
    <row r="3" spans="1:9" ht="27.75" customHeight="1">
      <c r="A3" s="1296" t="s">
        <v>1378</v>
      </c>
      <c r="B3" s="1297"/>
      <c r="C3" s="1297"/>
      <c r="D3" s="1297"/>
      <c r="E3" s="1297"/>
      <c r="F3" s="1297"/>
      <c r="G3" s="1297"/>
      <c r="H3" s="1297"/>
      <c r="I3" s="1298"/>
    </row>
    <row r="4" spans="1:9" ht="27.75" customHeight="1">
      <c r="A4" s="1291" t="s">
        <v>1</v>
      </c>
      <c r="B4" s="1292"/>
      <c r="C4" s="1292"/>
      <c r="D4" s="1035"/>
      <c r="E4" s="1035"/>
      <c r="F4" s="1035"/>
      <c r="G4" s="1035"/>
      <c r="H4" s="1035"/>
      <c r="I4" s="1036"/>
    </row>
    <row r="5" spans="1:9" s="1030" customFormat="1" ht="63">
      <c r="A5" s="1037" t="s">
        <v>810</v>
      </c>
      <c r="B5" s="974" t="s">
        <v>737</v>
      </c>
      <c r="C5" s="1037" t="s">
        <v>811</v>
      </c>
      <c r="D5" s="1037" t="s">
        <v>812</v>
      </c>
      <c r="E5" s="1037" t="s">
        <v>6</v>
      </c>
      <c r="F5" s="1037" t="s">
        <v>1379</v>
      </c>
      <c r="G5" s="1063" t="s">
        <v>814</v>
      </c>
      <c r="H5" s="1038" t="s">
        <v>742</v>
      </c>
      <c r="I5" s="1039" t="s">
        <v>743</v>
      </c>
    </row>
    <row r="6" spans="1:9" s="983" customFormat="1">
      <c r="A6" s="981">
        <v>1</v>
      </c>
      <c r="B6" s="977">
        <v>2</v>
      </c>
      <c r="C6" s="978" t="s">
        <v>861</v>
      </c>
      <c r="D6" s="998" t="s">
        <v>610</v>
      </c>
      <c r="E6" s="998" t="s">
        <v>13</v>
      </c>
      <c r="F6" s="981" t="s">
        <v>14</v>
      </c>
      <c r="G6" s="1040">
        <v>5805.84</v>
      </c>
      <c r="H6" s="981" t="s">
        <v>15</v>
      </c>
      <c r="I6" s="1020">
        <f t="shared" ref="I6:I69" si="0">B6*G6</f>
        <v>11611.68</v>
      </c>
    </row>
    <row r="7" spans="1:9" s="983" customFormat="1" ht="49.5">
      <c r="A7" s="981">
        <v>2</v>
      </c>
      <c r="B7" s="977">
        <v>2</v>
      </c>
      <c r="C7" s="984" t="s">
        <v>863</v>
      </c>
      <c r="D7" s="998" t="s">
        <v>610</v>
      </c>
      <c r="E7" s="998" t="s">
        <v>13</v>
      </c>
      <c r="F7" s="981" t="s">
        <v>18</v>
      </c>
      <c r="G7" s="1040">
        <v>21945</v>
      </c>
      <c r="H7" s="981" t="s">
        <v>15</v>
      </c>
      <c r="I7" s="1020">
        <f t="shared" si="0"/>
        <v>43890</v>
      </c>
    </row>
    <row r="8" spans="1:9" s="983" customFormat="1">
      <c r="A8" s="981">
        <v>3</v>
      </c>
      <c r="B8" s="977">
        <v>2</v>
      </c>
      <c r="C8" s="978" t="s">
        <v>865</v>
      </c>
      <c r="D8" s="998" t="s">
        <v>610</v>
      </c>
      <c r="E8" s="998" t="s">
        <v>13</v>
      </c>
      <c r="F8" s="981" t="s">
        <v>20</v>
      </c>
      <c r="G8" s="1040">
        <v>5805.84</v>
      </c>
      <c r="H8" s="981" t="s">
        <v>15</v>
      </c>
      <c r="I8" s="1020">
        <f t="shared" si="0"/>
        <v>11611.68</v>
      </c>
    </row>
    <row r="9" spans="1:9" s="983" customFormat="1">
      <c r="A9" s="981">
        <v>4</v>
      </c>
      <c r="B9" s="977">
        <v>2</v>
      </c>
      <c r="C9" s="985" t="s">
        <v>1147</v>
      </c>
      <c r="D9" s="1041" t="s">
        <v>610</v>
      </c>
      <c r="E9" s="1041" t="s">
        <v>13</v>
      </c>
      <c r="F9" s="977" t="s">
        <v>21</v>
      </c>
      <c r="G9" s="995">
        <v>49480.2</v>
      </c>
      <c r="H9" s="981" t="s">
        <v>15</v>
      </c>
      <c r="I9" s="1020">
        <f t="shared" si="0"/>
        <v>98960.4</v>
      </c>
    </row>
    <row r="10" spans="1:9" s="983" customFormat="1">
      <c r="A10" s="981">
        <v>5</v>
      </c>
      <c r="B10" s="977">
        <v>1</v>
      </c>
      <c r="C10" s="978" t="s">
        <v>869</v>
      </c>
      <c r="D10" s="998" t="s">
        <v>610</v>
      </c>
      <c r="E10" s="998" t="s">
        <v>13</v>
      </c>
      <c r="F10" s="981" t="s">
        <v>23</v>
      </c>
      <c r="G10" s="1040">
        <v>350</v>
      </c>
      <c r="H10" s="981" t="s">
        <v>15</v>
      </c>
      <c r="I10" s="1020">
        <f t="shared" si="0"/>
        <v>350</v>
      </c>
    </row>
    <row r="11" spans="1:9" s="983" customFormat="1" ht="66">
      <c r="A11" s="981">
        <v>6</v>
      </c>
      <c r="B11" s="977">
        <v>1</v>
      </c>
      <c r="C11" s="989" t="s">
        <v>1148</v>
      </c>
      <c r="D11" s="998" t="s">
        <v>610</v>
      </c>
      <c r="E11" s="998" t="s">
        <v>13</v>
      </c>
      <c r="F11" s="981" t="s">
        <v>24</v>
      </c>
      <c r="G11" s="1040">
        <v>3299.7</v>
      </c>
      <c r="H11" s="981" t="s">
        <v>15</v>
      </c>
      <c r="I11" s="1020">
        <f t="shared" si="0"/>
        <v>3299.7</v>
      </c>
    </row>
    <row r="12" spans="1:9" s="983" customFormat="1">
      <c r="A12" s="981">
        <v>7</v>
      </c>
      <c r="B12" s="977">
        <v>1</v>
      </c>
      <c r="C12" s="978" t="s">
        <v>873</v>
      </c>
      <c r="D12" s="998" t="s">
        <v>610</v>
      </c>
      <c r="E12" s="998" t="s">
        <v>13</v>
      </c>
      <c r="F12" s="981" t="s">
        <v>26</v>
      </c>
      <c r="G12" s="1040">
        <v>280</v>
      </c>
      <c r="H12" s="981" t="s">
        <v>15</v>
      </c>
      <c r="I12" s="1020">
        <f t="shared" si="0"/>
        <v>280</v>
      </c>
    </row>
    <row r="13" spans="1:9" s="983" customFormat="1" ht="33">
      <c r="A13" s="981">
        <v>8</v>
      </c>
      <c r="B13" s="977">
        <v>1</v>
      </c>
      <c r="C13" s="989" t="s">
        <v>875</v>
      </c>
      <c r="D13" s="998" t="s">
        <v>610</v>
      </c>
      <c r="E13" s="998" t="s">
        <v>13</v>
      </c>
      <c r="F13" s="981" t="s">
        <v>27</v>
      </c>
      <c r="G13" s="1040">
        <v>25967.57</v>
      </c>
      <c r="H13" s="981" t="s">
        <v>15</v>
      </c>
      <c r="I13" s="1020">
        <f t="shared" si="0"/>
        <v>25967.57</v>
      </c>
    </row>
    <row r="14" spans="1:9" s="983" customFormat="1" ht="33">
      <c r="A14" s="981">
        <v>9</v>
      </c>
      <c r="B14" s="977">
        <v>1</v>
      </c>
      <c r="C14" s="984" t="s">
        <v>877</v>
      </c>
      <c r="D14" s="998" t="s">
        <v>610</v>
      </c>
      <c r="E14" s="998" t="s">
        <v>13</v>
      </c>
      <c r="F14" s="981" t="s">
        <v>29</v>
      </c>
      <c r="G14" s="1040">
        <v>1650</v>
      </c>
      <c r="H14" s="981" t="s">
        <v>15</v>
      </c>
      <c r="I14" s="1020">
        <f t="shared" si="0"/>
        <v>1650</v>
      </c>
    </row>
    <row r="15" spans="1:9" s="983" customFormat="1">
      <c r="A15" s="981">
        <v>10</v>
      </c>
      <c r="B15" s="977">
        <v>16</v>
      </c>
      <c r="C15" s="989" t="s">
        <v>30</v>
      </c>
      <c r="D15" s="998" t="s">
        <v>610</v>
      </c>
      <c r="E15" s="998" t="s">
        <v>13</v>
      </c>
      <c r="F15" s="981" t="s">
        <v>31</v>
      </c>
      <c r="G15" s="1040">
        <v>1024</v>
      </c>
      <c r="H15" s="981" t="s">
        <v>15</v>
      </c>
      <c r="I15" s="1020">
        <f t="shared" si="0"/>
        <v>16384</v>
      </c>
    </row>
    <row r="16" spans="1:9" s="983" customFormat="1" ht="82.5">
      <c r="A16" s="981">
        <v>11</v>
      </c>
      <c r="B16" s="977">
        <v>8</v>
      </c>
      <c r="C16" s="984" t="s">
        <v>1380</v>
      </c>
      <c r="D16" s="998" t="s">
        <v>610</v>
      </c>
      <c r="E16" s="998" t="s">
        <v>13</v>
      </c>
      <c r="F16" s="981" t="s">
        <v>24</v>
      </c>
      <c r="G16" s="1040">
        <v>3299.7</v>
      </c>
      <c r="H16" s="981" t="s">
        <v>15</v>
      </c>
      <c r="I16" s="1020">
        <f t="shared" si="0"/>
        <v>26397.599999999999</v>
      </c>
    </row>
    <row r="17" spans="1:10" s="983" customFormat="1">
      <c r="A17" s="981">
        <v>12</v>
      </c>
      <c r="B17" s="977">
        <v>16</v>
      </c>
      <c r="C17" s="989" t="s">
        <v>32</v>
      </c>
      <c r="D17" s="998" t="s">
        <v>610</v>
      </c>
      <c r="E17" s="998" t="s">
        <v>13</v>
      </c>
      <c r="F17" s="981" t="s">
        <v>33</v>
      </c>
      <c r="G17" s="1040">
        <v>1044.48</v>
      </c>
      <c r="H17" s="981" t="s">
        <v>15</v>
      </c>
      <c r="I17" s="1020">
        <f t="shared" si="0"/>
        <v>16711.68</v>
      </c>
    </row>
    <row r="18" spans="1:10" s="983" customFormat="1" ht="49.5">
      <c r="A18" s="981">
        <v>13</v>
      </c>
      <c r="B18" s="977">
        <v>16</v>
      </c>
      <c r="C18" s="989" t="s">
        <v>34</v>
      </c>
      <c r="D18" s="998" t="s">
        <v>610</v>
      </c>
      <c r="E18" s="998" t="s">
        <v>13</v>
      </c>
      <c r="F18" s="981" t="s">
        <v>35</v>
      </c>
      <c r="G18" s="1040">
        <v>8894</v>
      </c>
      <c r="H18" s="981" t="s">
        <v>15</v>
      </c>
      <c r="I18" s="1020">
        <f t="shared" si="0"/>
        <v>142304</v>
      </c>
    </row>
    <row r="19" spans="1:10" s="983" customFormat="1">
      <c r="A19" s="981">
        <v>14</v>
      </c>
      <c r="B19" s="977">
        <v>10</v>
      </c>
      <c r="C19" s="989" t="s">
        <v>36</v>
      </c>
      <c r="D19" s="998" t="s">
        <v>610</v>
      </c>
      <c r="E19" s="998" t="s">
        <v>13</v>
      </c>
      <c r="F19" s="981" t="s">
        <v>37</v>
      </c>
      <c r="G19" s="1040">
        <v>1024</v>
      </c>
      <c r="H19" s="981" t="s">
        <v>15</v>
      </c>
      <c r="I19" s="1020">
        <f t="shared" si="0"/>
        <v>10240</v>
      </c>
    </row>
    <row r="20" spans="1:10" s="983" customFormat="1" ht="82.5">
      <c r="A20" s="981">
        <v>15</v>
      </c>
      <c r="B20" s="977">
        <v>5</v>
      </c>
      <c r="C20" s="989" t="s">
        <v>1149</v>
      </c>
      <c r="D20" s="998" t="s">
        <v>610</v>
      </c>
      <c r="E20" s="998" t="s">
        <v>13</v>
      </c>
      <c r="F20" s="981" t="s">
        <v>24</v>
      </c>
      <c r="G20" s="1040">
        <v>3299.7</v>
      </c>
      <c r="H20" s="981" t="s">
        <v>15</v>
      </c>
      <c r="I20" s="1020">
        <f t="shared" si="0"/>
        <v>16498.5</v>
      </c>
    </row>
    <row r="21" spans="1:10" s="983" customFormat="1">
      <c r="A21" s="981">
        <v>16</v>
      </c>
      <c r="B21" s="977">
        <v>10</v>
      </c>
      <c r="C21" s="989" t="s">
        <v>38</v>
      </c>
      <c r="D21" s="998" t="s">
        <v>610</v>
      </c>
      <c r="E21" s="998" t="s">
        <v>13</v>
      </c>
      <c r="F21" s="981" t="s">
        <v>39</v>
      </c>
      <c r="G21" s="1040">
        <v>1044.48</v>
      </c>
      <c r="H21" s="981" t="s">
        <v>15</v>
      </c>
      <c r="I21" s="1020">
        <f t="shared" si="0"/>
        <v>10444.799999999999</v>
      </c>
    </row>
    <row r="22" spans="1:10" s="983" customFormat="1" ht="33">
      <c r="A22" s="981">
        <v>17</v>
      </c>
      <c r="B22" s="977">
        <v>10</v>
      </c>
      <c r="C22" s="989" t="s">
        <v>40</v>
      </c>
      <c r="D22" s="998" t="s">
        <v>610</v>
      </c>
      <c r="E22" s="998" t="s">
        <v>13</v>
      </c>
      <c r="F22" s="981" t="s">
        <v>41</v>
      </c>
      <c r="G22" s="1040">
        <v>9847</v>
      </c>
      <c r="H22" s="981" t="s">
        <v>15</v>
      </c>
      <c r="I22" s="1020">
        <f t="shared" si="0"/>
        <v>98470</v>
      </c>
    </row>
    <row r="23" spans="1:10" s="983" customFormat="1">
      <c r="A23" s="981">
        <v>18</v>
      </c>
      <c r="B23" s="977">
        <v>1</v>
      </c>
      <c r="C23" s="989" t="s">
        <v>42</v>
      </c>
      <c r="D23" s="998" t="s">
        <v>610</v>
      </c>
      <c r="E23" s="998" t="s">
        <v>13</v>
      </c>
      <c r="F23" s="981" t="s">
        <v>43</v>
      </c>
      <c r="G23" s="1040">
        <v>1612</v>
      </c>
      <c r="H23" s="981" t="s">
        <v>44</v>
      </c>
      <c r="I23" s="1020">
        <f t="shared" si="0"/>
        <v>1612</v>
      </c>
    </row>
    <row r="24" spans="1:10" s="983" customFormat="1" ht="82.5">
      <c r="A24" s="981">
        <v>19</v>
      </c>
      <c r="B24" s="977">
        <v>1</v>
      </c>
      <c r="C24" s="989" t="s">
        <v>1150</v>
      </c>
      <c r="D24" s="998" t="s">
        <v>610</v>
      </c>
      <c r="E24" s="998" t="s">
        <v>13</v>
      </c>
      <c r="F24" s="981" t="s">
        <v>24</v>
      </c>
      <c r="G24" s="1040">
        <v>3299.7</v>
      </c>
      <c r="H24" s="981" t="s">
        <v>15</v>
      </c>
      <c r="I24" s="1020">
        <f t="shared" si="0"/>
        <v>3299.7</v>
      </c>
    </row>
    <row r="25" spans="1:10" s="983" customFormat="1">
      <c r="A25" s="981">
        <v>20</v>
      </c>
      <c r="B25" s="977">
        <v>1</v>
      </c>
      <c r="C25" s="989" t="s">
        <v>45</v>
      </c>
      <c r="D25" s="998" t="s">
        <v>610</v>
      </c>
      <c r="E25" s="998" t="s">
        <v>13</v>
      </c>
      <c r="F25" s="981" t="s">
        <v>46</v>
      </c>
      <c r="G25" s="1040">
        <v>1024</v>
      </c>
      <c r="H25" s="981" t="s">
        <v>44</v>
      </c>
      <c r="I25" s="1020">
        <f t="shared" si="0"/>
        <v>1024</v>
      </c>
    </row>
    <row r="26" spans="1:10" s="1044" customFormat="1" ht="33">
      <c r="A26" s="981">
        <v>21</v>
      </c>
      <c r="B26" s="977">
        <v>1</v>
      </c>
      <c r="C26" s="984" t="s">
        <v>1151</v>
      </c>
      <c r="D26" s="1041" t="s">
        <v>610</v>
      </c>
      <c r="E26" s="1041" t="s">
        <v>13</v>
      </c>
      <c r="F26" s="977" t="s">
        <v>48</v>
      </c>
      <c r="G26" s="995">
        <v>7666</v>
      </c>
      <c r="H26" s="977" t="s">
        <v>15</v>
      </c>
      <c r="I26" s="1042">
        <f t="shared" si="0"/>
        <v>7666</v>
      </c>
      <c r="J26" s="1043"/>
    </row>
    <row r="27" spans="1:10" s="983" customFormat="1" ht="49.5">
      <c r="A27" s="981">
        <v>22</v>
      </c>
      <c r="B27" s="977">
        <v>1</v>
      </c>
      <c r="C27" s="989" t="s">
        <v>892</v>
      </c>
      <c r="D27" s="998" t="s">
        <v>610</v>
      </c>
      <c r="E27" s="998" t="s">
        <v>50</v>
      </c>
      <c r="F27" s="981" t="s">
        <v>51</v>
      </c>
      <c r="G27" s="1040">
        <v>42000</v>
      </c>
      <c r="H27" s="981" t="s">
        <v>15</v>
      </c>
      <c r="I27" s="1020">
        <f t="shared" si="0"/>
        <v>42000</v>
      </c>
    </row>
    <row r="28" spans="1:10" s="983" customFormat="1" ht="66">
      <c r="A28" s="981">
        <v>23</v>
      </c>
      <c r="B28" s="977">
        <v>1</v>
      </c>
      <c r="C28" s="989" t="s">
        <v>820</v>
      </c>
      <c r="D28" s="998" t="s">
        <v>610</v>
      </c>
      <c r="E28" s="998" t="s">
        <v>13</v>
      </c>
      <c r="F28" s="981" t="s">
        <v>53</v>
      </c>
      <c r="G28" s="1040">
        <v>2122</v>
      </c>
      <c r="H28" s="981" t="s">
        <v>15</v>
      </c>
      <c r="I28" s="1020">
        <f t="shared" si="0"/>
        <v>2122</v>
      </c>
    </row>
    <row r="29" spans="1:10" s="983" customFormat="1">
      <c r="A29" s="981">
        <v>24</v>
      </c>
      <c r="B29" s="977">
        <v>44</v>
      </c>
      <c r="C29" s="665" t="s">
        <v>54</v>
      </c>
      <c r="D29" s="998" t="s">
        <v>610</v>
      </c>
      <c r="E29" s="998" t="s">
        <v>13</v>
      </c>
      <c r="F29" s="981" t="s">
        <v>55</v>
      </c>
      <c r="G29" s="1040">
        <v>48</v>
      </c>
      <c r="H29" s="981" t="s">
        <v>15</v>
      </c>
      <c r="I29" s="1020">
        <f t="shared" si="0"/>
        <v>2112</v>
      </c>
    </row>
    <row r="30" spans="1:10" s="983" customFormat="1" ht="82.5">
      <c r="A30" s="981">
        <v>25</v>
      </c>
      <c r="B30" s="977">
        <v>0.83</v>
      </c>
      <c r="C30" s="989" t="s">
        <v>56</v>
      </c>
      <c r="D30" s="998" t="s">
        <v>610</v>
      </c>
      <c r="E30" s="998" t="s">
        <v>13</v>
      </c>
      <c r="F30" s="981" t="s">
        <v>57</v>
      </c>
      <c r="G30" s="1040">
        <v>3426</v>
      </c>
      <c r="H30" s="981" t="s">
        <v>58</v>
      </c>
      <c r="I30" s="1020">
        <f t="shared" si="0"/>
        <v>2843.58</v>
      </c>
    </row>
    <row r="31" spans="1:10" s="983" customFormat="1" ht="66">
      <c r="A31" s="981">
        <v>26</v>
      </c>
      <c r="B31" s="977">
        <v>3.83</v>
      </c>
      <c r="C31" s="989" t="s">
        <v>59</v>
      </c>
      <c r="D31" s="998" t="s">
        <v>610</v>
      </c>
      <c r="E31" s="998" t="s">
        <v>13</v>
      </c>
      <c r="F31" s="981" t="s">
        <v>60</v>
      </c>
      <c r="G31" s="1040">
        <v>1470</v>
      </c>
      <c r="H31" s="981" t="s">
        <v>58</v>
      </c>
      <c r="I31" s="1020">
        <f t="shared" si="0"/>
        <v>5630.1</v>
      </c>
    </row>
    <row r="32" spans="1:10" ht="115.5">
      <c r="A32" s="981">
        <v>27</v>
      </c>
      <c r="B32" s="977">
        <v>3.83</v>
      </c>
      <c r="C32" s="984" t="s">
        <v>1152</v>
      </c>
      <c r="D32" s="998" t="s">
        <v>610</v>
      </c>
      <c r="E32" s="998" t="s">
        <v>50</v>
      </c>
      <c r="F32" s="981" t="s">
        <v>61</v>
      </c>
      <c r="G32" s="1040">
        <v>2181</v>
      </c>
      <c r="H32" s="981" t="s">
        <v>58</v>
      </c>
      <c r="I32" s="1020">
        <f t="shared" si="0"/>
        <v>8353.23</v>
      </c>
    </row>
    <row r="33" spans="1:9" ht="115.5">
      <c r="A33" s="981">
        <v>28</v>
      </c>
      <c r="B33" s="977">
        <v>3.83</v>
      </c>
      <c r="C33" s="984" t="s">
        <v>1153</v>
      </c>
      <c r="D33" s="998" t="s">
        <v>610</v>
      </c>
      <c r="E33" s="998" t="s">
        <v>13</v>
      </c>
      <c r="F33" s="981" t="s">
        <v>62</v>
      </c>
      <c r="G33" s="1040">
        <v>851</v>
      </c>
      <c r="H33" s="981" t="s">
        <v>58</v>
      </c>
      <c r="I33" s="1020">
        <f t="shared" si="0"/>
        <v>3259.33</v>
      </c>
    </row>
    <row r="34" spans="1:9" ht="115.5">
      <c r="A34" s="981">
        <v>29</v>
      </c>
      <c r="B34" s="977">
        <v>3.83</v>
      </c>
      <c r="C34" s="984" t="s">
        <v>1381</v>
      </c>
      <c r="D34" s="998" t="s">
        <v>610</v>
      </c>
      <c r="E34" s="998" t="s">
        <v>50</v>
      </c>
      <c r="F34" s="981" t="s">
        <v>63</v>
      </c>
      <c r="G34" s="1040">
        <v>1293</v>
      </c>
      <c r="H34" s="981" t="s">
        <v>58</v>
      </c>
      <c r="I34" s="1020">
        <f t="shared" si="0"/>
        <v>4952.1900000000005</v>
      </c>
    </row>
    <row r="35" spans="1:9" ht="115.5">
      <c r="A35" s="981">
        <v>30</v>
      </c>
      <c r="B35" s="977">
        <v>3.83</v>
      </c>
      <c r="C35" s="984" t="s">
        <v>1382</v>
      </c>
      <c r="D35" s="998" t="s">
        <v>610</v>
      </c>
      <c r="E35" s="998" t="s">
        <v>13</v>
      </c>
      <c r="F35" s="981" t="s">
        <v>64</v>
      </c>
      <c r="G35" s="1040">
        <v>482</v>
      </c>
      <c r="H35" s="981" t="s">
        <v>58</v>
      </c>
      <c r="I35" s="1020">
        <f t="shared" si="0"/>
        <v>1846.06</v>
      </c>
    </row>
    <row r="36" spans="1:9">
      <c r="A36" s="981">
        <v>31</v>
      </c>
      <c r="B36" s="977">
        <v>43</v>
      </c>
      <c r="C36" s="989" t="s">
        <v>65</v>
      </c>
      <c r="D36" s="998" t="s">
        <v>610</v>
      </c>
      <c r="E36" s="998" t="s">
        <v>13</v>
      </c>
      <c r="F36" s="981" t="s">
        <v>66</v>
      </c>
      <c r="G36" s="1040">
        <v>122</v>
      </c>
      <c r="H36" s="981" t="s">
        <v>15</v>
      </c>
      <c r="I36" s="1020">
        <f t="shared" si="0"/>
        <v>5246</v>
      </c>
    </row>
    <row r="37" spans="1:9" ht="33">
      <c r="A37" s="981">
        <v>32</v>
      </c>
      <c r="B37" s="977">
        <v>36</v>
      </c>
      <c r="C37" s="989" t="s">
        <v>682</v>
      </c>
      <c r="D37" s="998" t="s">
        <v>610</v>
      </c>
      <c r="E37" s="998" t="s">
        <v>50</v>
      </c>
      <c r="F37" s="981" t="s">
        <v>67</v>
      </c>
      <c r="G37" s="1040">
        <v>3486</v>
      </c>
      <c r="H37" s="981" t="s">
        <v>15</v>
      </c>
      <c r="I37" s="1020">
        <f t="shared" si="0"/>
        <v>125496</v>
      </c>
    </row>
    <row r="38" spans="1:9" ht="66">
      <c r="A38" s="981">
        <v>33</v>
      </c>
      <c r="B38" s="977">
        <v>36</v>
      </c>
      <c r="C38" s="989" t="s">
        <v>68</v>
      </c>
      <c r="D38" s="998" t="s">
        <v>610</v>
      </c>
      <c r="E38" s="998" t="s">
        <v>13</v>
      </c>
      <c r="F38" s="981" t="s">
        <v>69</v>
      </c>
      <c r="G38" s="1040">
        <v>1234.2</v>
      </c>
      <c r="H38" s="981" t="s">
        <v>15</v>
      </c>
      <c r="I38" s="1020">
        <f t="shared" si="0"/>
        <v>44431.200000000004</v>
      </c>
    </row>
    <row r="39" spans="1:9" ht="49.5">
      <c r="A39" s="981">
        <v>34</v>
      </c>
      <c r="B39" s="977">
        <v>36</v>
      </c>
      <c r="C39" s="989" t="s">
        <v>70</v>
      </c>
      <c r="D39" s="998" t="s">
        <v>610</v>
      </c>
      <c r="E39" s="998" t="s">
        <v>13</v>
      </c>
      <c r="F39" s="981" t="s">
        <v>71</v>
      </c>
      <c r="G39" s="1040">
        <v>386</v>
      </c>
      <c r="H39" s="981" t="s">
        <v>15</v>
      </c>
      <c r="I39" s="1020">
        <f t="shared" si="0"/>
        <v>13896</v>
      </c>
    </row>
    <row r="40" spans="1:9" ht="82.5">
      <c r="A40" s="981">
        <v>35</v>
      </c>
      <c r="B40" s="977">
        <v>531.9</v>
      </c>
      <c r="C40" s="989" t="s">
        <v>72</v>
      </c>
      <c r="D40" s="998" t="s">
        <v>610</v>
      </c>
      <c r="E40" s="998" t="s">
        <v>13</v>
      </c>
      <c r="F40" s="981" t="s">
        <v>73</v>
      </c>
      <c r="G40" s="1040">
        <v>65</v>
      </c>
      <c r="H40" s="981" t="s">
        <v>74</v>
      </c>
      <c r="I40" s="1020">
        <f t="shared" si="0"/>
        <v>34573.5</v>
      </c>
    </row>
    <row r="41" spans="1:9" ht="49.5">
      <c r="A41" s="981">
        <v>36</v>
      </c>
      <c r="B41" s="977">
        <v>208.3</v>
      </c>
      <c r="C41" s="989" t="s">
        <v>75</v>
      </c>
      <c r="D41" s="998" t="s">
        <v>610</v>
      </c>
      <c r="E41" s="998" t="s">
        <v>13</v>
      </c>
      <c r="F41" s="981" t="s">
        <v>76</v>
      </c>
      <c r="G41" s="1040">
        <v>41</v>
      </c>
      <c r="H41" s="981" t="s">
        <v>74</v>
      </c>
      <c r="I41" s="1020">
        <f t="shared" si="0"/>
        <v>8540.3000000000011</v>
      </c>
    </row>
    <row r="42" spans="1:9">
      <c r="A42" s="981">
        <v>37</v>
      </c>
      <c r="B42" s="977">
        <v>50</v>
      </c>
      <c r="C42" s="984" t="s">
        <v>77</v>
      </c>
      <c r="D42" s="998" t="s">
        <v>610</v>
      </c>
      <c r="E42" s="998" t="s">
        <v>50</v>
      </c>
      <c r="F42" s="981" t="s">
        <v>78</v>
      </c>
      <c r="G42" s="1040">
        <v>117.5</v>
      </c>
      <c r="H42" s="981" t="s">
        <v>79</v>
      </c>
      <c r="I42" s="1020">
        <f t="shared" si="0"/>
        <v>5875</v>
      </c>
    </row>
    <row r="43" spans="1:9">
      <c r="A43" s="981">
        <v>38</v>
      </c>
      <c r="B43" s="977">
        <v>314</v>
      </c>
      <c r="C43" s="666" t="s">
        <v>913</v>
      </c>
      <c r="D43" s="998" t="s">
        <v>610</v>
      </c>
      <c r="E43" s="998" t="s">
        <v>13</v>
      </c>
      <c r="F43" s="981" t="s">
        <v>81</v>
      </c>
      <c r="G43" s="1040">
        <v>55</v>
      </c>
      <c r="H43" s="981" t="s">
        <v>82</v>
      </c>
      <c r="I43" s="1020">
        <f t="shared" si="0"/>
        <v>17270</v>
      </c>
    </row>
    <row r="44" spans="1:9" ht="66">
      <c r="A44" s="981">
        <v>39</v>
      </c>
      <c r="B44" s="977">
        <v>2</v>
      </c>
      <c r="C44" s="989" t="s">
        <v>83</v>
      </c>
      <c r="D44" s="998" t="s">
        <v>610</v>
      </c>
      <c r="E44" s="998" t="s">
        <v>50</v>
      </c>
      <c r="F44" s="981" t="s">
        <v>84</v>
      </c>
      <c r="G44" s="1040">
        <v>4725</v>
      </c>
      <c r="H44" s="981" t="s">
        <v>15</v>
      </c>
      <c r="I44" s="1020">
        <f t="shared" si="0"/>
        <v>9450</v>
      </c>
    </row>
    <row r="45" spans="1:9" ht="33">
      <c r="A45" s="981">
        <v>40</v>
      </c>
      <c r="B45" s="977">
        <v>2</v>
      </c>
      <c r="C45" s="989" t="s">
        <v>85</v>
      </c>
      <c r="D45" s="998" t="s">
        <v>610</v>
      </c>
      <c r="E45" s="998" t="s">
        <v>13</v>
      </c>
      <c r="F45" s="981" t="s">
        <v>86</v>
      </c>
      <c r="G45" s="1040">
        <v>1323</v>
      </c>
      <c r="H45" s="981" t="s">
        <v>15</v>
      </c>
      <c r="I45" s="1020">
        <f t="shared" si="0"/>
        <v>2646</v>
      </c>
    </row>
    <row r="46" spans="1:9" ht="162">
      <c r="A46" s="981">
        <v>41</v>
      </c>
      <c r="B46" s="977">
        <v>106</v>
      </c>
      <c r="C46" s="984" t="s">
        <v>1155</v>
      </c>
      <c r="D46" s="998" t="s">
        <v>610</v>
      </c>
      <c r="E46" s="998" t="s">
        <v>13</v>
      </c>
      <c r="F46" s="981" t="s">
        <v>87</v>
      </c>
      <c r="G46" s="1040">
        <v>2463.3000000000002</v>
      </c>
      <c r="H46" s="981" t="s">
        <v>82</v>
      </c>
      <c r="I46" s="1020">
        <f t="shared" si="0"/>
        <v>261109.80000000002</v>
      </c>
    </row>
    <row r="47" spans="1:9" ht="57">
      <c r="A47" s="981">
        <v>42</v>
      </c>
      <c r="B47" s="977">
        <v>56</v>
      </c>
      <c r="C47" s="991" t="s">
        <v>1156</v>
      </c>
      <c r="D47" s="998" t="s">
        <v>610</v>
      </c>
      <c r="E47" s="998" t="s">
        <v>13</v>
      </c>
      <c r="F47" s="981" t="s">
        <v>88</v>
      </c>
      <c r="G47" s="1040">
        <v>133</v>
      </c>
      <c r="H47" s="981" t="s">
        <v>82</v>
      </c>
      <c r="I47" s="1020">
        <f t="shared" si="0"/>
        <v>7448</v>
      </c>
    </row>
    <row r="48" spans="1:9">
      <c r="A48" s="981">
        <v>43</v>
      </c>
      <c r="B48" s="977">
        <v>106</v>
      </c>
      <c r="C48" s="978" t="s">
        <v>1157</v>
      </c>
      <c r="D48" s="998" t="s">
        <v>610</v>
      </c>
      <c r="E48" s="998" t="s">
        <v>13</v>
      </c>
      <c r="F48" s="981" t="s">
        <v>90</v>
      </c>
      <c r="G48" s="1040">
        <v>200</v>
      </c>
      <c r="H48" s="981" t="s">
        <v>82</v>
      </c>
      <c r="I48" s="1020">
        <f t="shared" si="0"/>
        <v>21200</v>
      </c>
    </row>
    <row r="49" spans="1:9" ht="66">
      <c r="A49" s="981">
        <v>44</v>
      </c>
      <c r="B49" s="977">
        <v>14</v>
      </c>
      <c r="C49" s="992" t="s">
        <v>624</v>
      </c>
      <c r="D49" s="998" t="s">
        <v>610</v>
      </c>
      <c r="E49" s="998" t="s">
        <v>13</v>
      </c>
      <c r="F49" s="981" t="s">
        <v>91</v>
      </c>
      <c r="G49" s="1040">
        <v>135.66</v>
      </c>
      <c r="H49" s="981" t="s">
        <v>82</v>
      </c>
      <c r="I49" s="1020">
        <f t="shared" si="0"/>
        <v>1899.24</v>
      </c>
    </row>
    <row r="50" spans="1:9">
      <c r="A50" s="981">
        <v>45</v>
      </c>
      <c r="B50" s="977">
        <v>8</v>
      </c>
      <c r="C50" s="993" t="s">
        <v>925</v>
      </c>
      <c r="D50" s="998" t="s">
        <v>610</v>
      </c>
      <c r="E50" s="998" t="s">
        <v>50</v>
      </c>
      <c r="F50" s="981" t="s">
        <v>92</v>
      </c>
      <c r="G50" s="1040">
        <v>2500</v>
      </c>
      <c r="H50" s="981" t="s">
        <v>15</v>
      </c>
      <c r="I50" s="1020">
        <f t="shared" si="0"/>
        <v>20000</v>
      </c>
    </row>
    <row r="51" spans="1:9">
      <c r="A51" s="981">
        <v>46</v>
      </c>
      <c r="B51" s="977">
        <v>8</v>
      </c>
      <c r="C51" s="994" t="s">
        <v>927</v>
      </c>
      <c r="D51" s="998" t="s">
        <v>610</v>
      </c>
      <c r="E51" s="998" t="s">
        <v>50</v>
      </c>
      <c r="F51" s="981" t="s">
        <v>93</v>
      </c>
      <c r="G51" s="1040">
        <v>4200</v>
      </c>
      <c r="H51" s="981" t="s">
        <v>15</v>
      </c>
      <c r="I51" s="1020">
        <f t="shared" si="0"/>
        <v>33600</v>
      </c>
    </row>
    <row r="52" spans="1:9">
      <c r="A52" s="981">
        <v>47</v>
      </c>
      <c r="B52" s="977">
        <v>8</v>
      </c>
      <c r="C52" s="671" t="s">
        <v>929</v>
      </c>
      <c r="D52" s="998" t="s">
        <v>610</v>
      </c>
      <c r="E52" s="998" t="s">
        <v>13</v>
      </c>
      <c r="F52" s="981" t="s">
        <v>94</v>
      </c>
      <c r="G52" s="1040">
        <v>17600</v>
      </c>
      <c r="H52" s="981" t="s">
        <v>15</v>
      </c>
      <c r="I52" s="1020">
        <f t="shared" si="0"/>
        <v>140800</v>
      </c>
    </row>
    <row r="53" spans="1:9">
      <c r="A53" s="981">
        <v>48</v>
      </c>
      <c r="B53" s="977">
        <v>8</v>
      </c>
      <c r="C53" s="671" t="s">
        <v>931</v>
      </c>
      <c r="D53" s="998" t="s">
        <v>610</v>
      </c>
      <c r="E53" s="998" t="s">
        <v>13</v>
      </c>
      <c r="F53" s="981" t="s">
        <v>95</v>
      </c>
      <c r="G53" s="1040">
        <v>4000</v>
      </c>
      <c r="H53" s="981" t="s">
        <v>15</v>
      </c>
      <c r="I53" s="1020">
        <f t="shared" si="0"/>
        <v>32000</v>
      </c>
    </row>
    <row r="54" spans="1:9">
      <c r="A54" s="981">
        <v>49</v>
      </c>
      <c r="B54" s="977">
        <v>4</v>
      </c>
      <c r="C54" s="989" t="s">
        <v>96</v>
      </c>
      <c r="D54" s="998" t="s">
        <v>610</v>
      </c>
      <c r="E54" s="998" t="s">
        <v>13</v>
      </c>
      <c r="F54" s="981" t="s">
        <v>97</v>
      </c>
      <c r="G54" s="1040">
        <v>2764.76</v>
      </c>
      <c r="H54" s="981" t="s">
        <v>15</v>
      </c>
      <c r="I54" s="1020">
        <f t="shared" si="0"/>
        <v>11059.04</v>
      </c>
    </row>
    <row r="55" spans="1:9" ht="214.5">
      <c r="A55" s="981">
        <v>50</v>
      </c>
      <c r="B55" s="977">
        <v>85</v>
      </c>
      <c r="C55" s="984" t="s">
        <v>934</v>
      </c>
      <c r="D55" s="998" t="s">
        <v>610</v>
      </c>
      <c r="E55" s="998" t="s">
        <v>13</v>
      </c>
      <c r="F55" s="981" t="s">
        <v>98</v>
      </c>
      <c r="G55" s="1040">
        <v>465.46</v>
      </c>
      <c r="H55" s="981" t="s">
        <v>82</v>
      </c>
      <c r="I55" s="1020">
        <f t="shared" si="0"/>
        <v>39564.1</v>
      </c>
    </row>
    <row r="56" spans="1:9" ht="66">
      <c r="A56" s="981">
        <v>51</v>
      </c>
      <c r="B56" s="977">
        <v>15</v>
      </c>
      <c r="C56" s="984" t="s">
        <v>1383</v>
      </c>
      <c r="D56" s="998" t="s">
        <v>610</v>
      </c>
      <c r="E56" s="998" t="s">
        <v>13</v>
      </c>
      <c r="F56" s="981" t="s">
        <v>99</v>
      </c>
      <c r="G56" s="1040">
        <v>126.23</v>
      </c>
      <c r="H56" s="981" t="s">
        <v>82</v>
      </c>
      <c r="I56" s="1020">
        <f t="shared" si="0"/>
        <v>1893.45</v>
      </c>
    </row>
    <row r="57" spans="1:9" ht="29.25" customHeight="1">
      <c r="A57" s="981">
        <v>52</v>
      </c>
      <c r="B57" s="977">
        <v>2</v>
      </c>
      <c r="C57" s="984" t="s">
        <v>100</v>
      </c>
      <c r="D57" s="998" t="s">
        <v>610</v>
      </c>
      <c r="E57" s="998" t="s">
        <v>13</v>
      </c>
      <c r="F57" s="981" t="s">
        <v>101</v>
      </c>
      <c r="G57" s="1040">
        <v>2370.63</v>
      </c>
      <c r="H57" s="981" t="s">
        <v>15</v>
      </c>
      <c r="I57" s="1020">
        <f t="shared" si="0"/>
        <v>4741.26</v>
      </c>
    </row>
    <row r="58" spans="1:9" ht="214.5">
      <c r="A58" s="981">
        <v>53</v>
      </c>
      <c r="B58" s="977">
        <v>90</v>
      </c>
      <c r="C58" s="984" t="s">
        <v>1384</v>
      </c>
      <c r="D58" s="998" t="s">
        <v>610</v>
      </c>
      <c r="E58" s="998" t="s">
        <v>13</v>
      </c>
      <c r="F58" s="981" t="s">
        <v>102</v>
      </c>
      <c r="G58" s="1040">
        <v>377.63</v>
      </c>
      <c r="H58" s="981" t="s">
        <v>82</v>
      </c>
      <c r="I58" s="1020">
        <f t="shared" si="0"/>
        <v>33986.699999999997</v>
      </c>
    </row>
    <row r="59" spans="1:9" ht="66">
      <c r="A59" s="981">
        <v>54</v>
      </c>
      <c r="B59" s="977">
        <v>10</v>
      </c>
      <c r="C59" s="984" t="s">
        <v>1385</v>
      </c>
      <c r="D59" s="998" t="s">
        <v>610</v>
      </c>
      <c r="E59" s="998" t="s">
        <v>13</v>
      </c>
      <c r="F59" s="981" t="s">
        <v>103</v>
      </c>
      <c r="G59" s="1040">
        <v>85.43</v>
      </c>
      <c r="H59" s="981" t="s">
        <v>82</v>
      </c>
      <c r="I59" s="1020">
        <f t="shared" si="0"/>
        <v>854.30000000000007</v>
      </c>
    </row>
    <row r="60" spans="1:9" ht="33">
      <c r="A60" s="981">
        <v>55</v>
      </c>
      <c r="B60" s="977">
        <v>2</v>
      </c>
      <c r="C60" s="989" t="s">
        <v>943</v>
      </c>
      <c r="D60" s="998" t="s">
        <v>610</v>
      </c>
      <c r="E60" s="998" t="s">
        <v>13</v>
      </c>
      <c r="F60" s="981" t="s">
        <v>105</v>
      </c>
      <c r="G60" s="1040">
        <v>968.9</v>
      </c>
      <c r="H60" s="981" t="s">
        <v>15</v>
      </c>
      <c r="I60" s="1020">
        <f t="shared" si="0"/>
        <v>1937.8</v>
      </c>
    </row>
    <row r="61" spans="1:9" ht="49.5">
      <c r="A61" s="981">
        <v>56</v>
      </c>
      <c r="B61" s="995">
        <v>2200</v>
      </c>
      <c r="C61" s="984" t="s">
        <v>339</v>
      </c>
      <c r="D61" s="998" t="s">
        <v>610</v>
      </c>
      <c r="E61" s="998" t="s">
        <v>13</v>
      </c>
      <c r="F61" s="981" t="s">
        <v>107</v>
      </c>
      <c r="G61" s="1040">
        <v>27</v>
      </c>
      <c r="H61" s="981" t="s">
        <v>82</v>
      </c>
      <c r="I61" s="1020">
        <f t="shared" si="0"/>
        <v>59400</v>
      </c>
    </row>
    <row r="62" spans="1:9" ht="66">
      <c r="A62" s="981">
        <v>57</v>
      </c>
      <c r="B62" s="977">
        <v>500</v>
      </c>
      <c r="C62" s="989" t="s">
        <v>946</v>
      </c>
      <c r="D62" s="998" t="s">
        <v>610</v>
      </c>
      <c r="E62" s="998" t="s">
        <v>13</v>
      </c>
      <c r="F62" s="981" t="s">
        <v>109</v>
      </c>
      <c r="G62" s="1040">
        <v>27</v>
      </c>
      <c r="H62" s="981" t="s">
        <v>15</v>
      </c>
      <c r="I62" s="1020">
        <f t="shared" si="0"/>
        <v>13500</v>
      </c>
    </row>
    <row r="63" spans="1:9" ht="82.5">
      <c r="A63" s="981">
        <v>58</v>
      </c>
      <c r="B63" s="977">
        <v>1.6</v>
      </c>
      <c r="C63" s="989" t="s">
        <v>56</v>
      </c>
      <c r="D63" s="998" t="s">
        <v>610</v>
      </c>
      <c r="E63" s="998" t="s">
        <v>13</v>
      </c>
      <c r="F63" s="981" t="s">
        <v>57</v>
      </c>
      <c r="G63" s="1040">
        <v>3426</v>
      </c>
      <c r="H63" s="981" t="s">
        <v>58</v>
      </c>
      <c r="I63" s="1020">
        <f t="shared" si="0"/>
        <v>5481.6</v>
      </c>
    </row>
    <row r="64" spans="1:9" ht="115.5">
      <c r="A64" s="981">
        <v>59</v>
      </c>
      <c r="B64" s="977">
        <v>1.6</v>
      </c>
      <c r="C64" s="984" t="s">
        <v>1152</v>
      </c>
      <c r="D64" s="998" t="s">
        <v>610</v>
      </c>
      <c r="E64" s="998" t="s">
        <v>50</v>
      </c>
      <c r="F64" s="981" t="s">
        <v>61</v>
      </c>
      <c r="G64" s="1040">
        <v>2181</v>
      </c>
      <c r="H64" s="981" t="s">
        <v>58</v>
      </c>
      <c r="I64" s="1020">
        <f t="shared" si="0"/>
        <v>3489.6000000000004</v>
      </c>
    </row>
    <row r="65" spans="1:9" ht="115.5">
      <c r="A65" s="981">
        <v>60</v>
      </c>
      <c r="B65" s="977">
        <v>1.6</v>
      </c>
      <c r="C65" s="984" t="s">
        <v>1153</v>
      </c>
      <c r="D65" s="998" t="s">
        <v>610</v>
      </c>
      <c r="E65" s="998" t="s">
        <v>13</v>
      </c>
      <c r="F65" s="981" t="s">
        <v>62</v>
      </c>
      <c r="G65" s="1040">
        <v>851</v>
      </c>
      <c r="H65" s="981" t="s">
        <v>58</v>
      </c>
      <c r="I65" s="1020">
        <f t="shared" si="0"/>
        <v>1361.6000000000001</v>
      </c>
    </row>
    <row r="66" spans="1:9" ht="115.5">
      <c r="A66" s="981">
        <v>61</v>
      </c>
      <c r="B66" s="977">
        <v>1.6</v>
      </c>
      <c r="C66" s="984" t="s">
        <v>1154</v>
      </c>
      <c r="D66" s="998" t="s">
        <v>610</v>
      </c>
      <c r="E66" s="998" t="s">
        <v>50</v>
      </c>
      <c r="F66" s="981" t="s">
        <v>63</v>
      </c>
      <c r="G66" s="1040">
        <v>1293</v>
      </c>
      <c r="H66" s="981" t="s">
        <v>58</v>
      </c>
      <c r="I66" s="1020">
        <f t="shared" si="0"/>
        <v>2068.8000000000002</v>
      </c>
    </row>
    <row r="67" spans="1:9" ht="115.5">
      <c r="A67" s="981">
        <v>62</v>
      </c>
      <c r="B67" s="977">
        <v>1.6</v>
      </c>
      <c r="C67" s="984" t="s">
        <v>1382</v>
      </c>
      <c r="D67" s="998" t="s">
        <v>610</v>
      </c>
      <c r="E67" s="998" t="s">
        <v>13</v>
      </c>
      <c r="F67" s="981" t="s">
        <v>64</v>
      </c>
      <c r="G67" s="1040">
        <v>482</v>
      </c>
      <c r="H67" s="981" t="s">
        <v>58</v>
      </c>
      <c r="I67" s="1020">
        <f t="shared" si="0"/>
        <v>771.2</v>
      </c>
    </row>
    <row r="68" spans="1:9" ht="33">
      <c r="A68" s="981">
        <v>63</v>
      </c>
      <c r="B68" s="977">
        <v>5</v>
      </c>
      <c r="C68" s="984" t="s">
        <v>1160</v>
      </c>
      <c r="D68" s="998" t="s">
        <v>610</v>
      </c>
      <c r="E68" s="998" t="s">
        <v>13</v>
      </c>
      <c r="F68" s="981" t="s">
        <v>110</v>
      </c>
      <c r="G68" s="1040">
        <v>990.68</v>
      </c>
      <c r="H68" s="981" t="s">
        <v>15</v>
      </c>
      <c r="I68" s="1020">
        <f t="shared" si="0"/>
        <v>4953.3999999999996</v>
      </c>
    </row>
    <row r="69" spans="1:9" ht="82.5">
      <c r="A69" s="981">
        <v>64</v>
      </c>
      <c r="B69" s="977">
        <v>5</v>
      </c>
      <c r="C69" s="984" t="s">
        <v>950</v>
      </c>
      <c r="D69" s="998" t="s">
        <v>610</v>
      </c>
      <c r="E69" s="998" t="s">
        <v>13</v>
      </c>
      <c r="F69" s="981" t="s">
        <v>111</v>
      </c>
      <c r="G69" s="1040">
        <v>2643.83</v>
      </c>
      <c r="H69" s="981" t="s">
        <v>15</v>
      </c>
      <c r="I69" s="1020">
        <f t="shared" si="0"/>
        <v>13219.15</v>
      </c>
    </row>
    <row r="70" spans="1:9" ht="41.25" customHeight="1">
      <c r="A70" s="981">
        <v>65</v>
      </c>
      <c r="B70" s="977">
        <v>4.7</v>
      </c>
      <c r="C70" s="989" t="s">
        <v>1161</v>
      </c>
      <c r="D70" s="998" t="s">
        <v>610</v>
      </c>
      <c r="E70" s="998" t="s">
        <v>13</v>
      </c>
      <c r="F70" s="981" t="s">
        <v>113</v>
      </c>
      <c r="G70" s="1040">
        <v>6579</v>
      </c>
      <c r="H70" s="981" t="s">
        <v>114</v>
      </c>
      <c r="I70" s="1020">
        <f t="shared" ref="I70:I133" si="1">B70*G70</f>
        <v>30921.300000000003</v>
      </c>
    </row>
    <row r="71" spans="1:9">
      <c r="A71" s="981">
        <v>66</v>
      </c>
      <c r="B71" s="977">
        <v>0.155</v>
      </c>
      <c r="C71" s="989" t="s">
        <v>954</v>
      </c>
      <c r="D71" s="998" t="s">
        <v>610</v>
      </c>
      <c r="E71" s="998" t="s">
        <v>13</v>
      </c>
      <c r="F71" s="981" t="s">
        <v>116</v>
      </c>
      <c r="G71" s="1040">
        <v>3893</v>
      </c>
      <c r="H71" s="981" t="s">
        <v>114</v>
      </c>
      <c r="I71" s="1020">
        <f t="shared" si="1"/>
        <v>603.41499999999996</v>
      </c>
    </row>
    <row r="72" spans="1:9">
      <c r="A72" s="981">
        <v>67</v>
      </c>
      <c r="B72" s="977">
        <v>5</v>
      </c>
      <c r="C72" s="989" t="s">
        <v>956</v>
      </c>
      <c r="D72" s="998" t="s">
        <v>610</v>
      </c>
      <c r="E72" s="998" t="s">
        <v>13</v>
      </c>
      <c r="F72" s="981" t="s">
        <v>118</v>
      </c>
      <c r="G72" s="1040">
        <v>48</v>
      </c>
      <c r="H72" s="981" t="s">
        <v>15</v>
      </c>
      <c r="I72" s="1020">
        <f t="shared" si="1"/>
        <v>240</v>
      </c>
    </row>
    <row r="73" spans="1:9">
      <c r="A73" s="981">
        <v>68</v>
      </c>
      <c r="B73" s="977">
        <v>1</v>
      </c>
      <c r="C73" s="989" t="s">
        <v>119</v>
      </c>
      <c r="D73" s="998" t="s">
        <v>610</v>
      </c>
      <c r="E73" s="998" t="s">
        <v>13</v>
      </c>
      <c r="F73" s="981" t="s">
        <v>120</v>
      </c>
      <c r="G73" s="1040">
        <v>740.52</v>
      </c>
      <c r="H73" s="981" t="s">
        <v>44</v>
      </c>
      <c r="I73" s="1020">
        <f t="shared" si="1"/>
        <v>740.52</v>
      </c>
    </row>
    <row r="74" spans="1:9" ht="33">
      <c r="A74" s="981">
        <v>69</v>
      </c>
      <c r="B74" s="977">
        <v>1</v>
      </c>
      <c r="C74" s="989" t="s">
        <v>121</v>
      </c>
      <c r="D74" s="998" t="s">
        <v>610</v>
      </c>
      <c r="E74" s="998" t="s">
        <v>13</v>
      </c>
      <c r="F74" s="981" t="s">
        <v>122</v>
      </c>
      <c r="G74" s="1040">
        <v>1813.49</v>
      </c>
      <c r="H74" s="981" t="s">
        <v>15</v>
      </c>
      <c r="I74" s="1020">
        <f t="shared" si="1"/>
        <v>1813.49</v>
      </c>
    </row>
    <row r="75" spans="1:9" ht="33">
      <c r="A75" s="981">
        <v>70</v>
      </c>
      <c r="B75" s="977">
        <v>1</v>
      </c>
      <c r="C75" s="989" t="s">
        <v>674</v>
      </c>
      <c r="D75" s="998" t="s">
        <v>610</v>
      </c>
      <c r="E75" s="998" t="s">
        <v>13</v>
      </c>
      <c r="F75" s="981" t="s">
        <v>123</v>
      </c>
      <c r="G75" s="1040">
        <v>142</v>
      </c>
      <c r="H75" s="981" t="s">
        <v>15</v>
      </c>
      <c r="I75" s="1020">
        <f t="shared" si="1"/>
        <v>142</v>
      </c>
    </row>
    <row r="76" spans="1:9" ht="66">
      <c r="A76" s="981">
        <v>71</v>
      </c>
      <c r="B76" s="977">
        <v>1</v>
      </c>
      <c r="C76" s="989" t="s">
        <v>639</v>
      </c>
      <c r="D76" s="998" t="s">
        <v>610</v>
      </c>
      <c r="E76" s="998" t="s">
        <v>13</v>
      </c>
      <c r="F76" s="981" t="s">
        <v>125</v>
      </c>
      <c r="G76" s="1040">
        <v>1594.67</v>
      </c>
      <c r="H76" s="981" t="s">
        <v>15</v>
      </c>
      <c r="I76" s="1020">
        <f t="shared" si="1"/>
        <v>1594.67</v>
      </c>
    </row>
    <row r="77" spans="1:9">
      <c r="A77" s="981">
        <v>72</v>
      </c>
      <c r="B77" s="977">
        <v>18</v>
      </c>
      <c r="C77" s="978" t="s">
        <v>962</v>
      </c>
      <c r="D77" s="998" t="s">
        <v>610</v>
      </c>
      <c r="E77" s="998" t="s">
        <v>50</v>
      </c>
      <c r="F77" s="981" t="s">
        <v>126</v>
      </c>
      <c r="G77" s="1040">
        <v>105</v>
      </c>
      <c r="H77" s="981" t="s">
        <v>79</v>
      </c>
      <c r="I77" s="1020">
        <f t="shared" si="1"/>
        <v>1890</v>
      </c>
    </row>
    <row r="78" spans="1:9" ht="49.5">
      <c r="A78" s="981">
        <v>73</v>
      </c>
      <c r="B78" s="977">
        <v>30</v>
      </c>
      <c r="C78" s="989" t="s">
        <v>964</v>
      </c>
      <c r="D78" s="998" t="s">
        <v>610</v>
      </c>
      <c r="E78" s="998" t="s">
        <v>13</v>
      </c>
      <c r="F78" s="981" t="s">
        <v>128</v>
      </c>
      <c r="G78" s="1040">
        <v>14.03</v>
      </c>
      <c r="H78" s="981" t="s">
        <v>82</v>
      </c>
      <c r="I78" s="1020">
        <f t="shared" si="1"/>
        <v>420.9</v>
      </c>
    </row>
    <row r="79" spans="1:9">
      <c r="A79" s="981">
        <v>74</v>
      </c>
      <c r="B79" s="977">
        <v>2</v>
      </c>
      <c r="C79" s="989" t="s">
        <v>129</v>
      </c>
      <c r="D79" s="998" t="s">
        <v>610</v>
      </c>
      <c r="E79" s="998" t="s">
        <v>13</v>
      </c>
      <c r="F79" s="981" t="s">
        <v>130</v>
      </c>
      <c r="G79" s="1040">
        <v>1024</v>
      </c>
      <c r="H79" s="981" t="s">
        <v>131</v>
      </c>
      <c r="I79" s="1020">
        <f t="shared" si="1"/>
        <v>2048</v>
      </c>
    </row>
    <row r="80" spans="1:9" ht="66">
      <c r="A80" s="981">
        <v>75</v>
      </c>
      <c r="B80" s="977">
        <v>1</v>
      </c>
      <c r="C80" s="989" t="s">
        <v>1148</v>
      </c>
      <c r="D80" s="998" t="s">
        <v>610</v>
      </c>
      <c r="E80" s="998" t="s">
        <v>13</v>
      </c>
      <c r="F80" s="981" t="s">
        <v>24</v>
      </c>
      <c r="G80" s="1040">
        <v>3299.7</v>
      </c>
      <c r="H80" s="981" t="s">
        <v>15</v>
      </c>
      <c r="I80" s="1020">
        <f t="shared" si="1"/>
        <v>3299.7</v>
      </c>
    </row>
    <row r="81" spans="1:9">
      <c r="A81" s="981">
        <v>76</v>
      </c>
      <c r="B81" s="977">
        <v>2</v>
      </c>
      <c r="C81" s="989" t="s">
        <v>132</v>
      </c>
      <c r="D81" s="998" t="s">
        <v>610</v>
      </c>
      <c r="E81" s="998" t="s">
        <v>13</v>
      </c>
      <c r="F81" s="981" t="s">
        <v>133</v>
      </c>
      <c r="G81" s="1040">
        <v>1024</v>
      </c>
      <c r="H81" s="981" t="s">
        <v>131</v>
      </c>
      <c r="I81" s="1020">
        <f t="shared" si="1"/>
        <v>2048</v>
      </c>
    </row>
    <row r="82" spans="1:9" ht="99">
      <c r="A82" s="981">
        <v>77</v>
      </c>
      <c r="B82" s="977">
        <v>8</v>
      </c>
      <c r="C82" s="989" t="s">
        <v>968</v>
      </c>
      <c r="D82" s="998" t="s">
        <v>610</v>
      </c>
      <c r="E82" s="998" t="s">
        <v>50</v>
      </c>
      <c r="F82" s="981" t="s">
        <v>135</v>
      </c>
      <c r="G82" s="1040">
        <v>13913</v>
      </c>
      <c r="H82" s="981" t="s">
        <v>15</v>
      </c>
      <c r="I82" s="1020">
        <f t="shared" si="1"/>
        <v>111304</v>
      </c>
    </row>
    <row r="83" spans="1:9" ht="49.5">
      <c r="A83" s="981">
        <v>78</v>
      </c>
      <c r="B83" s="977">
        <v>8</v>
      </c>
      <c r="C83" s="984" t="s">
        <v>1162</v>
      </c>
      <c r="D83" s="998" t="s">
        <v>610</v>
      </c>
      <c r="E83" s="998" t="s">
        <v>13</v>
      </c>
      <c r="F83" s="981" t="s">
        <v>136</v>
      </c>
      <c r="G83" s="1040">
        <v>928</v>
      </c>
      <c r="H83" s="981" t="s">
        <v>15</v>
      </c>
      <c r="I83" s="1020">
        <f t="shared" si="1"/>
        <v>7424</v>
      </c>
    </row>
    <row r="84" spans="1:9">
      <c r="A84" s="981">
        <v>79</v>
      </c>
      <c r="B84" s="977">
        <v>8</v>
      </c>
      <c r="C84" s="989" t="s">
        <v>972</v>
      </c>
      <c r="D84" s="998" t="s">
        <v>610</v>
      </c>
      <c r="E84" s="998" t="s">
        <v>13</v>
      </c>
      <c r="F84" s="981" t="s">
        <v>138</v>
      </c>
      <c r="G84" s="1040">
        <v>1379</v>
      </c>
      <c r="H84" s="981" t="s">
        <v>15</v>
      </c>
      <c r="I84" s="1020">
        <f t="shared" si="1"/>
        <v>11032</v>
      </c>
    </row>
    <row r="85" spans="1:9" ht="33">
      <c r="A85" s="981">
        <v>80</v>
      </c>
      <c r="B85" s="977">
        <v>6.1</v>
      </c>
      <c r="C85" s="989" t="s">
        <v>1161</v>
      </c>
      <c r="D85" s="998" t="s">
        <v>610</v>
      </c>
      <c r="E85" s="998" t="s">
        <v>13</v>
      </c>
      <c r="F85" s="981" t="s">
        <v>113</v>
      </c>
      <c r="G85" s="1040">
        <v>6579</v>
      </c>
      <c r="H85" s="981" t="s">
        <v>114</v>
      </c>
      <c r="I85" s="1020">
        <f t="shared" si="1"/>
        <v>40131.899999999994</v>
      </c>
    </row>
    <row r="86" spans="1:9">
      <c r="A86" s="981">
        <v>81</v>
      </c>
      <c r="B86" s="977">
        <v>0.248</v>
      </c>
      <c r="C86" s="989" t="s">
        <v>954</v>
      </c>
      <c r="D86" s="998" t="s">
        <v>610</v>
      </c>
      <c r="E86" s="998" t="s">
        <v>13</v>
      </c>
      <c r="F86" s="981" t="s">
        <v>116</v>
      </c>
      <c r="G86" s="1040">
        <v>3893</v>
      </c>
      <c r="H86" s="981" t="s">
        <v>114</v>
      </c>
      <c r="I86" s="1020">
        <f t="shared" si="1"/>
        <v>965.46399999999994</v>
      </c>
    </row>
    <row r="87" spans="1:9">
      <c r="A87" s="981">
        <v>82</v>
      </c>
      <c r="B87" s="977">
        <v>8</v>
      </c>
      <c r="C87" s="989" t="s">
        <v>956</v>
      </c>
      <c r="D87" s="998" t="s">
        <v>610</v>
      </c>
      <c r="E87" s="998" t="s">
        <v>13</v>
      </c>
      <c r="F87" s="981" t="s">
        <v>118</v>
      </c>
      <c r="G87" s="1040">
        <v>48</v>
      </c>
      <c r="H87" s="981" t="s">
        <v>15</v>
      </c>
      <c r="I87" s="1020">
        <f t="shared" si="1"/>
        <v>384</v>
      </c>
    </row>
    <row r="88" spans="1:9">
      <c r="A88" s="981">
        <v>83</v>
      </c>
      <c r="B88" s="977">
        <v>8</v>
      </c>
      <c r="C88" s="989" t="s">
        <v>1163</v>
      </c>
      <c r="D88" s="998" t="s">
        <v>610</v>
      </c>
      <c r="E88" s="998" t="s">
        <v>50</v>
      </c>
      <c r="F88" s="981" t="s">
        <v>140</v>
      </c>
      <c r="G88" s="1040">
        <v>6450</v>
      </c>
      <c r="H88" s="981" t="s">
        <v>15</v>
      </c>
      <c r="I88" s="1020">
        <f t="shared" si="1"/>
        <v>51600</v>
      </c>
    </row>
    <row r="89" spans="1:9">
      <c r="A89" s="981">
        <v>84</v>
      </c>
      <c r="B89" s="977">
        <v>50</v>
      </c>
      <c r="C89" s="984" t="s">
        <v>77</v>
      </c>
      <c r="D89" s="998" t="s">
        <v>610</v>
      </c>
      <c r="E89" s="998" t="s">
        <v>50</v>
      </c>
      <c r="F89" s="981" t="s">
        <v>78</v>
      </c>
      <c r="G89" s="1040">
        <v>117.5</v>
      </c>
      <c r="H89" s="981" t="s">
        <v>79</v>
      </c>
      <c r="I89" s="1020">
        <f t="shared" si="1"/>
        <v>5875</v>
      </c>
    </row>
    <row r="90" spans="1:9" ht="49.5">
      <c r="A90" s="981">
        <v>85</v>
      </c>
      <c r="B90" s="977">
        <v>8</v>
      </c>
      <c r="C90" s="989" t="s">
        <v>142</v>
      </c>
      <c r="D90" s="998" t="s">
        <v>610</v>
      </c>
      <c r="E90" s="998" t="s">
        <v>13</v>
      </c>
      <c r="F90" s="981" t="s">
        <v>143</v>
      </c>
      <c r="G90" s="1040">
        <v>1268</v>
      </c>
      <c r="H90" s="981" t="s">
        <v>15</v>
      </c>
      <c r="I90" s="1020">
        <f t="shared" si="1"/>
        <v>10144</v>
      </c>
    </row>
    <row r="91" spans="1:9">
      <c r="A91" s="981">
        <v>86</v>
      </c>
      <c r="B91" s="977">
        <v>1</v>
      </c>
      <c r="C91" s="989" t="s">
        <v>978</v>
      </c>
      <c r="D91" s="998" t="s">
        <v>610</v>
      </c>
      <c r="E91" s="998" t="s">
        <v>50</v>
      </c>
      <c r="F91" s="981" t="s">
        <v>145</v>
      </c>
      <c r="G91" s="1040">
        <v>9818</v>
      </c>
      <c r="H91" s="981" t="s">
        <v>15</v>
      </c>
      <c r="I91" s="1020">
        <f t="shared" si="1"/>
        <v>9818</v>
      </c>
    </row>
    <row r="92" spans="1:9" ht="33">
      <c r="A92" s="981">
        <v>87</v>
      </c>
      <c r="B92" s="977">
        <v>400</v>
      </c>
      <c r="C92" s="989" t="s">
        <v>146</v>
      </c>
      <c r="D92" s="998" t="s">
        <v>610</v>
      </c>
      <c r="E92" s="998" t="s">
        <v>13</v>
      </c>
      <c r="F92" s="981" t="s">
        <v>147</v>
      </c>
      <c r="G92" s="1040">
        <v>83</v>
      </c>
      <c r="H92" s="981" t="s">
        <v>79</v>
      </c>
      <c r="I92" s="1020">
        <f t="shared" si="1"/>
        <v>33200</v>
      </c>
    </row>
    <row r="93" spans="1:9">
      <c r="A93" s="981">
        <v>88</v>
      </c>
      <c r="B93" s="977">
        <v>12</v>
      </c>
      <c r="C93" s="989" t="s">
        <v>1164</v>
      </c>
      <c r="D93" s="998" t="s">
        <v>610</v>
      </c>
      <c r="E93" s="998" t="s">
        <v>50</v>
      </c>
      <c r="F93" s="981" t="s">
        <v>149</v>
      </c>
      <c r="G93" s="1040">
        <v>1386</v>
      </c>
      <c r="H93" s="981" t="s">
        <v>15</v>
      </c>
      <c r="I93" s="1020">
        <f t="shared" si="1"/>
        <v>16632</v>
      </c>
    </row>
    <row r="94" spans="1:9">
      <c r="A94" s="981">
        <v>89</v>
      </c>
      <c r="B94" s="977">
        <v>1</v>
      </c>
      <c r="C94" s="989" t="s">
        <v>1165</v>
      </c>
      <c r="D94" s="998" t="s">
        <v>610</v>
      </c>
      <c r="E94" s="998" t="s">
        <v>50</v>
      </c>
      <c r="F94" s="981" t="s">
        <v>151</v>
      </c>
      <c r="G94" s="1040">
        <v>4410</v>
      </c>
      <c r="H94" s="981" t="s">
        <v>15</v>
      </c>
      <c r="I94" s="1020">
        <f t="shared" si="1"/>
        <v>4410</v>
      </c>
    </row>
    <row r="95" spans="1:9">
      <c r="A95" s="981">
        <v>90</v>
      </c>
      <c r="B95" s="977">
        <v>2</v>
      </c>
      <c r="C95" s="989" t="s">
        <v>1166</v>
      </c>
      <c r="D95" s="998" t="s">
        <v>610</v>
      </c>
      <c r="E95" s="998" t="s">
        <v>50</v>
      </c>
      <c r="F95" s="981" t="s">
        <v>153</v>
      </c>
      <c r="G95" s="1040">
        <v>9240</v>
      </c>
      <c r="H95" s="981" t="s">
        <v>15</v>
      </c>
      <c r="I95" s="1020">
        <f t="shared" si="1"/>
        <v>18480</v>
      </c>
    </row>
    <row r="96" spans="1:9">
      <c r="A96" s="981">
        <v>91</v>
      </c>
      <c r="B96" s="977">
        <v>2</v>
      </c>
      <c r="C96" s="989" t="s">
        <v>987</v>
      </c>
      <c r="D96" s="998" t="s">
        <v>610</v>
      </c>
      <c r="E96" s="998" t="s">
        <v>50</v>
      </c>
      <c r="F96" s="981" t="s">
        <v>155</v>
      </c>
      <c r="G96" s="1040">
        <v>1386</v>
      </c>
      <c r="H96" s="981" t="s">
        <v>44</v>
      </c>
      <c r="I96" s="1020">
        <f t="shared" si="1"/>
        <v>2772</v>
      </c>
    </row>
    <row r="97" spans="1:9">
      <c r="A97" s="981">
        <v>92</v>
      </c>
      <c r="B97" s="977">
        <v>6</v>
      </c>
      <c r="C97" s="989" t="s">
        <v>989</v>
      </c>
      <c r="D97" s="998" t="s">
        <v>610</v>
      </c>
      <c r="E97" s="998" t="s">
        <v>50</v>
      </c>
      <c r="F97" s="981" t="s">
        <v>157</v>
      </c>
      <c r="G97" s="1040">
        <v>4620</v>
      </c>
      <c r="H97" s="981" t="s">
        <v>15</v>
      </c>
      <c r="I97" s="1020">
        <f t="shared" si="1"/>
        <v>27720</v>
      </c>
    </row>
    <row r="98" spans="1:9">
      <c r="A98" s="981">
        <v>93</v>
      </c>
      <c r="B98" s="977">
        <v>4</v>
      </c>
      <c r="C98" s="989" t="s">
        <v>158</v>
      </c>
      <c r="D98" s="998" t="s">
        <v>610</v>
      </c>
      <c r="E98" s="998" t="s">
        <v>50</v>
      </c>
      <c r="F98" s="981" t="s">
        <v>159</v>
      </c>
      <c r="G98" s="1040">
        <v>231</v>
      </c>
      <c r="H98" s="981" t="s">
        <v>15</v>
      </c>
      <c r="I98" s="1020">
        <f t="shared" si="1"/>
        <v>924</v>
      </c>
    </row>
    <row r="99" spans="1:9">
      <c r="A99" s="981">
        <v>94</v>
      </c>
      <c r="B99" s="977">
        <v>4</v>
      </c>
      <c r="C99" s="989" t="s">
        <v>992</v>
      </c>
      <c r="D99" s="998" t="s">
        <v>610</v>
      </c>
      <c r="E99" s="998" t="s">
        <v>50</v>
      </c>
      <c r="F99" s="981" t="s">
        <v>161</v>
      </c>
      <c r="G99" s="1040">
        <v>578</v>
      </c>
      <c r="H99" s="981" t="s">
        <v>15</v>
      </c>
      <c r="I99" s="1020">
        <f t="shared" si="1"/>
        <v>2312</v>
      </c>
    </row>
    <row r="100" spans="1:9">
      <c r="A100" s="981">
        <v>95</v>
      </c>
      <c r="B100" s="977">
        <v>4</v>
      </c>
      <c r="C100" s="989" t="s">
        <v>162</v>
      </c>
      <c r="D100" s="998" t="s">
        <v>610</v>
      </c>
      <c r="E100" s="998" t="s">
        <v>50</v>
      </c>
      <c r="F100" s="981" t="s">
        <v>163</v>
      </c>
      <c r="G100" s="1040">
        <v>289</v>
      </c>
      <c r="H100" s="981" t="s">
        <v>44</v>
      </c>
      <c r="I100" s="1020">
        <f t="shared" si="1"/>
        <v>1156</v>
      </c>
    </row>
    <row r="101" spans="1:9">
      <c r="A101" s="981">
        <v>96</v>
      </c>
      <c r="B101" s="977">
        <v>1</v>
      </c>
      <c r="C101" s="989" t="s">
        <v>995</v>
      </c>
      <c r="D101" s="998" t="s">
        <v>610</v>
      </c>
      <c r="E101" s="998" t="s">
        <v>50</v>
      </c>
      <c r="F101" s="981" t="s">
        <v>165</v>
      </c>
      <c r="G101" s="1040">
        <v>1386</v>
      </c>
      <c r="H101" s="981" t="s">
        <v>15</v>
      </c>
      <c r="I101" s="1020">
        <f t="shared" si="1"/>
        <v>1386</v>
      </c>
    </row>
    <row r="102" spans="1:9">
      <c r="A102" s="981">
        <v>97</v>
      </c>
      <c r="B102" s="977">
        <v>1</v>
      </c>
      <c r="C102" s="989" t="s">
        <v>166</v>
      </c>
      <c r="D102" s="998" t="s">
        <v>610</v>
      </c>
      <c r="E102" s="998" t="s">
        <v>50</v>
      </c>
      <c r="F102" s="981" t="s">
        <v>167</v>
      </c>
      <c r="G102" s="1040">
        <v>6050</v>
      </c>
      <c r="H102" s="981" t="s">
        <v>15</v>
      </c>
      <c r="I102" s="1020">
        <f t="shared" si="1"/>
        <v>6050</v>
      </c>
    </row>
    <row r="103" spans="1:9">
      <c r="A103" s="981">
        <v>98</v>
      </c>
      <c r="B103" s="977">
        <v>4</v>
      </c>
      <c r="C103" s="989" t="s">
        <v>168</v>
      </c>
      <c r="D103" s="998" t="s">
        <v>610</v>
      </c>
      <c r="E103" s="998" t="s">
        <v>50</v>
      </c>
      <c r="F103" s="981" t="s">
        <v>169</v>
      </c>
      <c r="G103" s="1040">
        <v>924</v>
      </c>
      <c r="H103" s="981" t="s">
        <v>15</v>
      </c>
      <c r="I103" s="1020">
        <f t="shared" si="1"/>
        <v>3696</v>
      </c>
    </row>
    <row r="104" spans="1:9">
      <c r="A104" s="981">
        <v>99</v>
      </c>
      <c r="B104" s="977">
        <v>1</v>
      </c>
      <c r="C104" s="989" t="s">
        <v>999</v>
      </c>
      <c r="D104" s="998" t="s">
        <v>610</v>
      </c>
      <c r="E104" s="998" t="s">
        <v>50</v>
      </c>
      <c r="F104" s="981" t="s">
        <v>171</v>
      </c>
      <c r="G104" s="1040">
        <v>1733</v>
      </c>
      <c r="H104" s="981" t="s">
        <v>15</v>
      </c>
      <c r="I104" s="1020">
        <f t="shared" si="1"/>
        <v>1733</v>
      </c>
    </row>
    <row r="105" spans="1:9">
      <c r="A105" s="981">
        <v>100</v>
      </c>
      <c r="B105" s="977">
        <v>10</v>
      </c>
      <c r="C105" s="989" t="s">
        <v>172</v>
      </c>
      <c r="D105" s="998" t="s">
        <v>610</v>
      </c>
      <c r="E105" s="998" t="s">
        <v>50</v>
      </c>
      <c r="F105" s="981" t="s">
        <v>173</v>
      </c>
      <c r="G105" s="1040">
        <v>116</v>
      </c>
      <c r="H105" s="981" t="s">
        <v>15</v>
      </c>
      <c r="I105" s="1020">
        <f t="shared" si="1"/>
        <v>1160</v>
      </c>
    </row>
    <row r="106" spans="1:9" ht="33">
      <c r="A106" s="981">
        <v>101</v>
      </c>
      <c r="B106" s="977">
        <v>1</v>
      </c>
      <c r="C106" s="989" t="s">
        <v>1002</v>
      </c>
      <c r="D106" s="998" t="s">
        <v>610</v>
      </c>
      <c r="E106" s="998" t="s">
        <v>50</v>
      </c>
      <c r="F106" s="981" t="s">
        <v>175</v>
      </c>
      <c r="G106" s="1040">
        <v>10238</v>
      </c>
      <c r="H106" s="981" t="s">
        <v>15</v>
      </c>
      <c r="I106" s="1020">
        <f t="shared" si="1"/>
        <v>10238</v>
      </c>
    </row>
    <row r="107" spans="1:9">
      <c r="A107" s="981">
        <v>102</v>
      </c>
      <c r="B107" s="977">
        <v>1</v>
      </c>
      <c r="C107" s="989" t="s">
        <v>176</v>
      </c>
      <c r="D107" s="998" t="s">
        <v>610</v>
      </c>
      <c r="E107" s="998" t="s">
        <v>50</v>
      </c>
      <c r="F107" s="981" t="s">
        <v>177</v>
      </c>
      <c r="G107" s="1040">
        <v>578</v>
      </c>
      <c r="H107" s="981" t="s">
        <v>15</v>
      </c>
      <c r="I107" s="1020">
        <f t="shared" si="1"/>
        <v>578</v>
      </c>
    </row>
    <row r="108" spans="1:9" ht="280.5">
      <c r="A108" s="981">
        <v>103</v>
      </c>
      <c r="B108" s="977">
        <v>1</v>
      </c>
      <c r="C108" s="989" t="s">
        <v>1005</v>
      </c>
      <c r="D108" s="998" t="s">
        <v>610</v>
      </c>
      <c r="E108" s="998" t="s">
        <v>50</v>
      </c>
      <c r="F108" s="981" t="s">
        <v>179</v>
      </c>
      <c r="G108" s="1040">
        <v>4925</v>
      </c>
      <c r="H108" s="981" t="s">
        <v>44</v>
      </c>
      <c r="I108" s="1020">
        <f t="shared" si="1"/>
        <v>4925</v>
      </c>
    </row>
    <row r="109" spans="1:9">
      <c r="A109" s="981">
        <v>104</v>
      </c>
      <c r="B109" s="977">
        <v>1</v>
      </c>
      <c r="C109" s="989" t="s">
        <v>1007</v>
      </c>
      <c r="D109" s="998" t="s">
        <v>610</v>
      </c>
      <c r="E109" s="998" t="s">
        <v>50</v>
      </c>
      <c r="F109" s="981" t="s">
        <v>181</v>
      </c>
      <c r="G109" s="1040">
        <v>1733</v>
      </c>
      <c r="H109" s="981" t="s">
        <v>15</v>
      </c>
      <c r="I109" s="1020">
        <f t="shared" si="1"/>
        <v>1733</v>
      </c>
    </row>
    <row r="110" spans="1:9">
      <c r="A110" s="981">
        <v>105</v>
      </c>
      <c r="B110" s="977">
        <v>1</v>
      </c>
      <c r="C110" s="989" t="s">
        <v>182</v>
      </c>
      <c r="D110" s="998" t="s">
        <v>610</v>
      </c>
      <c r="E110" s="998" t="s">
        <v>50</v>
      </c>
      <c r="F110" s="981" t="s">
        <v>183</v>
      </c>
      <c r="G110" s="1040">
        <v>289</v>
      </c>
      <c r="H110" s="981" t="s">
        <v>15</v>
      </c>
      <c r="I110" s="1020">
        <f t="shared" si="1"/>
        <v>289</v>
      </c>
    </row>
    <row r="111" spans="1:9">
      <c r="A111" s="981">
        <v>106</v>
      </c>
      <c r="B111" s="977">
        <v>8</v>
      </c>
      <c r="C111" s="989" t="s">
        <v>184</v>
      </c>
      <c r="D111" s="998" t="s">
        <v>610</v>
      </c>
      <c r="E111" s="998" t="s">
        <v>50</v>
      </c>
      <c r="F111" s="981" t="s">
        <v>185</v>
      </c>
      <c r="G111" s="1040">
        <v>116</v>
      </c>
      <c r="H111" s="981" t="s">
        <v>15</v>
      </c>
      <c r="I111" s="1020">
        <f t="shared" si="1"/>
        <v>928</v>
      </c>
    </row>
    <row r="112" spans="1:9">
      <c r="A112" s="981">
        <v>107</v>
      </c>
      <c r="B112" s="977">
        <v>2</v>
      </c>
      <c r="C112" s="989" t="s">
        <v>186</v>
      </c>
      <c r="D112" s="998" t="s">
        <v>610</v>
      </c>
      <c r="E112" s="998" t="s">
        <v>50</v>
      </c>
      <c r="F112" s="981" t="s">
        <v>187</v>
      </c>
      <c r="G112" s="1040">
        <v>693</v>
      </c>
      <c r="H112" s="981" t="s">
        <v>15</v>
      </c>
      <c r="I112" s="1020">
        <f t="shared" si="1"/>
        <v>1386</v>
      </c>
    </row>
    <row r="113" spans="1:9">
      <c r="A113" s="981">
        <v>108</v>
      </c>
      <c r="B113" s="977">
        <v>1</v>
      </c>
      <c r="C113" s="989" t="s">
        <v>188</v>
      </c>
      <c r="D113" s="998" t="s">
        <v>610</v>
      </c>
      <c r="E113" s="998" t="s">
        <v>50</v>
      </c>
      <c r="F113" s="981" t="s">
        <v>189</v>
      </c>
      <c r="G113" s="1040">
        <v>2888</v>
      </c>
      <c r="H113" s="981" t="s">
        <v>15</v>
      </c>
      <c r="I113" s="1020">
        <f t="shared" si="1"/>
        <v>2888</v>
      </c>
    </row>
    <row r="114" spans="1:9">
      <c r="A114" s="981">
        <v>109</v>
      </c>
      <c r="B114" s="977">
        <v>1</v>
      </c>
      <c r="C114" s="989" t="s">
        <v>190</v>
      </c>
      <c r="D114" s="998" t="s">
        <v>610</v>
      </c>
      <c r="E114" s="998" t="s">
        <v>50</v>
      </c>
      <c r="F114" s="981" t="s">
        <v>191</v>
      </c>
      <c r="G114" s="1040">
        <v>13860</v>
      </c>
      <c r="H114" s="981" t="s">
        <v>15</v>
      </c>
      <c r="I114" s="1020">
        <f t="shared" si="1"/>
        <v>13860</v>
      </c>
    </row>
    <row r="115" spans="1:9" ht="33">
      <c r="A115" s="981">
        <v>110</v>
      </c>
      <c r="B115" s="977">
        <v>1</v>
      </c>
      <c r="C115" s="989" t="s">
        <v>822</v>
      </c>
      <c r="D115" s="998" t="s">
        <v>610</v>
      </c>
      <c r="E115" s="998" t="s">
        <v>1167</v>
      </c>
      <c r="F115" s="981" t="s">
        <v>192</v>
      </c>
      <c r="G115" s="1040">
        <v>1654</v>
      </c>
      <c r="H115" s="981" t="s">
        <v>15</v>
      </c>
      <c r="I115" s="1020">
        <f t="shared" si="1"/>
        <v>1654</v>
      </c>
    </row>
    <row r="116" spans="1:9" ht="33">
      <c r="A116" s="981">
        <v>111</v>
      </c>
      <c r="B116" s="977">
        <v>1</v>
      </c>
      <c r="C116" s="989" t="s">
        <v>823</v>
      </c>
      <c r="D116" s="998" t="s">
        <v>610</v>
      </c>
      <c r="E116" s="998" t="s">
        <v>1167</v>
      </c>
      <c r="F116" s="981" t="s">
        <v>193</v>
      </c>
      <c r="G116" s="1040">
        <v>2205</v>
      </c>
      <c r="H116" s="981" t="s">
        <v>15</v>
      </c>
      <c r="I116" s="1020">
        <f t="shared" si="1"/>
        <v>2205</v>
      </c>
    </row>
    <row r="117" spans="1:9">
      <c r="A117" s="981">
        <v>112</v>
      </c>
      <c r="B117" s="977">
        <v>1</v>
      </c>
      <c r="C117" s="989" t="s">
        <v>1168</v>
      </c>
      <c r="D117" s="998" t="s">
        <v>610</v>
      </c>
      <c r="E117" s="998" t="s">
        <v>50</v>
      </c>
      <c r="F117" s="981" t="s">
        <v>195</v>
      </c>
      <c r="G117" s="1040">
        <v>1654</v>
      </c>
      <c r="H117" s="981" t="s">
        <v>15</v>
      </c>
      <c r="I117" s="1020">
        <f t="shared" si="1"/>
        <v>1654</v>
      </c>
    </row>
    <row r="118" spans="1:9">
      <c r="A118" s="981">
        <v>113</v>
      </c>
      <c r="B118" s="996">
        <v>3000</v>
      </c>
      <c r="C118" s="997" t="s">
        <v>1169</v>
      </c>
      <c r="D118" s="998" t="s">
        <v>610</v>
      </c>
      <c r="E118" s="998" t="s">
        <v>50</v>
      </c>
      <c r="F118" s="999" t="s">
        <v>197</v>
      </c>
      <c r="G118" s="1000">
        <v>59.25</v>
      </c>
      <c r="H118" s="1001" t="s">
        <v>79</v>
      </c>
      <c r="I118" s="982">
        <f t="shared" si="1"/>
        <v>177750</v>
      </c>
    </row>
    <row r="119" spans="1:9">
      <c r="A119" s="981">
        <v>114</v>
      </c>
      <c r="B119" s="1002">
        <v>830</v>
      </c>
      <c r="C119" s="997" t="s">
        <v>1170</v>
      </c>
      <c r="D119" s="998" t="s">
        <v>610</v>
      </c>
      <c r="E119" s="998" t="s">
        <v>50</v>
      </c>
      <c r="F119" s="997" t="s">
        <v>199</v>
      </c>
      <c r="G119" s="1000">
        <v>57.45</v>
      </c>
      <c r="H119" s="1001" t="s">
        <v>834</v>
      </c>
      <c r="I119" s="982">
        <f t="shared" si="1"/>
        <v>47683.5</v>
      </c>
    </row>
    <row r="120" spans="1:9">
      <c r="A120" s="981">
        <v>115</v>
      </c>
      <c r="B120" s="996">
        <v>2500</v>
      </c>
      <c r="C120" s="997" t="s">
        <v>1171</v>
      </c>
      <c r="D120" s="998" t="s">
        <v>610</v>
      </c>
      <c r="E120" s="998" t="s">
        <v>50</v>
      </c>
      <c r="F120" s="997" t="s">
        <v>201</v>
      </c>
      <c r="G120" s="1000">
        <v>56.42</v>
      </c>
      <c r="H120" s="1001" t="s">
        <v>79</v>
      </c>
      <c r="I120" s="982">
        <f t="shared" si="1"/>
        <v>141050</v>
      </c>
    </row>
    <row r="121" spans="1:9">
      <c r="A121" s="981">
        <v>116</v>
      </c>
      <c r="B121" s="1002">
        <v>500</v>
      </c>
      <c r="C121" s="997" t="s">
        <v>1172</v>
      </c>
      <c r="D121" s="998" t="s">
        <v>610</v>
      </c>
      <c r="E121" s="998" t="s">
        <v>50</v>
      </c>
      <c r="F121" s="1003" t="s">
        <v>203</v>
      </c>
      <c r="G121" s="1000">
        <v>56.5</v>
      </c>
      <c r="H121" s="1001" t="s">
        <v>79</v>
      </c>
      <c r="I121" s="982">
        <f t="shared" si="1"/>
        <v>28250</v>
      </c>
    </row>
    <row r="122" spans="1:9">
      <c r="A122" s="981">
        <v>117</v>
      </c>
      <c r="B122" s="1002">
        <v>400</v>
      </c>
      <c r="C122" s="997" t="s">
        <v>1170</v>
      </c>
      <c r="D122" s="998" t="s">
        <v>610</v>
      </c>
      <c r="E122" s="998" t="s">
        <v>50</v>
      </c>
      <c r="F122" s="997" t="s">
        <v>199</v>
      </c>
      <c r="G122" s="1000">
        <v>57.45</v>
      </c>
      <c r="H122" s="1001" t="s">
        <v>834</v>
      </c>
      <c r="I122" s="982">
        <f t="shared" si="1"/>
        <v>22980</v>
      </c>
    </row>
    <row r="123" spans="1:9">
      <c r="A123" s="981">
        <v>118</v>
      </c>
      <c r="B123" s="1004">
        <v>2</v>
      </c>
      <c r="C123" s="997" t="s">
        <v>204</v>
      </c>
      <c r="D123" s="998" t="s">
        <v>610</v>
      </c>
      <c r="E123" s="998" t="s">
        <v>50</v>
      </c>
      <c r="F123" s="997" t="s">
        <v>205</v>
      </c>
      <c r="G123" s="1005">
        <v>4554</v>
      </c>
      <c r="H123" s="1001" t="s">
        <v>15</v>
      </c>
      <c r="I123" s="982">
        <f t="shared" si="1"/>
        <v>9108</v>
      </c>
    </row>
    <row r="124" spans="1:9">
      <c r="A124" s="981">
        <v>119</v>
      </c>
      <c r="B124" s="1004">
        <v>2</v>
      </c>
      <c r="C124" s="997" t="s">
        <v>1173</v>
      </c>
      <c r="D124" s="998" t="s">
        <v>610</v>
      </c>
      <c r="E124" s="998" t="s">
        <v>50</v>
      </c>
      <c r="F124" s="997" t="s">
        <v>207</v>
      </c>
      <c r="G124" s="1005">
        <v>3589.96</v>
      </c>
      <c r="H124" s="1001" t="s">
        <v>15</v>
      </c>
      <c r="I124" s="982">
        <f t="shared" si="1"/>
        <v>7179.92</v>
      </c>
    </row>
    <row r="125" spans="1:9">
      <c r="A125" s="981">
        <v>120</v>
      </c>
      <c r="B125" s="996">
        <v>1500</v>
      </c>
      <c r="C125" s="997" t="s">
        <v>1174</v>
      </c>
      <c r="D125" s="998" t="s">
        <v>610</v>
      </c>
      <c r="E125" s="998" t="s">
        <v>50</v>
      </c>
      <c r="F125" s="997" t="s">
        <v>217</v>
      </c>
      <c r="G125" s="1000">
        <v>60.75</v>
      </c>
      <c r="H125" s="1001" t="s">
        <v>79</v>
      </c>
      <c r="I125" s="982">
        <f t="shared" si="1"/>
        <v>91125</v>
      </c>
    </row>
    <row r="126" spans="1:9">
      <c r="A126" s="981">
        <v>121</v>
      </c>
      <c r="B126" s="1002">
        <v>100</v>
      </c>
      <c r="C126" s="997" t="s">
        <v>1175</v>
      </c>
      <c r="D126" s="998" t="s">
        <v>610</v>
      </c>
      <c r="E126" s="998" t="s">
        <v>50</v>
      </c>
      <c r="F126" s="997" t="s">
        <v>215</v>
      </c>
      <c r="G126" s="1000">
        <v>58.45</v>
      </c>
      <c r="H126" s="1001" t="s">
        <v>79</v>
      </c>
      <c r="I126" s="982">
        <f t="shared" si="1"/>
        <v>5845</v>
      </c>
    </row>
    <row r="127" spans="1:9">
      <c r="A127" s="981">
        <v>122</v>
      </c>
      <c r="B127" s="1004">
        <v>1</v>
      </c>
      <c r="C127" s="997" t="s">
        <v>1176</v>
      </c>
      <c r="D127" s="998" t="s">
        <v>610</v>
      </c>
      <c r="E127" s="998" t="s">
        <v>50</v>
      </c>
      <c r="F127" s="997" t="s">
        <v>219</v>
      </c>
      <c r="G127" s="1005">
        <v>1974</v>
      </c>
      <c r="H127" s="1001" t="s">
        <v>15</v>
      </c>
      <c r="I127" s="982">
        <f t="shared" si="1"/>
        <v>1974</v>
      </c>
    </row>
    <row r="128" spans="1:9">
      <c r="A128" s="981">
        <v>123</v>
      </c>
      <c r="B128" s="1004">
        <v>1</v>
      </c>
      <c r="C128" s="997" t="s">
        <v>1177</v>
      </c>
      <c r="D128" s="998" t="s">
        <v>610</v>
      </c>
      <c r="E128" s="998" t="s">
        <v>50</v>
      </c>
      <c r="F128" s="997" t="s">
        <v>221</v>
      </c>
      <c r="G128" s="1005">
        <v>8991</v>
      </c>
      <c r="H128" s="1001" t="s">
        <v>15</v>
      </c>
      <c r="I128" s="982">
        <f t="shared" si="1"/>
        <v>8991</v>
      </c>
    </row>
    <row r="129" spans="1:9">
      <c r="A129" s="981">
        <v>124</v>
      </c>
      <c r="B129" s="1004">
        <v>1</v>
      </c>
      <c r="C129" s="997" t="s">
        <v>1178</v>
      </c>
      <c r="D129" s="998" t="s">
        <v>610</v>
      </c>
      <c r="E129" s="998" t="s">
        <v>50</v>
      </c>
      <c r="F129" s="997" t="s">
        <v>223</v>
      </c>
      <c r="G129" s="1005">
        <v>7797</v>
      </c>
      <c r="H129" s="1001" t="s">
        <v>15</v>
      </c>
      <c r="I129" s="982">
        <f t="shared" si="1"/>
        <v>7797</v>
      </c>
    </row>
    <row r="130" spans="1:9">
      <c r="A130" s="981">
        <v>125</v>
      </c>
      <c r="B130" s="1002">
        <v>60</v>
      </c>
      <c r="C130" s="997" t="s">
        <v>1179</v>
      </c>
      <c r="D130" s="998" t="s">
        <v>610</v>
      </c>
      <c r="E130" s="998" t="s">
        <v>50</v>
      </c>
      <c r="F130" s="997" t="s">
        <v>225</v>
      </c>
      <c r="G130" s="1000">
        <v>114.83</v>
      </c>
      <c r="H130" s="1001" t="s">
        <v>82</v>
      </c>
      <c r="I130" s="982">
        <f t="shared" si="1"/>
        <v>6889.8</v>
      </c>
    </row>
    <row r="131" spans="1:9">
      <c r="A131" s="981">
        <v>126</v>
      </c>
      <c r="B131" s="1004">
        <v>1</v>
      </c>
      <c r="C131" s="997" t="s">
        <v>1180</v>
      </c>
      <c r="D131" s="998" t="s">
        <v>610</v>
      </c>
      <c r="E131" s="998" t="s">
        <v>50</v>
      </c>
      <c r="F131" s="997" t="s">
        <v>209</v>
      </c>
      <c r="G131" s="1005">
        <v>1182.97</v>
      </c>
      <c r="H131" s="1001" t="s">
        <v>15</v>
      </c>
      <c r="I131" s="982">
        <f t="shared" si="1"/>
        <v>1182.97</v>
      </c>
    </row>
    <row r="132" spans="1:9">
      <c r="A132" s="981">
        <v>127</v>
      </c>
      <c r="B132" s="1004">
        <v>1</v>
      </c>
      <c r="C132" s="997" t="s">
        <v>1181</v>
      </c>
      <c r="D132" s="998" t="s">
        <v>610</v>
      </c>
      <c r="E132" s="998" t="s">
        <v>50</v>
      </c>
      <c r="F132" s="997" t="s">
        <v>211</v>
      </c>
      <c r="G132" s="1005">
        <v>1085</v>
      </c>
      <c r="H132" s="1001" t="s">
        <v>15</v>
      </c>
      <c r="I132" s="982">
        <f t="shared" si="1"/>
        <v>1085</v>
      </c>
    </row>
    <row r="133" spans="1:9">
      <c r="A133" s="981">
        <v>128</v>
      </c>
      <c r="B133" s="1002">
        <v>100</v>
      </c>
      <c r="C133" s="997" t="s">
        <v>1182</v>
      </c>
      <c r="D133" s="998" t="s">
        <v>610</v>
      </c>
      <c r="E133" s="998" t="s">
        <v>50</v>
      </c>
      <c r="F133" s="997" t="s">
        <v>213</v>
      </c>
      <c r="G133" s="1000">
        <v>547</v>
      </c>
      <c r="H133" s="1001" t="s">
        <v>82</v>
      </c>
      <c r="I133" s="982">
        <f t="shared" si="1"/>
        <v>54700</v>
      </c>
    </row>
    <row r="134" spans="1:9">
      <c r="A134" s="981">
        <v>129</v>
      </c>
      <c r="B134" s="977">
        <v>8.8000000000000007</v>
      </c>
      <c r="C134" s="1006" t="s">
        <v>1048</v>
      </c>
      <c r="D134" s="998" t="s">
        <v>610</v>
      </c>
      <c r="E134" s="998" t="s">
        <v>13</v>
      </c>
      <c r="F134" s="981" t="s">
        <v>227</v>
      </c>
      <c r="G134" s="1020">
        <v>765</v>
      </c>
      <c r="H134" s="981" t="s">
        <v>228</v>
      </c>
      <c r="I134" s="1020">
        <f>B134*G134</f>
        <v>6732.0000000000009</v>
      </c>
    </row>
    <row r="135" spans="1:9">
      <c r="A135" s="981">
        <v>130</v>
      </c>
      <c r="B135" s="977">
        <v>30</v>
      </c>
      <c r="C135" s="1006" t="s">
        <v>1050</v>
      </c>
      <c r="D135" s="998" t="s">
        <v>610</v>
      </c>
      <c r="E135" s="998" t="s">
        <v>13</v>
      </c>
      <c r="F135" s="981" t="s">
        <v>130</v>
      </c>
      <c r="G135" s="1020">
        <v>1024</v>
      </c>
      <c r="H135" s="981" t="s">
        <v>131</v>
      </c>
      <c r="I135" s="1020">
        <f t="shared" ref="I135:I176" si="2">B135*G135</f>
        <v>30720</v>
      </c>
    </row>
    <row r="136" spans="1:9" ht="66">
      <c r="A136" s="981">
        <v>131</v>
      </c>
      <c r="B136" s="977">
        <v>15</v>
      </c>
      <c r="C136" s="1006" t="s">
        <v>1148</v>
      </c>
      <c r="D136" s="998" t="s">
        <v>610</v>
      </c>
      <c r="E136" s="998" t="s">
        <v>13</v>
      </c>
      <c r="F136" s="981" t="s">
        <v>24</v>
      </c>
      <c r="G136" s="1020">
        <v>3299.7</v>
      </c>
      <c r="H136" s="981" t="s">
        <v>15</v>
      </c>
      <c r="I136" s="1020">
        <f t="shared" si="2"/>
        <v>49495.5</v>
      </c>
    </row>
    <row r="137" spans="1:9">
      <c r="A137" s="981">
        <v>132</v>
      </c>
      <c r="B137" s="977">
        <v>30</v>
      </c>
      <c r="C137" s="1006" t="s">
        <v>1051</v>
      </c>
      <c r="D137" s="998" t="s">
        <v>610</v>
      </c>
      <c r="E137" s="998" t="s">
        <v>13</v>
      </c>
      <c r="F137" s="981" t="s">
        <v>133</v>
      </c>
      <c r="G137" s="1020">
        <v>1024</v>
      </c>
      <c r="H137" s="981" t="s">
        <v>131</v>
      </c>
      <c r="I137" s="1020">
        <f t="shared" si="2"/>
        <v>30720</v>
      </c>
    </row>
    <row r="138" spans="1:9" ht="229.5">
      <c r="A138" s="981">
        <v>133</v>
      </c>
      <c r="B138" s="1045">
        <v>5500</v>
      </c>
      <c r="C138" s="1007" t="s">
        <v>1386</v>
      </c>
      <c r="D138" s="998" t="s">
        <v>610</v>
      </c>
      <c r="E138" s="998" t="s">
        <v>13</v>
      </c>
      <c r="F138" s="1046" t="s">
        <v>819</v>
      </c>
      <c r="G138" s="1020">
        <v>572.1</v>
      </c>
      <c r="H138" s="981" t="s">
        <v>82</v>
      </c>
      <c r="I138" s="1020">
        <f t="shared" si="2"/>
        <v>3146550</v>
      </c>
    </row>
    <row r="139" spans="1:9" ht="231">
      <c r="A139" s="981">
        <v>134</v>
      </c>
      <c r="B139" s="1045">
        <v>1600</v>
      </c>
      <c r="C139" s="1007" t="s">
        <v>1372</v>
      </c>
      <c r="D139" s="998" t="s">
        <v>610</v>
      </c>
      <c r="E139" s="998" t="s">
        <v>13</v>
      </c>
      <c r="F139" s="1046" t="s">
        <v>1055</v>
      </c>
      <c r="G139" s="1020">
        <v>1175.56</v>
      </c>
      <c r="H139" s="981" t="s">
        <v>82</v>
      </c>
      <c r="I139" s="1020">
        <f t="shared" si="2"/>
        <v>1880896</v>
      </c>
    </row>
    <row r="140" spans="1:9" ht="243">
      <c r="A140" s="981">
        <v>135</v>
      </c>
      <c r="B140" s="1047">
        <v>200</v>
      </c>
      <c r="C140" s="1007" t="s">
        <v>1371</v>
      </c>
      <c r="D140" s="998" t="s">
        <v>610</v>
      </c>
      <c r="E140" s="998" t="s">
        <v>13</v>
      </c>
      <c r="F140" s="1046" t="s">
        <v>1058</v>
      </c>
      <c r="G140" s="1020">
        <v>1319.84</v>
      </c>
      <c r="H140" s="981" t="s">
        <v>82</v>
      </c>
      <c r="I140" s="1020">
        <f t="shared" si="2"/>
        <v>263968</v>
      </c>
    </row>
    <row r="141" spans="1:9" ht="33">
      <c r="A141" s="981">
        <v>136</v>
      </c>
      <c r="B141" s="995">
        <v>1500</v>
      </c>
      <c r="C141" s="1006" t="s">
        <v>1060</v>
      </c>
      <c r="D141" s="998" t="s">
        <v>610</v>
      </c>
      <c r="E141" s="998" t="s">
        <v>13</v>
      </c>
      <c r="F141" s="1048" t="s">
        <v>1061</v>
      </c>
      <c r="G141" s="1020">
        <v>1287</v>
      </c>
      <c r="H141" s="981" t="s">
        <v>82</v>
      </c>
      <c r="I141" s="1020">
        <f t="shared" si="2"/>
        <v>1930500</v>
      </c>
    </row>
    <row r="142" spans="1:9">
      <c r="A142" s="981">
        <v>137</v>
      </c>
      <c r="B142" s="1025">
        <v>80</v>
      </c>
      <c r="C142" s="1006" t="s">
        <v>840</v>
      </c>
      <c r="D142" s="998" t="s">
        <v>610</v>
      </c>
      <c r="E142" s="998" t="s">
        <v>13</v>
      </c>
      <c r="F142" s="981" t="s">
        <v>236</v>
      </c>
      <c r="G142" s="1020">
        <v>2745</v>
      </c>
      <c r="H142" s="981" t="s">
        <v>15</v>
      </c>
      <c r="I142" s="1020">
        <f t="shared" si="2"/>
        <v>219600</v>
      </c>
    </row>
    <row r="143" spans="1:9">
      <c r="A143" s="981">
        <v>138</v>
      </c>
      <c r="B143" s="1025">
        <v>30</v>
      </c>
      <c r="C143" s="1006" t="s">
        <v>1064</v>
      </c>
      <c r="D143" s="998" t="s">
        <v>610</v>
      </c>
      <c r="E143" s="998" t="s">
        <v>13</v>
      </c>
      <c r="F143" s="981" t="s">
        <v>238</v>
      </c>
      <c r="G143" s="1020">
        <v>5700.78</v>
      </c>
      <c r="H143" s="981" t="s">
        <v>15</v>
      </c>
      <c r="I143" s="1020">
        <f t="shared" si="2"/>
        <v>171023.4</v>
      </c>
    </row>
    <row r="144" spans="1:9">
      <c r="A144" s="981">
        <v>139</v>
      </c>
      <c r="B144" s="1049">
        <v>1000</v>
      </c>
      <c r="C144" s="1006" t="s">
        <v>1066</v>
      </c>
      <c r="D144" s="998" t="s">
        <v>610</v>
      </c>
      <c r="E144" s="998" t="s">
        <v>50</v>
      </c>
      <c r="F144" s="981" t="s">
        <v>240</v>
      </c>
      <c r="G144" s="1020">
        <v>1044</v>
      </c>
      <c r="H144" s="981" t="s">
        <v>82</v>
      </c>
      <c r="I144" s="1020">
        <f t="shared" si="2"/>
        <v>1044000</v>
      </c>
    </row>
    <row r="145" spans="1:9">
      <c r="A145" s="981">
        <v>140</v>
      </c>
      <c r="B145" s="1025">
        <v>500</v>
      </c>
      <c r="C145" s="1006" t="s">
        <v>1068</v>
      </c>
      <c r="D145" s="998" t="s">
        <v>610</v>
      </c>
      <c r="E145" s="998" t="s">
        <v>50</v>
      </c>
      <c r="F145" s="981" t="s">
        <v>242</v>
      </c>
      <c r="G145" s="1020">
        <v>1012</v>
      </c>
      <c r="H145" s="981" t="s">
        <v>82</v>
      </c>
      <c r="I145" s="1020">
        <f t="shared" si="2"/>
        <v>506000</v>
      </c>
    </row>
    <row r="146" spans="1:9">
      <c r="A146" s="981">
        <v>141</v>
      </c>
      <c r="B146" s="1025">
        <v>200</v>
      </c>
      <c r="C146" s="1006" t="s">
        <v>1070</v>
      </c>
      <c r="D146" s="998" t="s">
        <v>610</v>
      </c>
      <c r="E146" s="998" t="s">
        <v>50</v>
      </c>
      <c r="F146" s="981" t="s">
        <v>244</v>
      </c>
      <c r="G146" s="1020">
        <v>125</v>
      </c>
      <c r="H146" s="981" t="s">
        <v>82</v>
      </c>
      <c r="I146" s="1020">
        <f t="shared" si="2"/>
        <v>25000</v>
      </c>
    </row>
    <row r="147" spans="1:9" ht="33">
      <c r="A147" s="981">
        <v>142</v>
      </c>
      <c r="B147" s="977">
        <v>8</v>
      </c>
      <c r="C147" s="1010" t="s">
        <v>1072</v>
      </c>
      <c r="D147" s="998" t="s">
        <v>610</v>
      </c>
      <c r="E147" s="998" t="s">
        <v>13</v>
      </c>
      <c r="F147" s="981" t="s">
        <v>97</v>
      </c>
      <c r="G147" s="1020">
        <v>2764.76</v>
      </c>
      <c r="H147" s="981" t="s">
        <v>15</v>
      </c>
      <c r="I147" s="1020">
        <f t="shared" si="2"/>
        <v>22118.080000000002</v>
      </c>
    </row>
    <row r="148" spans="1:9" ht="66">
      <c r="A148" s="981">
        <v>143</v>
      </c>
      <c r="B148" s="977">
        <v>70</v>
      </c>
      <c r="C148" s="1010" t="s">
        <v>1186</v>
      </c>
      <c r="D148" s="998" t="s">
        <v>610</v>
      </c>
      <c r="E148" s="998" t="s">
        <v>13</v>
      </c>
      <c r="F148" s="981" t="s">
        <v>91</v>
      </c>
      <c r="G148" s="1020">
        <v>135.66</v>
      </c>
      <c r="H148" s="981" t="s">
        <v>82</v>
      </c>
      <c r="I148" s="1020">
        <f t="shared" si="2"/>
        <v>9496.1999999999989</v>
      </c>
    </row>
    <row r="149" spans="1:9" ht="49.5">
      <c r="A149" s="981">
        <v>144</v>
      </c>
      <c r="B149" s="1045">
        <v>8800</v>
      </c>
      <c r="C149" s="1010" t="s">
        <v>1074</v>
      </c>
      <c r="D149" s="998" t="s">
        <v>610</v>
      </c>
      <c r="E149" s="998" t="s">
        <v>13</v>
      </c>
      <c r="F149" s="981" t="s">
        <v>247</v>
      </c>
      <c r="G149" s="1020">
        <v>30</v>
      </c>
      <c r="H149" s="981" t="s">
        <v>82</v>
      </c>
      <c r="I149" s="1020">
        <f t="shared" si="2"/>
        <v>264000</v>
      </c>
    </row>
    <row r="150" spans="1:9" ht="75" customHeight="1">
      <c r="A150" s="981">
        <v>145</v>
      </c>
      <c r="B150" s="977">
        <v>80</v>
      </c>
      <c r="C150" s="1010" t="s">
        <v>1083</v>
      </c>
      <c r="D150" s="998" t="s">
        <v>610</v>
      </c>
      <c r="E150" s="998" t="s">
        <v>50</v>
      </c>
      <c r="F150" s="981" t="s">
        <v>264</v>
      </c>
      <c r="G150" s="1020">
        <v>484</v>
      </c>
      <c r="H150" s="981" t="s">
        <v>15</v>
      </c>
      <c r="I150" s="1020">
        <f t="shared" si="2"/>
        <v>38720</v>
      </c>
    </row>
    <row r="151" spans="1:9" ht="49.5">
      <c r="A151" s="981">
        <v>146</v>
      </c>
      <c r="B151" s="977">
        <v>12</v>
      </c>
      <c r="C151" s="1010" t="s">
        <v>1076</v>
      </c>
      <c r="D151" s="998" t="s">
        <v>610</v>
      </c>
      <c r="E151" s="998" t="s">
        <v>13</v>
      </c>
      <c r="F151" s="981" t="s">
        <v>249</v>
      </c>
      <c r="G151" s="1020">
        <v>512.54999999999995</v>
      </c>
      <c r="H151" s="981" t="s">
        <v>15</v>
      </c>
      <c r="I151" s="1020">
        <f t="shared" si="2"/>
        <v>6150.5999999999995</v>
      </c>
    </row>
    <row r="152" spans="1:9" ht="49.5">
      <c r="A152" s="981">
        <v>147</v>
      </c>
      <c r="B152" s="977">
        <v>12</v>
      </c>
      <c r="C152" s="1010" t="s">
        <v>250</v>
      </c>
      <c r="D152" s="998" t="s">
        <v>610</v>
      </c>
      <c r="E152" s="998" t="s">
        <v>13</v>
      </c>
      <c r="F152" s="981" t="s">
        <v>251</v>
      </c>
      <c r="G152" s="1020">
        <v>1132</v>
      </c>
      <c r="H152" s="981" t="s">
        <v>15</v>
      </c>
      <c r="I152" s="1020">
        <f t="shared" si="2"/>
        <v>13584</v>
      </c>
    </row>
    <row r="153" spans="1:9" ht="33">
      <c r="A153" s="981">
        <v>148</v>
      </c>
      <c r="B153" s="977">
        <v>12</v>
      </c>
      <c r="C153" s="1010" t="s">
        <v>1160</v>
      </c>
      <c r="D153" s="998" t="s">
        <v>610</v>
      </c>
      <c r="E153" s="998" t="s">
        <v>13</v>
      </c>
      <c r="F153" s="981" t="s">
        <v>110</v>
      </c>
      <c r="G153" s="1020">
        <v>990.68</v>
      </c>
      <c r="H153" s="981" t="s">
        <v>15</v>
      </c>
      <c r="I153" s="1020">
        <f t="shared" si="2"/>
        <v>11888.16</v>
      </c>
    </row>
    <row r="154" spans="1:9" ht="82.5">
      <c r="A154" s="981">
        <v>149</v>
      </c>
      <c r="B154" s="977">
        <v>3</v>
      </c>
      <c r="C154" s="989" t="s">
        <v>1080</v>
      </c>
      <c r="D154" s="998" t="s">
        <v>610</v>
      </c>
      <c r="E154" s="998" t="s">
        <v>13</v>
      </c>
      <c r="F154" s="981" t="s">
        <v>269</v>
      </c>
      <c r="G154" s="1020">
        <v>5670</v>
      </c>
      <c r="H154" s="981" t="s">
        <v>44</v>
      </c>
      <c r="I154" s="1020">
        <f t="shared" si="2"/>
        <v>17010</v>
      </c>
    </row>
    <row r="155" spans="1:9" ht="82.5">
      <c r="A155" s="981">
        <v>150</v>
      </c>
      <c r="B155" s="977">
        <v>6</v>
      </c>
      <c r="C155" s="989" t="s">
        <v>1187</v>
      </c>
      <c r="D155" s="998" t="s">
        <v>610</v>
      </c>
      <c r="E155" s="998" t="s">
        <v>13</v>
      </c>
      <c r="F155" s="981" t="s">
        <v>1092</v>
      </c>
      <c r="G155" s="1020">
        <v>1934</v>
      </c>
      <c r="H155" s="981" t="s">
        <v>15</v>
      </c>
      <c r="I155" s="1020">
        <f t="shared" si="2"/>
        <v>11604</v>
      </c>
    </row>
    <row r="156" spans="1:9" ht="49.5">
      <c r="A156" s="981">
        <v>151</v>
      </c>
      <c r="B156" s="977">
        <v>155</v>
      </c>
      <c r="C156" s="1011" t="s">
        <v>75</v>
      </c>
      <c r="D156" s="998" t="s">
        <v>610</v>
      </c>
      <c r="E156" s="998" t="s">
        <v>13</v>
      </c>
      <c r="F156" s="981" t="s">
        <v>76</v>
      </c>
      <c r="G156" s="1020">
        <v>41</v>
      </c>
      <c r="H156" s="981" t="s">
        <v>74</v>
      </c>
      <c r="I156" s="1020">
        <f t="shared" si="2"/>
        <v>6355</v>
      </c>
    </row>
    <row r="157" spans="1:9" ht="33">
      <c r="A157" s="981">
        <v>152</v>
      </c>
      <c r="B157" s="977">
        <v>11.282</v>
      </c>
      <c r="C157" s="1011" t="s">
        <v>1161</v>
      </c>
      <c r="D157" s="998" t="s">
        <v>610</v>
      </c>
      <c r="E157" s="998" t="s">
        <v>13</v>
      </c>
      <c r="F157" s="981" t="s">
        <v>113</v>
      </c>
      <c r="G157" s="1020">
        <v>6579</v>
      </c>
      <c r="H157" s="981" t="s">
        <v>114</v>
      </c>
      <c r="I157" s="1020">
        <f t="shared" si="2"/>
        <v>74224.278000000006</v>
      </c>
    </row>
    <row r="158" spans="1:9">
      <c r="A158" s="981">
        <v>153</v>
      </c>
      <c r="B158" s="977">
        <v>0.37</v>
      </c>
      <c r="C158" s="1010" t="s">
        <v>954</v>
      </c>
      <c r="D158" s="998" t="s">
        <v>610</v>
      </c>
      <c r="E158" s="998" t="s">
        <v>13</v>
      </c>
      <c r="F158" s="981" t="s">
        <v>116</v>
      </c>
      <c r="G158" s="1020">
        <v>3893</v>
      </c>
      <c r="H158" s="981" t="s">
        <v>114</v>
      </c>
      <c r="I158" s="1020">
        <f t="shared" si="2"/>
        <v>1440.41</v>
      </c>
    </row>
    <row r="159" spans="1:9" ht="68.25" customHeight="1">
      <c r="A159" s="981">
        <v>154</v>
      </c>
      <c r="B159" s="977">
        <v>0.97499999999999998</v>
      </c>
      <c r="C159" s="1006" t="s">
        <v>56</v>
      </c>
      <c r="D159" s="998" t="s">
        <v>610</v>
      </c>
      <c r="E159" s="998" t="s">
        <v>13</v>
      </c>
      <c r="F159" s="981" t="s">
        <v>57</v>
      </c>
      <c r="G159" s="1020">
        <v>3426</v>
      </c>
      <c r="H159" s="981" t="s">
        <v>58</v>
      </c>
      <c r="I159" s="1020">
        <f t="shared" si="2"/>
        <v>3340.35</v>
      </c>
    </row>
    <row r="160" spans="1:9">
      <c r="A160" s="981">
        <v>155</v>
      </c>
      <c r="B160" s="977">
        <v>3</v>
      </c>
      <c r="C160" s="1012" t="s">
        <v>1188</v>
      </c>
      <c r="D160" s="998" t="s">
        <v>610</v>
      </c>
      <c r="E160" s="998" t="s">
        <v>13</v>
      </c>
      <c r="F160" s="981" t="s">
        <v>259</v>
      </c>
      <c r="G160" s="1020">
        <v>4500</v>
      </c>
      <c r="H160" s="981" t="s">
        <v>15</v>
      </c>
      <c r="I160" s="1020">
        <f t="shared" si="2"/>
        <v>13500</v>
      </c>
    </row>
    <row r="161" spans="1:9" ht="17.25" customHeight="1">
      <c r="A161" s="981">
        <v>156</v>
      </c>
      <c r="B161" s="977">
        <v>3</v>
      </c>
      <c r="C161" s="1012" t="s">
        <v>274</v>
      </c>
      <c r="D161" s="998" t="s">
        <v>610</v>
      </c>
      <c r="E161" s="998" t="s">
        <v>13</v>
      </c>
      <c r="F161" s="981" t="s">
        <v>275</v>
      </c>
      <c r="G161" s="1020">
        <v>146.63</v>
      </c>
      <c r="H161" s="981" t="s">
        <v>15</v>
      </c>
      <c r="I161" s="1020">
        <f t="shared" si="2"/>
        <v>439.89</v>
      </c>
    </row>
    <row r="162" spans="1:9" ht="33">
      <c r="A162" s="981">
        <v>157</v>
      </c>
      <c r="B162" s="977">
        <v>3</v>
      </c>
      <c r="C162" s="1013" t="s">
        <v>674</v>
      </c>
      <c r="D162" s="998" t="s">
        <v>610</v>
      </c>
      <c r="E162" s="998" t="s">
        <v>13</v>
      </c>
      <c r="F162" s="981" t="s">
        <v>123</v>
      </c>
      <c r="G162" s="1020">
        <v>142</v>
      </c>
      <c r="H162" s="981" t="s">
        <v>15</v>
      </c>
      <c r="I162" s="1020">
        <f t="shared" si="2"/>
        <v>426</v>
      </c>
    </row>
    <row r="163" spans="1:9">
      <c r="A163" s="981">
        <v>158</v>
      </c>
      <c r="B163" s="977">
        <v>9</v>
      </c>
      <c r="C163" s="1014" t="s">
        <v>270</v>
      </c>
      <c r="D163" s="998" t="s">
        <v>610</v>
      </c>
      <c r="E163" s="998" t="s">
        <v>13</v>
      </c>
      <c r="F163" s="981" t="s">
        <v>271</v>
      </c>
      <c r="G163" s="1020">
        <v>41</v>
      </c>
      <c r="H163" s="981" t="s">
        <v>15</v>
      </c>
      <c r="I163" s="1020">
        <f t="shared" si="2"/>
        <v>369</v>
      </c>
    </row>
    <row r="164" spans="1:9">
      <c r="A164" s="981">
        <v>159</v>
      </c>
      <c r="B164" s="977">
        <v>9</v>
      </c>
      <c r="C164" s="1014" t="s">
        <v>272</v>
      </c>
      <c r="D164" s="998" t="s">
        <v>610</v>
      </c>
      <c r="E164" s="998" t="s">
        <v>13</v>
      </c>
      <c r="F164" s="981" t="s">
        <v>273</v>
      </c>
      <c r="G164" s="1020">
        <v>35</v>
      </c>
      <c r="H164" s="981" t="s">
        <v>15</v>
      </c>
      <c r="I164" s="1020">
        <f t="shared" si="2"/>
        <v>315</v>
      </c>
    </row>
    <row r="165" spans="1:9">
      <c r="A165" s="981">
        <v>160</v>
      </c>
      <c r="B165" s="977">
        <v>3</v>
      </c>
      <c r="C165" s="1014" t="s">
        <v>256</v>
      </c>
      <c r="D165" s="998" t="s">
        <v>610</v>
      </c>
      <c r="E165" s="998" t="s">
        <v>13</v>
      </c>
      <c r="F165" s="981" t="s">
        <v>257</v>
      </c>
      <c r="G165" s="1020">
        <v>880</v>
      </c>
      <c r="H165" s="981" t="s">
        <v>15</v>
      </c>
      <c r="I165" s="1020">
        <f t="shared" si="2"/>
        <v>2640</v>
      </c>
    </row>
    <row r="166" spans="1:9">
      <c r="A166" s="981">
        <v>161</v>
      </c>
      <c r="B166" s="977">
        <v>6</v>
      </c>
      <c r="C166" s="978" t="s">
        <v>1122</v>
      </c>
      <c r="D166" s="998" t="s">
        <v>610</v>
      </c>
      <c r="E166" s="998" t="s">
        <v>50</v>
      </c>
      <c r="F166" s="981" t="s">
        <v>260</v>
      </c>
      <c r="G166" s="1020">
        <v>2789</v>
      </c>
      <c r="H166" s="981" t="s">
        <v>15</v>
      </c>
      <c r="I166" s="1020">
        <f t="shared" si="2"/>
        <v>16734</v>
      </c>
    </row>
    <row r="167" spans="1:9" ht="66">
      <c r="A167" s="981">
        <v>162</v>
      </c>
      <c r="B167" s="977">
        <v>6</v>
      </c>
      <c r="C167" s="1006" t="s">
        <v>68</v>
      </c>
      <c r="D167" s="998" t="s">
        <v>610</v>
      </c>
      <c r="E167" s="998" t="s">
        <v>13</v>
      </c>
      <c r="F167" s="981" t="s">
        <v>69</v>
      </c>
      <c r="G167" s="1020">
        <v>1234.2</v>
      </c>
      <c r="H167" s="981" t="s">
        <v>15</v>
      </c>
      <c r="I167" s="1020">
        <f t="shared" si="2"/>
        <v>7405.2000000000007</v>
      </c>
    </row>
    <row r="168" spans="1:9" ht="49.5">
      <c r="A168" s="981">
        <v>163</v>
      </c>
      <c r="B168" s="977">
        <v>6</v>
      </c>
      <c r="C168" s="1010" t="s">
        <v>70</v>
      </c>
      <c r="D168" s="998" t="s">
        <v>610</v>
      </c>
      <c r="E168" s="998" t="s">
        <v>13</v>
      </c>
      <c r="F168" s="981" t="s">
        <v>71</v>
      </c>
      <c r="G168" s="1020">
        <v>386</v>
      </c>
      <c r="H168" s="981" t="s">
        <v>15</v>
      </c>
      <c r="I168" s="1020">
        <f t="shared" si="2"/>
        <v>2316</v>
      </c>
    </row>
    <row r="169" spans="1:9">
      <c r="A169" s="981">
        <v>164</v>
      </c>
      <c r="B169" s="977">
        <v>3</v>
      </c>
      <c r="C169" s="1010" t="s">
        <v>265</v>
      </c>
      <c r="D169" s="998" t="s">
        <v>610</v>
      </c>
      <c r="E169" s="998" t="s">
        <v>13</v>
      </c>
      <c r="F169" s="981" t="s">
        <v>266</v>
      </c>
      <c r="G169" s="1020">
        <v>53</v>
      </c>
      <c r="H169" s="981" t="s">
        <v>15</v>
      </c>
      <c r="I169" s="1020">
        <f t="shared" si="2"/>
        <v>159</v>
      </c>
    </row>
    <row r="170" spans="1:9">
      <c r="A170" s="981">
        <v>165</v>
      </c>
      <c r="B170" s="977">
        <v>30</v>
      </c>
      <c r="C170" s="1010" t="s">
        <v>377</v>
      </c>
      <c r="D170" s="998" t="s">
        <v>610</v>
      </c>
      <c r="E170" s="998" t="s">
        <v>50</v>
      </c>
      <c r="F170" s="981" t="s">
        <v>78</v>
      </c>
      <c r="G170" s="1020">
        <v>117.5</v>
      </c>
      <c r="H170" s="981" t="s">
        <v>79</v>
      </c>
      <c r="I170" s="1020">
        <f t="shared" si="2"/>
        <v>3525</v>
      </c>
    </row>
    <row r="171" spans="1:9">
      <c r="A171" s="981">
        <v>166</v>
      </c>
      <c r="B171" s="1004">
        <v>8</v>
      </c>
      <c r="C171" s="1015" t="s">
        <v>204</v>
      </c>
      <c r="D171" s="998" t="s">
        <v>610</v>
      </c>
      <c r="E171" s="998" t="s">
        <v>50</v>
      </c>
      <c r="F171" s="1016" t="s">
        <v>205</v>
      </c>
      <c r="G171" s="1017">
        <v>4554</v>
      </c>
      <c r="H171" s="1018" t="s">
        <v>15</v>
      </c>
      <c r="I171" s="982">
        <f t="shared" si="2"/>
        <v>36432</v>
      </c>
    </row>
    <row r="172" spans="1:9">
      <c r="A172" s="981">
        <v>167</v>
      </c>
      <c r="B172" s="1004">
        <v>30</v>
      </c>
      <c r="C172" s="1016" t="s">
        <v>277</v>
      </c>
      <c r="D172" s="998" t="s">
        <v>610</v>
      </c>
      <c r="E172" s="998" t="s">
        <v>50</v>
      </c>
      <c r="F172" s="1016" t="s">
        <v>278</v>
      </c>
      <c r="G172" s="1017">
        <v>24151</v>
      </c>
      <c r="H172" s="1018" t="s">
        <v>15</v>
      </c>
      <c r="I172" s="982">
        <f t="shared" si="2"/>
        <v>724530</v>
      </c>
    </row>
    <row r="173" spans="1:9">
      <c r="A173" s="981">
        <v>168</v>
      </c>
      <c r="B173" s="1004">
        <v>3</v>
      </c>
      <c r="C173" s="1016" t="s">
        <v>1189</v>
      </c>
      <c r="D173" s="998" t="s">
        <v>610</v>
      </c>
      <c r="E173" s="998" t="s">
        <v>50</v>
      </c>
      <c r="F173" s="1016" t="s">
        <v>281</v>
      </c>
      <c r="G173" s="1017">
        <v>40658.78</v>
      </c>
      <c r="H173" s="1018" t="s">
        <v>15</v>
      </c>
      <c r="I173" s="982">
        <f t="shared" si="2"/>
        <v>121976.34</v>
      </c>
    </row>
    <row r="174" spans="1:9">
      <c r="A174" s="981">
        <v>169</v>
      </c>
      <c r="B174" s="996">
        <v>4500</v>
      </c>
      <c r="C174" s="1016" t="s">
        <v>1174</v>
      </c>
      <c r="D174" s="998" t="s">
        <v>610</v>
      </c>
      <c r="E174" s="998" t="s">
        <v>50</v>
      </c>
      <c r="F174" s="1016" t="s">
        <v>217</v>
      </c>
      <c r="G174" s="1019">
        <v>60.75</v>
      </c>
      <c r="H174" s="1018" t="s">
        <v>79</v>
      </c>
      <c r="I174" s="982">
        <f t="shared" si="2"/>
        <v>273375</v>
      </c>
    </row>
    <row r="175" spans="1:9">
      <c r="A175" s="981">
        <v>170</v>
      </c>
      <c r="B175" s="1002">
        <v>370</v>
      </c>
      <c r="C175" s="1016" t="s">
        <v>1172</v>
      </c>
      <c r="D175" s="998" t="s">
        <v>610</v>
      </c>
      <c r="E175" s="998" t="s">
        <v>50</v>
      </c>
      <c r="F175" s="1016" t="s">
        <v>203</v>
      </c>
      <c r="G175" s="1019">
        <v>56.5</v>
      </c>
      <c r="H175" s="1018" t="s">
        <v>79</v>
      </c>
      <c r="I175" s="982">
        <f t="shared" si="2"/>
        <v>20905</v>
      </c>
    </row>
    <row r="176" spans="1:9">
      <c r="A176" s="981">
        <v>171</v>
      </c>
      <c r="B176" s="1002">
        <v>975</v>
      </c>
      <c r="C176" s="1016" t="s">
        <v>1170</v>
      </c>
      <c r="D176" s="998" t="s">
        <v>610</v>
      </c>
      <c r="E176" s="998" t="s">
        <v>50</v>
      </c>
      <c r="F176" s="1016" t="s">
        <v>199</v>
      </c>
      <c r="G176" s="1019">
        <v>57.45</v>
      </c>
      <c r="H176" s="1018" t="s">
        <v>834</v>
      </c>
      <c r="I176" s="982">
        <f t="shared" si="2"/>
        <v>56013.75</v>
      </c>
    </row>
    <row r="177" spans="1:9">
      <c r="A177" s="981">
        <v>172</v>
      </c>
      <c r="B177" s="977">
        <v>6.4</v>
      </c>
      <c r="C177" s="1010" t="s">
        <v>1048</v>
      </c>
      <c r="D177" s="998" t="s">
        <v>610</v>
      </c>
      <c r="E177" s="998" t="s">
        <v>13</v>
      </c>
      <c r="F177" s="981" t="s">
        <v>227</v>
      </c>
      <c r="G177" s="1020">
        <v>765</v>
      </c>
      <c r="H177" s="1020" t="s">
        <v>228</v>
      </c>
      <c r="I177" s="1020">
        <f>B177*G177</f>
        <v>4896</v>
      </c>
    </row>
    <row r="178" spans="1:9">
      <c r="A178" s="981">
        <v>173</v>
      </c>
      <c r="B178" s="977">
        <v>22</v>
      </c>
      <c r="C178" s="1010" t="s">
        <v>129</v>
      </c>
      <c r="D178" s="998" t="s">
        <v>610</v>
      </c>
      <c r="E178" s="998" t="s">
        <v>13</v>
      </c>
      <c r="F178" s="981" t="s">
        <v>130</v>
      </c>
      <c r="G178" s="1020">
        <v>1024</v>
      </c>
      <c r="H178" s="1020" t="s">
        <v>131</v>
      </c>
      <c r="I178" s="1020">
        <f t="shared" ref="I178:I217" si="3">B178*G178</f>
        <v>22528</v>
      </c>
    </row>
    <row r="179" spans="1:9" ht="66">
      <c r="A179" s="981">
        <v>174</v>
      </c>
      <c r="B179" s="977">
        <v>11</v>
      </c>
      <c r="C179" s="1010" t="s">
        <v>1148</v>
      </c>
      <c r="D179" s="998" t="s">
        <v>610</v>
      </c>
      <c r="E179" s="998" t="s">
        <v>13</v>
      </c>
      <c r="F179" s="981" t="s">
        <v>24</v>
      </c>
      <c r="G179" s="1020">
        <v>3299.7</v>
      </c>
      <c r="H179" s="1020" t="s">
        <v>15</v>
      </c>
      <c r="I179" s="1020">
        <f t="shared" si="3"/>
        <v>36296.699999999997</v>
      </c>
    </row>
    <row r="180" spans="1:9">
      <c r="A180" s="981">
        <v>175</v>
      </c>
      <c r="B180" s="977">
        <v>22</v>
      </c>
      <c r="C180" s="1010" t="s">
        <v>132</v>
      </c>
      <c r="D180" s="998" t="s">
        <v>610</v>
      </c>
      <c r="E180" s="998" t="s">
        <v>13</v>
      </c>
      <c r="F180" s="981" t="s">
        <v>133</v>
      </c>
      <c r="G180" s="1020">
        <v>1024</v>
      </c>
      <c r="H180" s="1020" t="s">
        <v>131</v>
      </c>
      <c r="I180" s="1020">
        <f t="shared" si="3"/>
        <v>22528</v>
      </c>
    </row>
    <row r="181" spans="1:9" ht="207" customHeight="1">
      <c r="A181" s="981">
        <v>176</v>
      </c>
      <c r="B181" s="995">
        <v>3800</v>
      </c>
      <c r="C181" s="1021" t="s">
        <v>1190</v>
      </c>
      <c r="D181" s="998" t="s">
        <v>610</v>
      </c>
      <c r="E181" s="998" t="s">
        <v>13</v>
      </c>
      <c r="F181" s="981" t="s">
        <v>1097</v>
      </c>
      <c r="G181" s="1020">
        <v>465.46</v>
      </c>
      <c r="H181" s="1020" t="s">
        <v>82</v>
      </c>
      <c r="I181" s="1020">
        <f t="shared" si="3"/>
        <v>1768748</v>
      </c>
    </row>
    <row r="182" spans="1:9" ht="214.5">
      <c r="A182" s="981">
        <v>177</v>
      </c>
      <c r="B182" s="995">
        <v>2000</v>
      </c>
      <c r="C182" s="1021" t="s">
        <v>1366</v>
      </c>
      <c r="D182" s="998" t="s">
        <v>610</v>
      </c>
      <c r="E182" s="998" t="s">
        <v>13</v>
      </c>
      <c r="F182" s="981" t="s">
        <v>284</v>
      </c>
      <c r="G182" s="1020">
        <v>1073.94</v>
      </c>
      <c r="H182" s="1020" t="s">
        <v>82</v>
      </c>
      <c r="I182" s="1020">
        <f t="shared" si="3"/>
        <v>2147880</v>
      </c>
    </row>
    <row r="183" spans="1:9" ht="230.25" customHeight="1">
      <c r="A183" s="981">
        <v>178</v>
      </c>
      <c r="B183" s="977">
        <v>200</v>
      </c>
      <c r="C183" s="1007" t="s">
        <v>1387</v>
      </c>
      <c r="D183" s="998" t="s">
        <v>610</v>
      </c>
      <c r="E183" s="998" t="s">
        <v>13</v>
      </c>
      <c r="F183" s="981" t="s">
        <v>1102</v>
      </c>
      <c r="G183" s="1020">
        <v>1199.4000000000001</v>
      </c>
      <c r="H183" s="1020" t="s">
        <v>82</v>
      </c>
      <c r="I183" s="1020">
        <f t="shared" si="3"/>
        <v>239880.00000000003</v>
      </c>
    </row>
    <row r="184" spans="1:9" ht="33">
      <c r="A184" s="981">
        <v>179</v>
      </c>
      <c r="B184" s="977">
        <v>400</v>
      </c>
      <c r="C184" s="1010" t="s">
        <v>1104</v>
      </c>
      <c r="D184" s="998" t="s">
        <v>610</v>
      </c>
      <c r="E184" s="998" t="s">
        <v>13</v>
      </c>
      <c r="F184" s="981" t="s">
        <v>1105</v>
      </c>
      <c r="G184" s="1020">
        <v>1075</v>
      </c>
      <c r="H184" s="1020" t="s">
        <v>82</v>
      </c>
      <c r="I184" s="1020">
        <f t="shared" si="3"/>
        <v>430000</v>
      </c>
    </row>
    <row r="185" spans="1:9">
      <c r="A185" s="981">
        <v>180</v>
      </c>
      <c r="B185" s="977">
        <v>64</v>
      </c>
      <c r="C185" s="1022" t="s">
        <v>840</v>
      </c>
      <c r="D185" s="998" t="s">
        <v>610</v>
      </c>
      <c r="E185" s="998" t="s">
        <v>13</v>
      </c>
      <c r="F185" s="981" t="s">
        <v>236</v>
      </c>
      <c r="G185" s="1020">
        <v>2745</v>
      </c>
      <c r="H185" s="1020" t="s">
        <v>15</v>
      </c>
      <c r="I185" s="1020">
        <f t="shared" si="3"/>
        <v>175680</v>
      </c>
    </row>
    <row r="186" spans="1:9">
      <c r="A186" s="981">
        <v>181</v>
      </c>
      <c r="B186" s="977">
        <v>30</v>
      </c>
      <c r="C186" s="1010" t="s">
        <v>1107</v>
      </c>
      <c r="D186" s="998" t="s">
        <v>610</v>
      </c>
      <c r="E186" s="998" t="s">
        <v>13</v>
      </c>
      <c r="F186" s="981" t="s">
        <v>287</v>
      </c>
      <c r="G186" s="1020">
        <v>3725.45</v>
      </c>
      <c r="H186" s="1020" t="s">
        <v>15</v>
      </c>
      <c r="I186" s="1020">
        <f t="shared" si="3"/>
        <v>111763.5</v>
      </c>
    </row>
    <row r="187" spans="1:9">
      <c r="A187" s="981">
        <v>182</v>
      </c>
      <c r="B187" s="995">
        <v>500</v>
      </c>
      <c r="C187" s="1022" t="s">
        <v>1109</v>
      </c>
      <c r="D187" s="998" t="s">
        <v>610</v>
      </c>
      <c r="E187" s="998" t="s">
        <v>50</v>
      </c>
      <c r="F187" s="981" t="s">
        <v>289</v>
      </c>
      <c r="G187" s="1020">
        <v>740</v>
      </c>
      <c r="H187" s="1020" t="s">
        <v>82</v>
      </c>
      <c r="I187" s="1020">
        <f t="shared" si="3"/>
        <v>370000</v>
      </c>
    </row>
    <row r="188" spans="1:9">
      <c r="A188" s="981">
        <v>183</v>
      </c>
      <c r="B188" s="977">
        <v>300</v>
      </c>
      <c r="C188" s="1022" t="s">
        <v>1111</v>
      </c>
      <c r="D188" s="998" t="s">
        <v>610</v>
      </c>
      <c r="E188" s="998" t="s">
        <v>50</v>
      </c>
      <c r="F188" s="981" t="s">
        <v>291</v>
      </c>
      <c r="G188" s="1020">
        <v>759</v>
      </c>
      <c r="H188" s="1020" t="s">
        <v>82</v>
      </c>
      <c r="I188" s="1020">
        <f t="shared" si="3"/>
        <v>227700</v>
      </c>
    </row>
    <row r="189" spans="1:9">
      <c r="A189" s="981">
        <v>184</v>
      </c>
      <c r="B189" s="977">
        <v>200</v>
      </c>
      <c r="C189" s="1010" t="s">
        <v>1113</v>
      </c>
      <c r="D189" s="998" t="s">
        <v>610</v>
      </c>
      <c r="E189" s="998" t="s">
        <v>50</v>
      </c>
      <c r="F189" s="981" t="s">
        <v>293</v>
      </c>
      <c r="G189" s="1020">
        <v>80</v>
      </c>
      <c r="H189" s="1020" t="s">
        <v>82</v>
      </c>
      <c r="I189" s="1020">
        <f t="shared" si="3"/>
        <v>16000</v>
      </c>
    </row>
    <row r="190" spans="1:9" ht="33">
      <c r="A190" s="981">
        <v>185</v>
      </c>
      <c r="B190" s="977">
        <v>16</v>
      </c>
      <c r="C190" s="1010" t="s">
        <v>1115</v>
      </c>
      <c r="D190" s="998" t="s">
        <v>610</v>
      </c>
      <c r="E190" s="998" t="s">
        <v>13</v>
      </c>
      <c r="F190" s="981" t="s">
        <v>295</v>
      </c>
      <c r="G190" s="1020">
        <v>2370.63</v>
      </c>
      <c r="H190" s="1020" t="s">
        <v>15</v>
      </c>
      <c r="I190" s="1020">
        <f t="shared" si="3"/>
        <v>37930.080000000002</v>
      </c>
    </row>
    <row r="191" spans="1:9" ht="66">
      <c r="A191" s="981">
        <v>186</v>
      </c>
      <c r="B191" s="977">
        <v>120</v>
      </c>
      <c r="C191" s="1010" t="s">
        <v>1117</v>
      </c>
      <c r="D191" s="998" t="s">
        <v>610</v>
      </c>
      <c r="E191" s="998" t="s">
        <v>13</v>
      </c>
      <c r="F191" s="981" t="s">
        <v>285</v>
      </c>
      <c r="G191" s="1020">
        <v>144.08000000000001</v>
      </c>
      <c r="H191" s="1020" t="s">
        <v>82</v>
      </c>
      <c r="I191" s="1020">
        <f t="shared" si="3"/>
        <v>17289.600000000002</v>
      </c>
    </row>
    <row r="192" spans="1:9" ht="35.25" customHeight="1">
      <c r="A192" s="981">
        <v>187</v>
      </c>
      <c r="B192" s="995">
        <v>4500</v>
      </c>
      <c r="C192" s="1010" t="s">
        <v>1074</v>
      </c>
      <c r="D192" s="998" t="s">
        <v>610</v>
      </c>
      <c r="E192" s="998" t="s">
        <v>13</v>
      </c>
      <c r="F192" s="981" t="s">
        <v>247</v>
      </c>
      <c r="G192" s="1020">
        <v>30</v>
      </c>
      <c r="H192" s="1020" t="s">
        <v>82</v>
      </c>
      <c r="I192" s="1020">
        <f t="shared" si="3"/>
        <v>135000</v>
      </c>
    </row>
    <row r="193" spans="1:9" ht="67.5" customHeight="1">
      <c r="A193" s="981">
        <v>188</v>
      </c>
      <c r="B193" s="977">
        <v>64</v>
      </c>
      <c r="C193" s="1010" t="s">
        <v>1083</v>
      </c>
      <c r="D193" s="998" t="s">
        <v>610</v>
      </c>
      <c r="E193" s="998" t="s">
        <v>50</v>
      </c>
      <c r="F193" s="981" t="s">
        <v>264</v>
      </c>
      <c r="G193" s="1020">
        <v>484</v>
      </c>
      <c r="H193" s="1020" t="s">
        <v>15</v>
      </c>
      <c r="I193" s="1020">
        <f t="shared" si="3"/>
        <v>30976</v>
      </c>
    </row>
    <row r="194" spans="1:9" ht="49.5">
      <c r="A194" s="981">
        <v>189</v>
      </c>
      <c r="B194" s="977">
        <v>16</v>
      </c>
      <c r="C194" s="1010" t="s">
        <v>1076</v>
      </c>
      <c r="D194" s="998" t="s">
        <v>610</v>
      </c>
      <c r="E194" s="998" t="s">
        <v>13</v>
      </c>
      <c r="F194" s="981" t="s">
        <v>249</v>
      </c>
      <c r="G194" s="1020">
        <v>512.54999999999995</v>
      </c>
      <c r="H194" s="1020" t="s">
        <v>15</v>
      </c>
      <c r="I194" s="1020">
        <f t="shared" si="3"/>
        <v>8200.7999999999993</v>
      </c>
    </row>
    <row r="195" spans="1:9" ht="49.5">
      <c r="A195" s="981">
        <v>190</v>
      </c>
      <c r="B195" s="977">
        <v>16</v>
      </c>
      <c r="C195" s="1010" t="s">
        <v>250</v>
      </c>
      <c r="D195" s="998" t="s">
        <v>610</v>
      </c>
      <c r="E195" s="998" t="s">
        <v>13</v>
      </c>
      <c r="F195" s="981" t="s">
        <v>251</v>
      </c>
      <c r="G195" s="1020">
        <v>1132</v>
      </c>
      <c r="H195" s="1020" t="s">
        <v>15</v>
      </c>
      <c r="I195" s="1020">
        <f t="shared" si="3"/>
        <v>18112</v>
      </c>
    </row>
    <row r="196" spans="1:9" ht="33">
      <c r="A196" s="981">
        <v>191</v>
      </c>
      <c r="B196" s="977">
        <v>8</v>
      </c>
      <c r="C196" s="1010" t="s">
        <v>1160</v>
      </c>
      <c r="D196" s="998" t="s">
        <v>610</v>
      </c>
      <c r="E196" s="998" t="s">
        <v>13</v>
      </c>
      <c r="F196" s="981" t="s">
        <v>110</v>
      </c>
      <c r="G196" s="1020">
        <v>990.68</v>
      </c>
      <c r="H196" s="1020" t="s">
        <v>15</v>
      </c>
      <c r="I196" s="1020">
        <f t="shared" si="3"/>
        <v>7925.44</v>
      </c>
    </row>
    <row r="197" spans="1:9" ht="82.5">
      <c r="A197" s="981">
        <v>192</v>
      </c>
      <c r="B197" s="977">
        <v>8</v>
      </c>
      <c r="C197" s="1006" t="s">
        <v>1133</v>
      </c>
      <c r="D197" s="998" t="s">
        <v>610</v>
      </c>
      <c r="E197" s="998" t="s">
        <v>13</v>
      </c>
      <c r="F197" s="981" t="s">
        <v>111</v>
      </c>
      <c r="G197" s="1020">
        <v>2643.83</v>
      </c>
      <c r="H197" s="1020" t="s">
        <v>15</v>
      </c>
      <c r="I197" s="1020">
        <f t="shared" si="3"/>
        <v>21150.639999999999</v>
      </c>
    </row>
    <row r="198" spans="1:9" ht="49.5">
      <c r="A198" s="981">
        <v>193</v>
      </c>
      <c r="B198" s="977">
        <v>160</v>
      </c>
      <c r="C198" s="1011" t="s">
        <v>75</v>
      </c>
      <c r="D198" s="998" t="s">
        <v>610</v>
      </c>
      <c r="E198" s="998" t="s">
        <v>13</v>
      </c>
      <c r="F198" s="981" t="s">
        <v>76</v>
      </c>
      <c r="G198" s="1020">
        <v>41</v>
      </c>
      <c r="H198" s="1020" t="s">
        <v>74</v>
      </c>
      <c r="I198" s="1020">
        <f t="shared" si="3"/>
        <v>6560</v>
      </c>
    </row>
    <row r="199" spans="1:9" ht="33">
      <c r="A199" s="981">
        <v>194</v>
      </c>
      <c r="B199" s="977">
        <v>7.5209999999999999</v>
      </c>
      <c r="C199" s="1010" t="s">
        <v>1161</v>
      </c>
      <c r="D199" s="998" t="s">
        <v>610</v>
      </c>
      <c r="E199" s="998" t="s">
        <v>13</v>
      </c>
      <c r="F199" s="981" t="s">
        <v>113</v>
      </c>
      <c r="G199" s="1020">
        <v>6579</v>
      </c>
      <c r="H199" s="1020" t="s">
        <v>114</v>
      </c>
      <c r="I199" s="1020">
        <f t="shared" si="3"/>
        <v>49480.659</v>
      </c>
    </row>
    <row r="200" spans="1:9">
      <c r="A200" s="981">
        <v>195</v>
      </c>
      <c r="B200" s="977">
        <v>0.25</v>
      </c>
      <c r="C200" s="1010" t="s">
        <v>954</v>
      </c>
      <c r="D200" s="998" t="s">
        <v>610</v>
      </c>
      <c r="E200" s="998" t="s">
        <v>13</v>
      </c>
      <c r="F200" s="981" t="s">
        <v>116</v>
      </c>
      <c r="G200" s="1020">
        <v>3893</v>
      </c>
      <c r="H200" s="1020" t="s">
        <v>114</v>
      </c>
      <c r="I200" s="1020">
        <f t="shared" si="3"/>
        <v>973.25</v>
      </c>
    </row>
    <row r="201" spans="1:9" ht="82.5">
      <c r="A201" s="981">
        <v>196</v>
      </c>
      <c r="B201" s="977">
        <v>0.23</v>
      </c>
      <c r="C201" s="1011" t="s">
        <v>1121</v>
      </c>
      <c r="D201" s="998" t="s">
        <v>610</v>
      </c>
      <c r="E201" s="998" t="s">
        <v>13</v>
      </c>
      <c r="F201" s="981" t="s">
        <v>57</v>
      </c>
      <c r="G201" s="1020">
        <v>3426</v>
      </c>
      <c r="H201" s="1020" t="s">
        <v>15</v>
      </c>
      <c r="I201" s="1020">
        <f t="shared" si="3"/>
        <v>787.98</v>
      </c>
    </row>
    <row r="202" spans="1:9">
      <c r="A202" s="981">
        <v>197</v>
      </c>
      <c r="B202" s="977">
        <v>16</v>
      </c>
      <c r="C202" s="1022" t="s">
        <v>607</v>
      </c>
      <c r="D202" s="998" t="s">
        <v>610</v>
      </c>
      <c r="E202" s="998" t="s">
        <v>50</v>
      </c>
      <c r="F202" s="981" t="s">
        <v>260</v>
      </c>
      <c r="G202" s="1020">
        <v>2789</v>
      </c>
      <c r="H202" s="1020" t="s">
        <v>15</v>
      </c>
      <c r="I202" s="1020">
        <f t="shared" si="3"/>
        <v>44624</v>
      </c>
    </row>
    <row r="203" spans="1:9" ht="66">
      <c r="A203" s="981">
        <v>198</v>
      </c>
      <c r="B203" s="977">
        <v>16</v>
      </c>
      <c r="C203" s="1010" t="s">
        <v>68</v>
      </c>
      <c r="D203" s="998" t="s">
        <v>610</v>
      </c>
      <c r="E203" s="998" t="s">
        <v>13</v>
      </c>
      <c r="F203" s="981" t="s">
        <v>69</v>
      </c>
      <c r="G203" s="1020">
        <v>1234.2</v>
      </c>
      <c r="H203" s="1020" t="s">
        <v>15</v>
      </c>
      <c r="I203" s="1020">
        <f t="shared" si="3"/>
        <v>19747.2</v>
      </c>
    </row>
    <row r="204" spans="1:9" ht="49.5">
      <c r="A204" s="981">
        <v>199</v>
      </c>
      <c r="B204" s="977">
        <v>16</v>
      </c>
      <c r="C204" s="1010" t="s">
        <v>70</v>
      </c>
      <c r="D204" s="998" t="s">
        <v>610</v>
      </c>
      <c r="E204" s="998" t="s">
        <v>13</v>
      </c>
      <c r="F204" s="981" t="s">
        <v>71</v>
      </c>
      <c r="G204" s="1020">
        <v>386</v>
      </c>
      <c r="H204" s="1020" t="s">
        <v>15</v>
      </c>
      <c r="I204" s="1020">
        <f t="shared" si="3"/>
        <v>6176</v>
      </c>
    </row>
    <row r="205" spans="1:9" ht="33">
      <c r="A205" s="981">
        <v>200</v>
      </c>
      <c r="B205" s="977">
        <v>8</v>
      </c>
      <c r="C205" s="1012" t="s">
        <v>1123</v>
      </c>
      <c r="D205" s="998" t="s">
        <v>610</v>
      </c>
      <c r="E205" s="998" t="s">
        <v>13</v>
      </c>
      <c r="F205" s="981" t="s">
        <v>301</v>
      </c>
      <c r="G205" s="1020">
        <v>3200</v>
      </c>
      <c r="H205" s="1020" t="s">
        <v>15</v>
      </c>
      <c r="I205" s="1020">
        <f t="shared" si="3"/>
        <v>25600</v>
      </c>
    </row>
    <row r="206" spans="1:9" ht="33">
      <c r="A206" s="981">
        <v>201</v>
      </c>
      <c r="B206" s="977">
        <v>8</v>
      </c>
      <c r="C206" s="1012" t="s">
        <v>274</v>
      </c>
      <c r="D206" s="998" t="s">
        <v>610</v>
      </c>
      <c r="E206" s="998" t="s">
        <v>13</v>
      </c>
      <c r="F206" s="981" t="s">
        <v>275</v>
      </c>
      <c r="G206" s="1020">
        <v>146.63</v>
      </c>
      <c r="H206" s="1020" t="s">
        <v>15</v>
      </c>
      <c r="I206" s="1020">
        <f t="shared" si="3"/>
        <v>1173.04</v>
      </c>
    </row>
    <row r="207" spans="1:9" ht="33">
      <c r="A207" s="981">
        <v>202</v>
      </c>
      <c r="B207" s="977">
        <v>8</v>
      </c>
      <c r="C207" s="1012" t="s">
        <v>674</v>
      </c>
      <c r="D207" s="998" t="s">
        <v>610</v>
      </c>
      <c r="E207" s="998" t="s">
        <v>13</v>
      </c>
      <c r="F207" s="981" t="s">
        <v>123</v>
      </c>
      <c r="G207" s="1020">
        <v>142</v>
      </c>
      <c r="H207" s="1020" t="s">
        <v>15</v>
      </c>
      <c r="I207" s="1020">
        <f t="shared" si="3"/>
        <v>1136</v>
      </c>
    </row>
    <row r="208" spans="1:9">
      <c r="A208" s="981">
        <v>203</v>
      </c>
      <c r="B208" s="977">
        <v>8</v>
      </c>
      <c r="C208" s="1010" t="s">
        <v>265</v>
      </c>
      <c r="D208" s="998" t="s">
        <v>610</v>
      </c>
      <c r="E208" s="998" t="s">
        <v>13</v>
      </c>
      <c r="F208" s="981" t="s">
        <v>266</v>
      </c>
      <c r="G208" s="1020">
        <v>53</v>
      </c>
      <c r="H208" s="1020" t="s">
        <v>15</v>
      </c>
      <c r="I208" s="1020">
        <f t="shared" si="3"/>
        <v>424</v>
      </c>
    </row>
    <row r="209" spans="1:10">
      <c r="A209" s="981">
        <v>204</v>
      </c>
      <c r="B209" s="977">
        <v>40</v>
      </c>
      <c r="C209" s="1022" t="s">
        <v>377</v>
      </c>
      <c r="D209" s="998" t="s">
        <v>610</v>
      </c>
      <c r="E209" s="998" t="s">
        <v>50</v>
      </c>
      <c r="F209" s="981" t="s">
        <v>78</v>
      </c>
      <c r="G209" s="1050">
        <v>117.5</v>
      </c>
      <c r="H209" s="1020" t="s">
        <v>79</v>
      </c>
      <c r="I209" s="1050">
        <f t="shared" si="3"/>
        <v>4700</v>
      </c>
    </row>
    <row r="210" spans="1:10">
      <c r="A210" s="981">
        <v>205</v>
      </c>
      <c r="B210" s="1004">
        <v>8</v>
      </c>
      <c r="C210" s="997" t="s">
        <v>1193</v>
      </c>
      <c r="D210" s="998" t="s">
        <v>610</v>
      </c>
      <c r="E210" s="998" t="s">
        <v>50</v>
      </c>
      <c r="F210" s="997" t="s">
        <v>308</v>
      </c>
      <c r="G210" s="1005">
        <v>1372.88</v>
      </c>
      <c r="H210" s="1001" t="s">
        <v>15</v>
      </c>
      <c r="I210" s="982">
        <f t="shared" si="3"/>
        <v>10983.04</v>
      </c>
    </row>
    <row r="211" spans="1:10">
      <c r="A211" s="981">
        <v>206</v>
      </c>
      <c r="B211" s="1004">
        <v>8</v>
      </c>
      <c r="C211" s="997" t="s">
        <v>1194</v>
      </c>
      <c r="D211" s="998" t="s">
        <v>610</v>
      </c>
      <c r="E211" s="998" t="s">
        <v>50</v>
      </c>
      <c r="F211" s="997" t="s">
        <v>310</v>
      </c>
      <c r="G211" s="1005">
        <v>1459.83</v>
      </c>
      <c r="H211" s="1001" t="s">
        <v>15</v>
      </c>
      <c r="I211" s="982">
        <f t="shared" si="3"/>
        <v>11678.64</v>
      </c>
    </row>
    <row r="212" spans="1:10">
      <c r="A212" s="981">
        <v>207</v>
      </c>
      <c r="B212" s="1004">
        <v>30</v>
      </c>
      <c r="C212" s="997" t="s">
        <v>1195</v>
      </c>
      <c r="D212" s="998" t="s">
        <v>610</v>
      </c>
      <c r="E212" s="998" t="s">
        <v>50</v>
      </c>
      <c r="F212" s="997" t="s">
        <v>306</v>
      </c>
      <c r="G212" s="1005">
        <v>4110.17</v>
      </c>
      <c r="H212" s="1001" t="s">
        <v>15</v>
      </c>
      <c r="I212" s="982">
        <f t="shared" si="3"/>
        <v>123305.1</v>
      </c>
    </row>
    <row r="213" spans="1:10">
      <c r="A213" s="981">
        <v>208</v>
      </c>
      <c r="B213" s="1004">
        <v>8</v>
      </c>
      <c r="C213" s="997" t="s">
        <v>1196</v>
      </c>
      <c r="D213" s="998" t="s">
        <v>610</v>
      </c>
      <c r="E213" s="998" t="s">
        <v>50</v>
      </c>
      <c r="F213" s="997" t="s">
        <v>846</v>
      </c>
      <c r="G213" s="1005">
        <v>18150</v>
      </c>
      <c r="H213" s="1001" t="s">
        <v>15</v>
      </c>
      <c r="I213" s="982">
        <f t="shared" si="3"/>
        <v>145200</v>
      </c>
    </row>
    <row r="214" spans="1:10">
      <c r="A214" s="981">
        <v>209</v>
      </c>
      <c r="B214" s="996">
        <v>4000</v>
      </c>
      <c r="C214" s="997" t="s">
        <v>1174</v>
      </c>
      <c r="D214" s="998" t="s">
        <v>610</v>
      </c>
      <c r="E214" s="998" t="s">
        <v>50</v>
      </c>
      <c r="F214" s="997" t="s">
        <v>217</v>
      </c>
      <c r="G214" s="1000">
        <v>60.75</v>
      </c>
      <c r="H214" s="1001" t="s">
        <v>79</v>
      </c>
      <c r="I214" s="982">
        <f t="shared" si="3"/>
        <v>243000</v>
      </c>
    </row>
    <row r="215" spans="1:10">
      <c r="A215" s="981">
        <v>210</v>
      </c>
      <c r="B215" s="1002">
        <v>384</v>
      </c>
      <c r="C215" s="997" t="s">
        <v>1172</v>
      </c>
      <c r="D215" s="998" t="s">
        <v>610</v>
      </c>
      <c r="E215" s="998" t="s">
        <v>50</v>
      </c>
      <c r="F215" s="997" t="s">
        <v>203</v>
      </c>
      <c r="G215" s="1000">
        <v>56.5</v>
      </c>
      <c r="H215" s="1001" t="s">
        <v>79</v>
      </c>
      <c r="I215" s="982">
        <f t="shared" si="3"/>
        <v>21696</v>
      </c>
    </row>
    <row r="216" spans="1:10">
      <c r="A216" s="981">
        <v>211</v>
      </c>
      <c r="B216" s="1002">
        <v>150</v>
      </c>
      <c r="C216" s="997" t="s">
        <v>1197</v>
      </c>
      <c r="D216" s="998" t="s">
        <v>610</v>
      </c>
      <c r="E216" s="998" t="s">
        <v>50</v>
      </c>
      <c r="F216" s="997" t="s">
        <v>848</v>
      </c>
      <c r="G216" s="1000">
        <v>58.15</v>
      </c>
      <c r="H216" s="1001" t="s">
        <v>79</v>
      </c>
      <c r="I216" s="982">
        <f t="shared" si="3"/>
        <v>8722.5</v>
      </c>
    </row>
    <row r="217" spans="1:10">
      <c r="A217" s="981">
        <v>212</v>
      </c>
      <c r="B217" s="1002">
        <v>80</v>
      </c>
      <c r="C217" s="997" t="s">
        <v>1175</v>
      </c>
      <c r="D217" s="998" t="s">
        <v>610</v>
      </c>
      <c r="E217" s="998" t="s">
        <v>50</v>
      </c>
      <c r="F217" s="997" t="s">
        <v>215</v>
      </c>
      <c r="G217" s="1000">
        <v>58.45</v>
      </c>
      <c r="H217" s="1001" t="s">
        <v>79</v>
      </c>
      <c r="I217" s="982">
        <f t="shared" si="3"/>
        <v>4676</v>
      </c>
      <c r="J217" s="968">
        <f>128+44+40</f>
        <v>212</v>
      </c>
    </row>
    <row r="218" spans="1:10" s="983" customFormat="1" ht="19.5" customHeight="1">
      <c r="A218" s="1299" t="s">
        <v>849</v>
      </c>
      <c r="B218" s="1300"/>
      <c r="C218" s="1300"/>
      <c r="D218" s="1300"/>
      <c r="E218" s="1300"/>
      <c r="F218" s="1300"/>
      <c r="G218" s="1300"/>
      <c r="H218" s="1301"/>
      <c r="I218" s="1064">
        <f>SUM(I6:I217)</f>
        <v>20324880.716000006</v>
      </c>
      <c r="J218" s="983">
        <f>2073636.25+9838802.7+6017313.5</f>
        <v>17929752.449999999</v>
      </c>
    </row>
    <row r="219" spans="1:10" s="983" customFormat="1" ht="19.5" customHeight="1">
      <c r="A219" s="1065"/>
      <c r="B219" s="1302" t="s">
        <v>676</v>
      </c>
      <c r="C219" s="1302"/>
      <c r="D219" s="1302"/>
      <c r="E219" s="1066"/>
      <c r="F219" s="1067"/>
      <c r="G219" s="1067"/>
      <c r="H219" s="1068"/>
      <c r="I219" s="1023"/>
    </row>
    <row r="220" spans="1:10" ht="15">
      <c r="A220" s="1069">
        <v>213</v>
      </c>
      <c r="B220" s="1070">
        <v>24</v>
      </c>
      <c r="C220" s="1071" t="s">
        <v>401</v>
      </c>
      <c r="D220" s="1072" t="s">
        <v>365</v>
      </c>
      <c r="E220" s="1073" t="s">
        <v>402</v>
      </c>
      <c r="F220" s="1074" t="s">
        <v>403</v>
      </c>
      <c r="G220" s="1075">
        <v>2165</v>
      </c>
      <c r="H220" s="1076" t="s">
        <v>404</v>
      </c>
      <c r="I220" s="1077">
        <f>B220*G220</f>
        <v>51960</v>
      </c>
    </row>
    <row r="221" spans="1:10" ht="45">
      <c r="A221" s="1069">
        <v>214</v>
      </c>
      <c r="B221" s="1070">
        <v>2</v>
      </c>
      <c r="C221" s="1071" t="s">
        <v>405</v>
      </c>
      <c r="D221" s="1072" t="s">
        <v>365</v>
      </c>
      <c r="E221" s="1073" t="s">
        <v>402</v>
      </c>
      <c r="F221" s="1074" t="s">
        <v>406</v>
      </c>
      <c r="G221" s="1075">
        <v>5665</v>
      </c>
      <c r="H221" s="1076" t="s">
        <v>15</v>
      </c>
      <c r="I221" s="1077">
        <f t="shared" ref="I221:I284" si="4">B221*G221</f>
        <v>11330</v>
      </c>
    </row>
    <row r="222" spans="1:10" ht="15">
      <c r="A222" s="1069">
        <v>215</v>
      </c>
      <c r="B222" s="1070">
        <v>2</v>
      </c>
      <c r="C222" s="1078" t="s">
        <v>407</v>
      </c>
      <c r="D222" s="1072" t="s">
        <v>365</v>
      </c>
      <c r="E222" s="1073" t="s">
        <v>402</v>
      </c>
      <c r="F222" s="1074" t="s">
        <v>408</v>
      </c>
      <c r="G222" s="1075">
        <v>4500</v>
      </c>
      <c r="H222" s="1079" t="s">
        <v>15</v>
      </c>
      <c r="I222" s="1077">
        <f t="shared" si="4"/>
        <v>9000</v>
      </c>
    </row>
    <row r="223" spans="1:10" ht="30">
      <c r="A223" s="1069">
        <v>216</v>
      </c>
      <c r="B223" s="1070">
        <v>7500</v>
      </c>
      <c r="C223" s="1071" t="s">
        <v>409</v>
      </c>
      <c r="D223" s="1072" t="s">
        <v>365</v>
      </c>
      <c r="E223" s="1073" t="s">
        <v>402</v>
      </c>
      <c r="F223" s="1074" t="s">
        <v>410</v>
      </c>
      <c r="G223" s="1075">
        <v>5</v>
      </c>
      <c r="H223" s="1076" t="s">
        <v>411</v>
      </c>
      <c r="I223" s="1077">
        <f t="shared" si="4"/>
        <v>37500</v>
      </c>
    </row>
    <row r="224" spans="1:10" ht="63.75">
      <c r="A224" s="1069">
        <v>217</v>
      </c>
      <c r="B224" s="1070">
        <v>27.65</v>
      </c>
      <c r="C224" s="1080" t="s">
        <v>412</v>
      </c>
      <c r="D224" s="1072" t="s">
        <v>365</v>
      </c>
      <c r="E224" s="1073" t="s">
        <v>402</v>
      </c>
      <c r="F224" s="1074" t="s">
        <v>413</v>
      </c>
      <c r="G224" s="1075">
        <v>1440</v>
      </c>
      <c r="H224" s="1076" t="s">
        <v>414</v>
      </c>
      <c r="I224" s="1077">
        <f t="shared" si="4"/>
        <v>39816</v>
      </c>
    </row>
    <row r="225" spans="1:9" ht="63.75">
      <c r="A225" s="1069">
        <v>218</v>
      </c>
      <c r="B225" s="1070">
        <v>938.69999999999993</v>
      </c>
      <c r="C225" s="1081" t="s">
        <v>415</v>
      </c>
      <c r="D225" s="1072" t="s">
        <v>365</v>
      </c>
      <c r="E225" s="1073" t="s">
        <v>402</v>
      </c>
      <c r="F225" s="1074" t="s">
        <v>368</v>
      </c>
      <c r="G225" s="1075">
        <v>486</v>
      </c>
      <c r="H225" s="1076" t="s">
        <v>414</v>
      </c>
      <c r="I225" s="1077">
        <f t="shared" si="4"/>
        <v>456208.19999999995</v>
      </c>
    </row>
    <row r="226" spans="1:9" ht="30">
      <c r="A226" s="1069">
        <v>219</v>
      </c>
      <c r="B226" s="1070">
        <v>108</v>
      </c>
      <c r="C226" s="1071" t="s">
        <v>416</v>
      </c>
      <c r="D226" s="1072" t="s">
        <v>365</v>
      </c>
      <c r="E226" s="1072" t="s">
        <v>402</v>
      </c>
      <c r="F226" s="1074" t="s">
        <v>417</v>
      </c>
      <c r="G226" s="1075">
        <v>144</v>
      </c>
      <c r="H226" s="1076" t="s">
        <v>1138</v>
      </c>
      <c r="I226" s="1077">
        <f t="shared" si="4"/>
        <v>15552</v>
      </c>
    </row>
    <row r="227" spans="1:9" ht="60">
      <c r="A227" s="1069">
        <v>220</v>
      </c>
      <c r="B227" s="1070">
        <v>108</v>
      </c>
      <c r="C227" s="1071" t="s">
        <v>419</v>
      </c>
      <c r="D227" s="1072" t="s">
        <v>365</v>
      </c>
      <c r="E227" s="1072" t="s">
        <v>402</v>
      </c>
      <c r="F227" s="1074" t="s">
        <v>420</v>
      </c>
      <c r="G227" s="1075">
        <v>93</v>
      </c>
      <c r="H227" s="1076" t="s">
        <v>1138</v>
      </c>
      <c r="I227" s="1077">
        <f t="shared" si="4"/>
        <v>10044</v>
      </c>
    </row>
    <row r="228" spans="1:9" ht="38.25">
      <c r="A228" s="1069">
        <v>221</v>
      </c>
      <c r="B228" s="1070">
        <v>211.23</v>
      </c>
      <c r="C228" s="1081" t="s">
        <v>421</v>
      </c>
      <c r="D228" s="1072" t="s">
        <v>365</v>
      </c>
      <c r="E228" s="1072" t="s">
        <v>402</v>
      </c>
      <c r="F228" s="1074" t="s">
        <v>422</v>
      </c>
      <c r="G228" s="1075">
        <v>202</v>
      </c>
      <c r="H228" s="1076" t="s">
        <v>414</v>
      </c>
      <c r="I228" s="1077">
        <f t="shared" si="4"/>
        <v>42668.46</v>
      </c>
    </row>
    <row r="229" spans="1:9" ht="105">
      <c r="A229" s="1069">
        <v>222</v>
      </c>
      <c r="B229" s="1070">
        <v>90.38000000000001</v>
      </c>
      <c r="C229" s="1071" t="s">
        <v>423</v>
      </c>
      <c r="D229" s="1072" t="s">
        <v>365</v>
      </c>
      <c r="E229" s="1072" t="s">
        <v>402</v>
      </c>
      <c r="F229" s="1074" t="s">
        <v>424</v>
      </c>
      <c r="G229" s="1075">
        <v>4843</v>
      </c>
      <c r="H229" s="1076" t="s">
        <v>414</v>
      </c>
      <c r="I229" s="1077">
        <f t="shared" si="4"/>
        <v>437710.34</v>
      </c>
    </row>
    <row r="230" spans="1:9" ht="165">
      <c r="A230" s="1069">
        <v>223</v>
      </c>
      <c r="B230" s="1070">
        <v>82.02</v>
      </c>
      <c r="C230" s="1071" t="s">
        <v>425</v>
      </c>
      <c r="D230" s="1072" t="s">
        <v>365</v>
      </c>
      <c r="E230" s="1072" t="s">
        <v>402</v>
      </c>
      <c r="F230" s="1074" t="s">
        <v>426</v>
      </c>
      <c r="G230" s="1075">
        <v>9595</v>
      </c>
      <c r="H230" s="1076" t="s">
        <v>414</v>
      </c>
      <c r="I230" s="1077">
        <f t="shared" si="4"/>
        <v>786981.89999999991</v>
      </c>
    </row>
    <row r="231" spans="1:9" ht="63.75">
      <c r="A231" s="1069">
        <v>224</v>
      </c>
      <c r="B231" s="1070">
        <v>28.459999999999997</v>
      </c>
      <c r="C231" s="1081" t="s">
        <v>427</v>
      </c>
      <c r="D231" s="1072" t="s">
        <v>365</v>
      </c>
      <c r="E231" s="1072" t="s">
        <v>402</v>
      </c>
      <c r="F231" s="1074" t="s">
        <v>428</v>
      </c>
      <c r="G231" s="1075">
        <v>13343</v>
      </c>
      <c r="H231" s="1076" t="s">
        <v>414</v>
      </c>
      <c r="I231" s="1077">
        <f t="shared" si="4"/>
        <v>379741.77999999997</v>
      </c>
    </row>
    <row r="232" spans="1:9" ht="165">
      <c r="A232" s="1069">
        <v>225</v>
      </c>
      <c r="B232" s="1070">
        <v>4.96</v>
      </c>
      <c r="C232" s="1071" t="s">
        <v>429</v>
      </c>
      <c r="D232" s="1072" t="s">
        <v>365</v>
      </c>
      <c r="E232" s="1072" t="s">
        <v>402</v>
      </c>
      <c r="F232" s="1074" t="s">
        <v>430</v>
      </c>
      <c r="G232" s="1075">
        <v>12465</v>
      </c>
      <c r="H232" s="1076" t="s">
        <v>414</v>
      </c>
      <c r="I232" s="1077">
        <f t="shared" si="4"/>
        <v>61826.400000000001</v>
      </c>
    </row>
    <row r="233" spans="1:9" ht="63.75">
      <c r="A233" s="1069">
        <v>226</v>
      </c>
      <c r="B233" s="1070">
        <v>18.3</v>
      </c>
      <c r="C233" s="1081" t="s">
        <v>431</v>
      </c>
      <c r="D233" s="1072" t="s">
        <v>365</v>
      </c>
      <c r="E233" s="1072" t="s">
        <v>402</v>
      </c>
      <c r="F233" s="1074" t="s">
        <v>432</v>
      </c>
      <c r="G233" s="1075">
        <v>12381</v>
      </c>
      <c r="H233" s="1076" t="s">
        <v>414</v>
      </c>
      <c r="I233" s="1077">
        <f t="shared" si="4"/>
        <v>226572.30000000002</v>
      </c>
    </row>
    <row r="234" spans="1:9" ht="127.5">
      <c r="A234" s="1069">
        <v>227</v>
      </c>
      <c r="B234" s="1070">
        <v>1.82</v>
      </c>
      <c r="C234" s="1081" t="s">
        <v>433</v>
      </c>
      <c r="D234" s="1072" t="s">
        <v>365</v>
      </c>
      <c r="E234" s="1072" t="s">
        <v>402</v>
      </c>
      <c r="F234" s="1074" t="s">
        <v>434</v>
      </c>
      <c r="G234" s="1075">
        <v>13173</v>
      </c>
      <c r="H234" s="1076" t="s">
        <v>414</v>
      </c>
      <c r="I234" s="1077">
        <f t="shared" si="4"/>
        <v>23974.86</v>
      </c>
    </row>
    <row r="235" spans="1:9" ht="63.75">
      <c r="A235" s="1069">
        <v>228</v>
      </c>
      <c r="B235" s="1070">
        <v>43.83</v>
      </c>
      <c r="C235" s="1081" t="s">
        <v>435</v>
      </c>
      <c r="D235" s="1072" t="s">
        <v>365</v>
      </c>
      <c r="E235" s="1072" t="s">
        <v>402</v>
      </c>
      <c r="F235" s="1074" t="s">
        <v>436</v>
      </c>
      <c r="G235" s="1075">
        <v>10969</v>
      </c>
      <c r="H235" s="1079" t="s">
        <v>414</v>
      </c>
      <c r="I235" s="1077">
        <f t="shared" si="4"/>
        <v>480771.26999999996</v>
      </c>
    </row>
    <row r="236" spans="1:9" ht="60">
      <c r="A236" s="1069">
        <v>229</v>
      </c>
      <c r="B236" s="1070">
        <v>18</v>
      </c>
      <c r="C236" s="1071" t="s">
        <v>437</v>
      </c>
      <c r="D236" s="1072" t="s">
        <v>365</v>
      </c>
      <c r="E236" s="1072" t="s">
        <v>402</v>
      </c>
      <c r="F236" s="1074" t="s">
        <v>438</v>
      </c>
      <c r="G236" s="1075">
        <v>75636</v>
      </c>
      <c r="H236" s="1079" t="s">
        <v>439</v>
      </c>
      <c r="I236" s="1077">
        <f t="shared" si="4"/>
        <v>1361448</v>
      </c>
    </row>
    <row r="237" spans="1:9" ht="60">
      <c r="A237" s="1069">
        <v>230</v>
      </c>
      <c r="B237" s="1070">
        <v>240.82999999999996</v>
      </c>
      <c r="C237" s="1071" t="s">
        <v>440</v>
      </c>
      <c r="D237" s="1072" t="s">
        <v>365</v>
      </c>
      <c r="E237" s="1072" t="s">
        <v>402</v>
      </c>
      <c r="F237" s="1074" t="s">
        <v>441</v>
      </c>
      <c r="G237" s="1075">
        <v>5027</v>
      </c>
      <c r="H237" s="1076" t="s">
        <v>414</v>
      </c>
      <c r="I237" s="1077">
        <f t="shared" si="4"/>
        <v>1210652.4099999997</v>
      </c>
    </row>
    <row r="238" spans="1:9" ht="45">
      <c r="A238" s="1069">
        <v>231</v>
      </c>
      <c r="B238" s="1070">
        <v>87.84</v>
      </c>
      <c r="C238" s="1071" t="s">
        <v>442</v>
      </c>
      <c r="D238" s="1072" t="s">
        <v>365</v>
      </c>
      <c r="E238" s="1072" t="s">
        <v>402</v>
      </c>
      <c r="F238" s="1074" t="s">
        <v>443</v>
      </c>
      <c r="G238" s="1075">
        <v>124</v>
      </c>
      <c r="H238" s="1076" t="s">
        <v>444</v>
      </c>
      <c r="I238" s="1077">
        <f t="shared" si="4"/>
        <v>10892.16</v>
      </c>
    </row>
    <row r="239" spans="1:9" ht="51">
      <c r="A239" s="1069">
        <v>232</v>
      </c>
      <c r="B239" s="1070">
        <v>96.26</v>
      </c>
      <c r="C239" s="1081" t="s">
        <v>445</v>
      </c>
      <c r="D239" s="1072" t="s">
        <v>365</v>
      </c>
      <c r="E239" s="1072" t="s">
        <v>402</v>
      </c>
      <c r="F239" s="1074" t="s">
        <v>366</v>
      </c>
      <c r="G239" s="1075">
        <v>8369</v>
      </c>
      <c r="H239" s="1076" t="s">
        <v>414</v>
      </c>
      <c r="I239" s="1077">
        <f t="shared" si="4"/>
        <v>805599.94000000006</v>
      </c>
    </row>
    <row r="240" spans="1:9" ht="45">
      <c r="A240" s="1069">
        <v>233</v>
      </c>
      <c r="B240" s="1070">
        <v>345.87</v>
      </c>
      <c r="C240" s="1071" t="s">
        <v>446</v>
      </c>
      <c r="D240" s="1072" t="s">
        <v>365</v>
      </c>
      <c r="E240" s="1072" t="s">
        <v>402</v>
      </c>
      <c r="F240" s="1074" t="s">
        <v>447</v>
      </c>
      <c r="G240" s="1075">
        <v>493</v>
      </c>
      <c r="H240" s="1076" t="s">
        <v>414</v>
      </c>
      <c r="I240" s="1077">
        <f t="shared" si="4"/>
        <v>170513.91</v>
      </c>
    </row>
    <row r="241" spans="1:9" ht="105">
      <c r="A241" s="1069">
        <v>234</v>
      </c>
      <c r="B241" s="1070">
        <v>1628.63</v>
      </c>
      <c r="C241" s="1071" t="s">
        <v>448</v>
      </c>
      <c r="D241" s="1072" t="s">
        <v>365</v>
      </c>
      <c r="E241" s="1072" t="s">
        <v>402</v>
      </c>
      <c r="F241" s="1074" t="s">
        <v>449</v>
      </c>
      <c r="G241" s="1075">
        <v>559</v>
      </c>
      <c r="H241" s="1076" t="s">
        <v>444</v>
      </c>
      <c r="I241" s="1077">
        <f t="shared" si="4"/>
        <v>910404.17</v>
      </c>
    </row>
    <row r="242" spans="1:9" ht="120">
      <c r="A242" s="1069">
        <v>235</v>
      </c>
      <c r="B242" s="1070">
        <v>265.27999999999997</v>
      </c>
      <c r="C242" s="1071" t="s">
        <v>450</v>
      </c>
      <c r="D242" s="1072" t="s">
        <v>365</v>
      </c>
      <c r="E242" s="1072" t="s">
        <v>50</v>
      </c>
      <c r="F242" s="1074" t="s">
        <v>451</v>
      </c>
      <c r="G242" s="1075">
        <v>582</v>
      </c>
      <c r="H242" s="1076" t="s">
        <v>444</v>
      </c>
      <c r="I242" s="1077">
        <f t="shared" si="4"/>
        <v>154392.95999999999</v>
      </c>
    </row>
    <row r="243" spans="1:9" ht="89.25">
      <c r="A243" s="1069">
        <v>236</v>
      </c>
      <c r="B243" s="1070">
        <v>90</v>
      </c>
      <c r="C243" s="1081" t="s">
        <v>452</v>
      </c>
      <c r="D243" s="1072" t="s">
        <v>365</v>
      </c>
      <c r="E243" s="1072" t="s">
        <v>402</v>
      </c>
      <c r="F243" s="1074" t="s">
        <v>453</v>
      </c>
      <c r="G243" s="1075">
        <v>3036</v>
      </c>
      <c r="H243" s="1076" t="s">
        <v>444</v>
      </c>
      <c r="I243" s="1077">
        <f t="shared" si="4"/>
        <v>273240</v>
      </c>
    </row>
    <row r="244" spans="1:9" ht="165">
      <c r="A244" s="1069">
        <v>237</v>
      </c>
      <c r="B244" s="1070">
        <v>22.330000000000002</v>
      </c>
      <c r="C244" s="1071" t="s">
        <v>454</v>
      </c>
      <c r="D244" s="1072" t="s">
        <v>365</v>
      </c>
      <c r="E244" s="1072" t="s">
        <v>50</v>
      </c>
      <c r="F244" s="1074" t="s">
        <v>455</v>
      </c>
      <c r="G244" s="1075">
        <v>3623</v>
      </c>
      <c r="H244" s="1076" t="s">
        <v>444</v>
      </c>
      <c r="I244" s="1077">
        <f t="shared" si="4"/>
        <v>80901.590000000011</v>
      </c>
    </row>
    <row r="245" spans="1:9" ht="45">
      <c r="A245" s="1069">
        <v>238</v>
      </c>
      <c r="B245" s="1070">
        <v>26.680000000000003</v>
      </c>
      <c r="C245" s="1071" t="s">
        <v>456</v>
      </c>
      <c r="D245" s="1072" t="s">
        <v>365</v>
      </c>
      <c r="E245" s="1072" t="s">
        <v>50</v>
      </c>
      <c r="F245" s="1074" t="s">
        <v>457</v>
      </c>
      <c r="G245" s="1075">
        <v>2990</v>
      </c>
      <c r="H245" s="1076" t="s">
        <v>458</v>
      </c>
      <c r="I245" s="1077">
        <f t="shared" si="4"/>
        <v>79773.200000000012</v>
      </c>
    </row>
    <row r="246" spans="1:9" ht="135">
      <c r="A246" s="1069">
        <v>239</v>
      </c>
      <c r="B246" s="1070">
        <v>7.95</v>
      </c>
      <c r="C246" s="1071" t="s">
        <v>459</v>
      </c>
      <c r="D246" s="1072" t="s">
        <v>365</v>
      </c>
      <c r="E246" s="1072" t="s">
        <v>50</v>
      </c>
      <c r="F246" s="1074" t="s">
        <v>460</v>
      </c>
      <c r="G246" s="1075">
        <v>4017</v>
      </c>
      <c r="H246" s="1076" t="s">
        <v>444</v>
      </c>
      <c r="I246" s="1077">
        <f t="shared" si="4"/>
        <v>31935.15</v>
      </c>
    </row>
    <row r="247" spans="1:9" ht="45">
      <c r="A247" s="1069">
        <v>240</v>
      </c>
      <c r="B247" s="1070">
        <v>3.7</v>
      </c>
      <c r="C247" s="1071" t="s">
        <v>461</v>
      </c>
      <c r="D247" s="1072" t="s">
        <v>365</v>
      </c>
      <c r="E247" s="1072" t="s">
        <v>402</v>
      </c>
      <c r="F247" s="1074" t="s">
        <v>462</v>
      </c>
      <c r="G247" s="1075">
        <v>4371</v>
      </c>
      <c r="H247" s="1076" t="s">
        <v>444</v>
      </c>
      <c r="I247" s="1077">
        <f t="shared" si="4"/>
        <v>16172.7</v>
      </c>
    </row>
    <row r="248" spans="1:9" ht="76.5">
      <c r="A248" s="1069">
        <v>241</v>
      </c>
      <c r="B248" s="1070">
        <v>9.59</v>
      </c>
      <c r="C248" s="1081" t="s">
        <v>463</v>
      </c>
      <c r="D248" s="1072" t="s">
        <v>365</v>
      </c>
      <c r="E248" s="1072" t="s">
        <v>402</v>
      </c>
      <c r="F248" s="1074" t="s">
        <v>464</v>
      </c>
      <c r="G248" s="1075">
        <v>913</v>
      </c>
      <c r="H248" s="1076" t="s">
        <v>444</v>
      </c>
      <c r="I248" s="1077">
        <f t="shared" si="4"/>
        <v>8755.67</v>
      </c>
    </row>
    <row r="249" spans="1:9" ht="76.5">
      <c r="A249" s="1069">
        <v>242</v>
      </c>
      <c r="B249" s="1070">
        <v>225.78000000000003</v>
      </c>
      <c r="C249" s="1081" t="s">
        <v>465</v>
      </c>
      <c r="D249" s="1072" t="s">
        <v>365</v>
      </c>
      <c r="E249" s="1072" t="s">
        <v>402</v>
      </c>
      <c r="F249" s="1074" t="s">
        <v>466</v>
      </c>
      <c r="G249" s="1075">
        <v>785</v>
      </c>
      <c r="H249" s="1076" t="s">
        <v>444</v>
      </c>
      <c r="I249" s="1077">
        <f t="shared" si="4"/>
        <v>177237.30000000002</v>
      </c>
    </row>
    <row r="250" spans="1:9" ht="89.25">
      <c r="A250" s="1069">
        <v>243</v>
      </c>
      <c r="B250" s="1070">
        <v>12.5</v>
      </c>
      <c r="C250" s="1081" t="s">
        <v>1139</v>
      </c>
      <c r="D250" s="1072" t="s">
        <v>365</v>
      </c>
      <c r="E250" s="1072" t="s">
        <v>50</v>
      </c>
      <c r="F250" s="1074" t="s">
        <v>468</v>
      </c>
      <c r="G250" s="1075">
        <v>882</v>
      </c>
      <c r="H250" s="1076" t="s">
        <v>444</v>
      </c>
      <c r="I250" s="1077">
        <f t="shared" si="4"/>
        <v>11025</v>
      </c>
    </row>
    <row r="251" spans="1:9" ht="102">
      <c r="A251" s="1069">
        <v>244</v>
      </c>
      <c r="B251" s="1070">
        <v>18.22</v>
      </c>
      <c r="C251" s="1081" t="s">
        <v>469</v>
      </c>
      <c r="D251" s="1072" t="s">
        <v>365</v>
      </c>
      <c r="E251" s="1072" t="s">
        <v>50</v>
      </c>
      <c r="F251" s="1074" t="s">
        <v>470</v>
      </c>
      <c r="G251" s="1075">
        <v>875</v>
      </c>
      <c r="H251" s="1076" t="s">
        <v>444</v>
      </c>
      <c r="I251" s="1077">
        <f t="shared" si="4"/>
        <v>15942.499999999998</v>
      </c>
    </row>
    <row r="252" spans="1:9" ht="120">
      <c r="A252" s="1069">
        <v>245</v>
      </c>
      <c r="B252" s="1070">
        <v>576.17999999999995</v>
      </c>
      <c r="C252" s="1071" t="s">
        <v>471</v>
      </c>
      <c r="D252" s="1072" t="s">
        <v>365</v>
      </c>
      <c r="E252" s="1072" t="s">
        <v>50</v>
      </c>
      <c r="F252" s="1074" t="s">
        <v>472</v>
      </c>
      <c r="G252" s="1075">
        <v>146</v>
      </c>
      <c r="H252" s="1076" t="s">
        <v>444</v>
      </c>
      <c r="I252" s="1077">
        <f t="shared" si="4"/>
        <v>84122.28</v>
      </c>
    </row>
    <row r="253" spans="1:9" ht="120">
      <c r="A253" s="1069">
        <v>246</v>
      </c>
      <c r="B253" s="1070">
        <v>1526.9399999999998</v>
      </c>
      <c r="C253" s="1071" t="s">
        <v>473</v>
      </c>
      <c r="D253" s="1072" t="s">
        <v>365</v>
      </c>
      <c r="E253" s="1072" t="s">
        <v>50</v>
      </c>
      <c r="F253" s="1074" t="s">
        <v>474</v>
      </c>
      <c r="G253" s="1075">
        <v>154</v>
      </c>
      <c r="H253" s="1076" t="s">
        <v>444</v>
      </c>
      <c r="I253" s="1077">
        <f t="shared" si="4"/>
        <v>235148.75999999998</v>
      </c>
    </row>
    <row r="254" spans="1:9" ht="60">
      <c r="A254" s="1069">
        <v>247</v>
      </c>
      <c r="B254" s="1070">
        <v>9.59</v>
      </c>
      <c r="C254" s="1071" t="s">
        <v>475</v>
      </c>
      <c r="D254" s="1072" t="s">
        <v>365</v>
      </c>
      <c r="E254" s="1072" t="s">
        <v>402</v>
      </c>
      <c r="F254" s="1074" t="s">
        <v>476</v>
      </c>
      <c r="G254" s="1075">
        <v>6162</v>
      </c>
      <c r="H254" s="1076" t="s">
        <v>444</v>
      </c>
      <c r="I254" s="1077">
        <f t="shared" si="4"/>
        <v>59093.58</v>
      </c>
    </row>
    <row r="255" spans="1:9" ht="63.75">
      <c r="A255" s="1069">
        <v>248</v>
      </c>
      <c r="B255" s="1070">
        <v>19.68</v>
      </c>
      <c r="C255" s="1081" t="s">
        <v>477</v>
      </c>
      <c r="D255" s="1072" t="s">
        <v>365</v>
      </c>
      <c r="E255" s="1072" t="s">
        <v>402</v>
      </c>
      <c r="F255" s="1074" t="s">
        <v>478</v>
      </c>
      <c r="G255" s="1075">
        <v>6212</v>
      </c>
      <c r="H255" s="1076" t="s">
        <v>414</v>
      </c>
      <c r="I255" s="1077">
        <f t="shared" si="4"/>
        <v>122252.16</v>
      </c>
    </row>
    <row r="256" spans="1:9" ht="90">
      <c r="A256" s="1069">
        <v>249</v>
      </c>
      <c r="B256" s="1070">
        <v>30.14</v>
      </c>
      <c r="C256" s="1071" t="s">
        <v>479</v>
      </c>
      <c r="D256" s="1072" t="s">
        <v>365</v>
      </c>
      <c r="E256" s="1072" t="s">
        <v>402</v>
      </c>
      <c r="F256" s="1074" t="s">
        <v>480</v>
      </c>
      <c r="G256" s="1075">
        <v>5133</v>
      </c>
      <c r="H256" s="1076" t="s">
        <v>414</v>
      </c>
      <c r="I256" s="1077">
        <f t="shared" si="4"/>
        <v>154708.62</v>
      </c>
    </row>
    <row r="257" spans="1:9" ht="25.5">
      <c r="A257" s="1069">
        <v>250</v>
      </c>
      <c r="B257" s="1070">
        <v>2354.44</v>
      </c>
      <c r="C257" s="1081" t="s">
        <v>481</v>
      </c>
      <c r="D257" s="1072" t="s">
        <v>365</v>
      </c>
      <c r="E257" s="1072" t="s">
        <v>402</v>
      </c>
      <c r="F257" s="1074" t="s">
        <v>482</v>
      </c>
      <c r="G257" s="1075">
        <v>128</v>
      </c>
      <c r="H257" s="1076" t="s">
        <v>483</v>
      </c>
      <c r="I257" s="1077">
        <f t="shared" si="4"/>
        <v>301368.32000000001</v>
      </c>
    </row>
    <row r="258" spans="1:9" ht="45">
      <c r="A258" s="1069">
        <v>251</v>
      </c>
      <c r="B258" s="1070">
        <v>333</v>
      </c>
      <c r="C258" s="1071" t="s">
        <v>484</v>
      </c>
      <c r="D258" s="1072" t="s">
        <v>365</v>
      </c>
      <c r="E258" s="1072" t="s">
        <v>402</v>
      </c>
      <c r="F258" s="1074" t="s">
        <v>485</v>
      </c>
      <c r="G258" s="1075">
        <v>108</v>
      </c>
      <c r="H258" s="1076" t="s">
        <v>418</v>
      </c>
      <c r="I258" s="1077">
        <f t="shared" si="4"/>
        <v>35964</v>
      </c>
    </row>
    <row r="259" spans="1:9" ht="60">
      <c r="A259" s="1069">
        <v>252</v>
      </c>
      <c r="B259" s="1070">
        <v>1</v>
      </c>
      <c r="C259" s="1071" t="s">
        <v>486</v>
      </c>
      <c r="D259" s="1072" t="s">
        <v>365</v>
      </c>
      <c r="E259" s="1072" t="s">
        <v>402</v>
      </c>
      <c r="F259" s="1074" t="s">
        <v>487</v>
      </c>
      <c r="G259" s="1075">
        <v>11353</v>
      </c>
      <c r="H259" s="1076" t="s">
        <v>15</v>
      </c>
      <c r="I259" s="1077">
        <f t="shared" si="4"/>
        <v>11353</v>
      </c>
    </row>
    <row r="260" spans="1:9" ht="45">
      <c r="A260" s="1069">
        <v>253</v>
      </c>
      <c r="B260" s="1070">
        <v>8</v>
      </c>
      <c r="C260" s="1071" t="s">
        <v>488</v>
      </c>
      <c r="D260" s="1072" t="s">
        <v>365</v>
      </c>
      <c r="E260" s="1072" t="s">
        <v>50</v>
      </c>
      <c r="F260" s="1074" t="s">
        <v>489</v>
      </c>
      <c r="G260" s="1075">
        <v>166</v>
      </c>
      <c r="H260" s="1076" t="s">
        <v>15</v>
      </c>
      <c r="I260" s="1077">
        <f t="shared" si="4"/>
        <v>1328</v>
      </c>
    </row>
    <row r="261" spans="1:9" ht="75">
      <c r="A261" s="1069">
        <v>254</v>
      </c>
      <c r="B261" s="1070">
        <v>2</v>
      </c>
      <c r="C261" s="1071" t="s">
        <v>490</v>
      </c>
      <c r="D261" s="1072" t="s">
        <v>365</v>
      </c>
      <c r="E261" s="1072" t="s">
        <v>50</v>
      </c>
      <c r="F261" s="1074" t="s">
        <v>491</v>
      </c>
      <c r="G261" s="1075">
        <v>449</v>
      </c>
      <c r="H261" s="1076" t="s">
        <v>15</v>
      </c>
      <c r="I261" s="1077">
        <f t="shared" si="4"/>
        <v>898</v>
      </c>
    </row>
    <row r="262" spans="1:9" ht="75">
      <c r="A262" s="1069">
        <v>255</v>
      </c>
      <c r="B262" s="1070">
        <v>64</v>
      </c>
      <c r="C262" s="1071" t="s">
        <v>492</v>
      </c>
      <c r="D262" s="1072" t="s">
        <v>365</v>
      </c>
      <c r="E262" s="1072" t="s">
        <v>402</v>
      </c>
      <c r="F262" s="1074" t="s">
        <v>493</v>
      </c>
      <c r="G262" s="1075">
        <v>676</v>
      </c>
      <c r="H262" s="1076" t="s">
        <v>15</v>
      </c>
      <c r="I262" s="1077">
        <f t="shared" si="4"/>
        <v>43264</v>
      </c>
    </row>
    <row r="263" spans="1:9" ht="38.25">
      <c r="A263" s="1069">
        <v>256</v>
      </c>
      <c r="B263" s="1070">
        <v>24</v>
      </c>
      <c r="C263" s="1081" t="s">
        <v>494</v>
      </c>
      <c r="D263" s="1072" t="s">
        <v>365</v>
      </c>
      <c r="E263" s="1072" t="s">
        <v>50</v>
      </c>
      <c r="F263" s="1074" t="s">
        <v>495</v>
      </c>
      <c r="G263" s="1075">
        <v>148</v>
      </c>
      <c r="H263" s="1076" t="s">
        <v>15</v>
      </c>
      <c r="I263" s="1077">
        <f t="shared" si="4"/>
        <v>3552</v>
      </c>
    </row>
    <row r="264" spans="1:9" ht="30">
      <c r="A264" s="1069">
        <v>257</v>
      </c>
      <c r="B264" s="1070">
        <v>1</v>
      </c>
      <c r="C264" s="1071" t="s">
        <v>496</v>
      </c>
      <c r="D264" s="1072" t="s">
        <v>365</v>
      </c>
      <c r="E264" s="1072" t="s">
        <v>50</v>
      </c>
      <c r="F264" s="1074" t="s">
        <v>497</v>
      </c>
      <c r="G264" s="1075">
        <v>2192</v>
      </c>
      <c r="H264" s="1076" t="s">
        <v>15</v>
      </c>
      <c r="I264" s="1077">
        <f t="shared" si="4"/>
        <v>2192</v>
      </c>
    </row>
    <row r="265" spans="1:9" ht="45">
      <c r="A265" s="1069">
        <v>258</v>
      </c>
      <c r="B265" s="1070">
        <v>186</v>
      </c>
      <c r="C265" s="1071" t="s">
        <v>498</v>
      </c>
      <c r="D265" s="1072" t="s">
        <v>365</v>
      </c>
      <c r="E265" s="1072" t="s">
        <v>50</v>
      </c>
      <c r="F265" s="1074" t="s">
        <v>499</v>
      </c>
      <c r="G265" s="1075">
        <v>75</v>
      </c>
      <c r="H265" s="1076" t="s">
        <v>74</v>
      </c>
      <c r="I265" s="1077">
        <f t="shared" si="4"/>
        <v>13950</v>
      </c>
    </row>
    <row r="266" spans="1:9" ht="45">
      <c r="A266" s="1069">
        <v>259</v>
      </c>
      <c r="B266" s="1070">
        <v>308</v>
      </c>
      <c r="C266" s="1071" t="s">
        <v>500</v>
      </c>
      <c r="D266" s="1072" t="s">
        <v>365</v>
      </c>
      <c r="E266" s="1072" t="s">
        <v>50</v>
      </c>
      <c r="F266" s="1074" t="s">
        <v>501</v>
      </c>
      <c r="G266" s="1075">
        <v>103</v>
      </c>
      <c r="H266" s="1076" t="s">
        <v>74</v>
      </c>
      <c r="I266" s="1077">
        <f t="shared" si="4"/>
        <v>31724</v>
      </c>
    </row>
    <row r="267" spans="1:9" ht="45">
      <c r="A267" s="1069">
        <v>260</v>
      </c>
      <c r="B267" s="1070">
        <v>16</v>
      </c>
      <c r="C267" s="1071" t="s">
        <v>502</v>
      </c>
      <c r="D267" s="1072" t="s">
        <v>365</v>
      </c>
      <c r="E267" s="1072" t="s">
        <v>50</v>
      </c>
      <c r="F267" s="1074" t="s">
        <v>503</v>
      </c>
      <c r="G267" s="1075">
        <v>141</v>
      </c>
      <c r="H267" s="1076" t="s">
        <v>15</v>
      </c>
      <c r="I267" s="1077">
        <f t="shared" si="4"/>
        <v>2256</v>
      </c>
    </row>
    <row r="268" spans="1:9" ht="30">
      <c r="A268" s="1069">
        <v>261</v>
      </c>
      <c r="B268" s="1070">
        <v>12</v>
      </c>
      <c r="C268" s="1071" t="s">
        <v>504</v>
      </c>
      <c r="D268" s="1072" t="s">
        <v>365</v>
      </c>
      <c r="E268" s="1072" t="s">
        <v>50</v>
      </c>
      <c r="F268" s="1074" t="s">
        <v>505</v>
      </c>
      <c r="G268" s="1075">
        <v>2277</v>
      </c>
      <c r="H268" s="1076" t="s">
        <v>15</v>
      </c>
      <c r="I268" s="1077">
        <f t="shared" si="4"/>
        <v>27324</v>
      </c>
    </row>
    <row r="269" spans="1:9" ht="25.5">
      <c r="A269" s="1069">
        <v>262</v>
      </c>
      <c r="B269" s="1070">
        <v>12</v>
      </c>
      <c r="C269" s="1082" t="s">
        <v>506</v>
      </c>
      <c r="D269" s="1072" t="s">
        <v>365</v>
      </c>
      <c r="E269" s="1072" t="s">
        <v>50</v>
      </c>
      <c r="F269" s="1074" t="s">
        <v>507</v>
      </c>
      <c r="G269" s="1075">
        <v>589</v>
      </c>
      <c r="H269" s="1076" t="s">
        <v>15</v>
      </c>
      <c r="I269" s="1077">
        <f t="shared" si="4"/>
        <v>7068</v>
      </c>
    </row>
    <row r="270" spans="1:9" ht="60">
      <c r="A270" s="1069">
        <v>263</v>
      </c>
      <c r="B270" s="1070">
        <v>10</v>
      </c>
      <c r="C270" s="1071" t="s">
        <v>508</v>
      </c>
      <c r="D270" s="1072" t="s">
        <v>365</v>
      </c>
      <c r="E270" s="1072" t="s">
        <v>50</v>
      </c>
      <c r="F270" s="1074" t="s">
        <v>509</v>
      </c>
      <c r="G270" s="1075">
        <v>3887</v>
      </c>
      <c r="H270" s="1076" t="s">
        <v>15</v>
      </c>
      <c r="I270" s="1077">
        <f t="shared" si="4"/>
        <v>38870</v>
      </c>
    </row>
    <row r="271" spans="1:9" ht="75">
      <c r="A271" s="1069">
        <v>264</v>
      </c>
      <c r="B271" s="1070">
        <v>1</v>
      </c>
      <c r="C271" s="1071" t="s">
        <v>510</v>
      </c>
      <c r="D271" s="1072" t="s">
        <v>365</v>
      </c>
      <c r="E271" s="1072" t="s">
        <v>50</v>
      </c>
      <c r="F271" s="1074" t="s">
        <v>511</v>
      </c>
      <c r="G271" s="1075">
        <v>5345</v>
      </c>
      <c r="H271" s="1076" t="s">
        <v>15</v>
      </c>
      <c r="I271" s="1077">
        <f t="shared" si="4"/>
        <v>5345</v>
      </c>
    </row>
    <row r="272" spans="1:9" ht="15">
      <c r="A272" s="1069">
        <v>265</v>
      </c>
      <c r="B272" s="1070">
        <v>10</v>
      </c>
      <c r="C272" s="1083" t="s">
        <v>512</v>
      </c>
      <c r="D272" s="1072" t="s">
        <v>365</v>
      </c>
      <c r="E272" s="1072" t="s">
        <v>50</v>
      </c>
      <c r="F272" s="1084" t="s">
        <v>513</v>
      </c>
      <c r="G272" s="1075">
        <v>582</v>
      </c>
      <c r="H272" s="1079" t="s">
        <v>15</v>
      </c>
      <c r="I272" s="1077">
        <f t="shared" si="4"/>
        <v>5820</v>
      </c>
    </row>
    <row r="273" spans="1:9" ht="75">
      <c r="A273" s="1069">
        <v>266</v>
      </c>
      <c r="B273" s="1070">
        <v>35</v>
      </c>
      <c r="C273" s="1071" t="s">
        <v>514</v>
      </c>
      <c r="D273" s="1072" t="s">
        <v>365</v>
      </c>
      <c r="E273" s="1072" t="s">
        <v>50</v>
      </c>
      <c r="F273" s="1074" t="s">
        <v>515</v>
      </c>
      <c r="G273" s="1075">
        <v>755</v>
      </c>
      <c r="H273" s="1076" t="s">
        <v>74</v>
      </c>
      <c r="I273" s="1077">
        <f t="shared" si="4"/>
        <v>26425</v>
      </c>
    </row>
    <row r="274" spans="1:9" ht="45">
      <c r="A274" s="1069">
        <v>267</v>
      </c>
      <c r="B274" s="1070">
        <v>1</v>
      </c>
      <c r="C274" s="1071" t="s">
        <v>516</v>
      </c>
      <c r="D274" s="1072" t="s">
        <v>365</v>
      </c>
      <c r="E274" s="1072" t="s">
        <v>50</v>
      </c>
      <c r="F274" s="1074" t="s">
        <v>517</v>
      </c>
      <c r="G274" s="1075">
        <v>8766</v>
      </c>
      <c r="H274" s="1076" t="s">
        <v>15</v>
      </c>
      <c r="I274" s="1077">
        <f t="shared" si="4"/>
        <v>8766</v>
      </c>
    </row>
    <row r="275" spans="1:9" ht="30">
      <c r="A275" s="1069">
        <v>268</v>
      </c>
      <c r="B275" s="1070">
        <v>2</v>
      </c>
      <c r="C275" s="1071" t="s">
        <v>518</v>
      </c>
      <c r="D275" s="1072" t="s">
        <v>365</v>
      </c>
      <c r="E275" s="1072" t="s">
        <v>50</v>
      </c>
      <c r="F275" s="1074" t="s">
        <v>519</v>
      </c>
      <c r="G275" s="1075">
        <v>128</v>
      </c>
      <c r="H275" s="1076" t="s">
        <v>15</v>
      </c>
      <c r="I275" s="1077">
        <f t="shared" si="4"/>
        <v>256</v>
      </c>
    </row>
    <row r="276" spans="1:9" ht="30">
      <c r="A276" s="1069">
        <v>269</v>
      </c>
      <c r="B276" s="1070">
        <v>2</v>
      </c>
      <c r="C276" s="1071" t="s">
        <v>520</v>
      </c>
      <c r="D276" s="1072" t="s">
        <v>365</v>
      </c>
      <c r="E276" s="1072" t="s">
        <v>50</v>
      </c>
      <c r="F276" s="1074" t="s">
        <v>521</v>
      </c>
      <c r="G276" s="1075">
        <v>100</v>
      </c>
      <c r="H276" s="1076" t="s">
        <v>15</v>
      </c>
      <c r="I276" s="1077">
        <f t="shared" si="4"/>
        <v>200</v>
      </c>
    </row>
    <row r="277" spans="1:9" ht="30">
      <c r="A277" s="1069">
        <v>270</v>
      </c>
      <c r="B277" s="1070">
        <v>12</v>
      </c>
      <c r="C277" s="1071" t="s">
        <v>522</v>
      </c>
      <c r="D277" s="1072" t="s">
        <v>365</v>
      </c>
      <c r="E277" s="1072" t="s">
        <v>50</v>
      </c>
      <c r="F277" s="1074" t="s">
        <v>523</v>
      </c>
      <c r="G277" s="1075">
        <v>462</v>
      </c>
      <c r="H277" s="1076" t="s">
        <v>74</v>
      </c>
      <c r="I277" s="1077">
        <f t="shared" si="4"/>
        <v>5544</v>
      </c>
    </row>
    <row r="278" spans="1:9" ht="30">
      <c r="A278" s="1069">
        <v>271</v>
      </c>
      <c r="B278" s="1070">
        <v>5</v>
      </c>
      <c r="C278" s="1071" t="s">
        <v>524</v>
      </c>
      <c r="D278" s="1072" t="s">
        <v>365</v>
      </c>
      <c r="E278" s="1072" t="s">
        <v>50</v>
      </c>
      <c r="F278" s="1074" t="s">
        <v>525</v>
      </c>
      <c r="G278" s="1075">
        <v>410</v>
      </c>
      <c r="H278" s="1076" t="s">
        <v>74</v>
      </c>
      <c r="I278" s="1077">
        <f t="shared" si="4"/>
        <v>2050</v>
      </c>
    </row>
    <row r="279" spans="1:9" ht="60">
      <c r="A279" s="1069">
        <v>272</v>
      </c>
      <c r="B279" s="1070">
        <v>2</v>
      </c>
      <c r="C279" s="1071" t="s">
        <v>526</v>
      </c>
      <c r="D279" s="1072" t="s">
        <v>365</v>
      </c>
      <c r="E279" s="1072" t="s">
        <v>50</v>
      </c>
      <c r="F279" s="1074" t="s">
        <v>527</v>
      </c>
      <c r="G279" s="1075">
        <v>767</v>
      </c>
      <c r="H279" s="1076" t="s">
        <v>15</v>
      </c>
      <c r="I279" s="1077">
        <f t="shared" si="4"/>
        <v>1534</v>
      </c>
    </row>
    <row r="280" spans="1:9" ht="45">
      <c r="A280" s="1069">
        <v>273</v>
      </c>
      <c r="B280" s="1070">
        <v>1</v>
      </c>
      <c r="C280" s="1071" t="s">
        <v>528</v>
      </c>
      <c r="D280" s="1072" t="s">
        <v>365</v>
      </c>
      <c r="E280" s="1072" t="s">
        <v>402</v>
      </c>
      <c r="F280" s="1074" t="s">
        <v>529</v>
      </c>
      <c r="G280" s="1075">
        <v>2228</v>
      </c>
      <c r="H280" s="1076" t="s">
        <v>15</v>
      </c>
      <c r="I280" s="1077">
        <f t="shared" si="4"/>
        <v>2228</v>
      </c>
    </row>
    <row r="281" spans="1:9" ht="30">
      <c r="A281" s="1069">
        <v>274</v>
      </c>
      <c r="B281" s="1070">
        <v>1</v>
      </c>
      <c r="C281" s="1071" t="s">
        <v>530</v>
      </c>
      <c r="D281" s="1072" t="s">
        <v>365</v>
      </c>
      <c r="E281" s="1072" t="s">
        <v>50</v>
      </c>
      <c r="F281" s="1074" t="s">
        <v>531</v>
      </c>
      <c r="G281" s="1075">
        <v>1324</v>
      </c>
      <c r="H281" s="1076" t="s">
        <v>15</v>
      </c>
      <c r="I281" s="1077">
        <f t="shared" si="4"/>
        <v>1324</v>
      </c>
    </row>
    <row r="282" spans="1:9" ht="25.5">
      <c r="A282" s="1069">
        <v>275</v>
      </c>
      <c r="B282" s="1070">
        <v>2</v>
      </c>
      <c r="C282" s="1081" t="s">
        <v>532</v>
      </c>
      <c r="D282" s="1072" t="s">
        <v>365</v>
      </c>
      <c r="E282" s="1072" t="s">
        <v>50</v>
      </c>
      <c r="F282" s="1074" t="s">
        <v>533</v>
      </c>
      <c r="G282" s="1075">
        <v>721</v>
      </c>
      <c r="H282" s="1076" t="s">
        <v>15</v>
      </c>
      <c r="I282" s="1077">
        <f t="shared" si="4"/>
        <v>1442</v>
      </c>
    </row>
    <row r="283" spans="1:9" ht="15">
      <c r="A283" s="1069">
        <v>276</v>
      </c>
      <c r="B283" s="1070">
        <v>4</v>
      </c>
      <c r="C283" s="1081" t="s">
        <v>534</v>
      </c>
      <c r="D283" s="1072" t="s">
        <v>365</v>
      </c>
      <c r="E283" s="1072" t="s">
        <v>50</v>
      </c>
      <c r="F283" s="1074" t="s">
        <v>535</v>
      </c>
      <c r="G283" s="1075">
        <v>298</v>
      </c>
      <c r="H283" s="1076" t="s">
        <v>15</v>
      </c>
      <c r="I283" s="1077">
        <f t="shared" si="4"/>
        <v>1192</v>
      </c>
    </row>
    <row r="284" spans="1:9" ht="105">
      <c r="A284" s="1069">
        <v>277</v>
      </c>
      <c r="B284" s="1070">
        <v>1</v>
      </c>
      <c r="C284" s="1071" t="s">
        <v>536</v>
      </c>
      <c r="D284" s="1072" t="s">
        <v>365</v>
      </c>
      <c r="E284" s="1072" t="s">
        <v>50</v>
      </c>
      <c r="F284" s="1074" t="s">
        <v>537</v>
      </c>
      <c r="G284" s="1075">
        <v>1717</v>
      </c>
      <c r="H284" s="1076" t="s">
        <v>15</v>
      </c>
      <c r="I284" s="1077">
        <f t="shared" si="4"/>
        <v>1717</v>
      </c>
    </row>
    <row r="285" spans="1:9" ht="30">
      <c r="A285" s="1069">
        <v>278</v>
      </c>
      <c r="B285" s="1070">
        <v>2</v>
      </c>
      <c r="C285" s="1071" t="s">
        <v>538</v>
      </c>
      <c r="D285" s="1072" t="s">
        <v>365</v>
      </c>
      <c r="E285" s="1072" t="s">
        <v>50</v>
      </c>
      <c r="F285" s="1074" t="s">
        <v>539</v>
      </c>
      <c r="G285" s="1075">
        <v>309</v>
      </c>
      <c r="H285" s="1076" t="s">
        <v>15</v>
      </c>
      <c r="I285" s="1077">
        <f t="shared" ref="I285:I314" si="5">B285*G285</f>
        <v>618</v>
      </c>
    </row>
    <row r="286" spans="1:9" ht="30">
      <c r="A286" s="1069">
        <v>279</v>
      </c>
      <c r="B286" s="1070">
        <v>2</v>
      </c>
      <c r="C286" s="1071" t="s">
        <v>540</v>
      </c>
      <c r="D286" s="1072" t="s">
        <v>365</v>
      </c>
      <c r="E286" s="1072" t="s">
        <v>50</v>
      </c>
      <c r="F286" s="1074" t="s">
        <v>541</v>
      </c>
      <c r="G286" s="1075">
        <v>134</v>
      </c>
      <c r="H286" s="1076" t="s">
        <v>15</v>
      </c>
      <c r="I286" s="1077">
        <f t="shared" si="5"/>
        <v>268</v>
      </c>
    </row>
    <row r="287" spans="1:9" ht="30">
      <c r="A287" s="1069">
        <v>280</v>
      </c>
      <c r="B287" s="1070">
        <v>1</v>
      </c>
      <c r="C287" s="1071" t="s">
        <v>542</v>
      </c>
      <c r="D287" s="1072" t="s">
        <v>365</v>
      </c>
      <c r="E287" s="1072" t="s">
        <v>50</v>
      </c>
      <c r="F287" s="1074" t="s">
        <v>543</v>
      </c>
      <c r="G287" s="1075">
        <v>2032</v>
      </c>
      <c r="H287" s="1076" t="s">
        <v>15</v>
      </c>
      <c r="I287" s="1077">
        <f t="shared" si="5"/>
        <v>2032</v>
      </c>
    </row>
    <row r="288" spans="1:9" ht="75">
      <c r="A288" s="1069">
        <v>281</v>
      </c>
      <c r="B288" s="1070">
        <v>1000</v>
      </c>
      <c r="C288" s="1071" t="s">
        <v>544</v>
      </c>
      <c r="D288" s="1072" t="s">
        <v>365</v>
      </c>
      <c r="E288" s="1072" t="s">
        <v>50</v>
      </c>
      <c r="F288" s="1074" t="s">
        <v>545</v>
      </c>
      <c r="G288" s="1075">
        <v>10</v>
      </c>
      <c r="H288" s="1076" t="s">
        <v>546</v>
      </c>
      <c r="I288" s="1077">
        <f t="shared" si="5"/>
        <v>10000</v>
      </c>
    </row>
    <row r="289" spans="1:9" ht="30">
      <c r="A289" s="1069">
        <v>282</v>
      </c>
      <c r="B289" s="1070">
        <v>2</v>
      </c>
      <c r="C289" s="1071" t="s">
        <v>547</v>
      </c>
      <c r="D289" s="1072" t="s">
        <v>365</v>
      </c>
      <c r="E289" s="1072" t="s">
        <v>50</v>
      </c>
      <c r="F289" s="1074" t="s">
        <v>548</v>
      </c>
      <c r="G289" s="1075">
        <v>33</v>
      </c>
      <c r="H289" s="1076" t="s">
        <v>15</v>
      </c>
      <c r="I289" s="1077">
        <f t="shared" si="5"/>
        <v>66</v>
      </c>
    </row>
    <row r="290" spans="1:9" ht="63.75">
      <c r="A290" s="1069">
        <v>283</v>
      </c>
      <c r="B290" s="1070">
        <v>20</v>
      </c>
      <c r="C290" s="1081" t="s">
        <v>549</v>
      </c>
      <c r="D290" s="1072" t="s">
        <v>365</v>
      </c>
      <c r="E290" s="1072" t="s">
        <v>50</v>
      </c>
      <c r="F290" s="1074" t="s">
        <v>550</v>
      </c>
      <c r="G290" s="1075">
        <v>239</v>
      </c>
      <c r="H290" s="1076" t="s">
        <v>74</v>
      </c>
      <c r="I290" s="1077">
        <f t="shared" si="5"/>
        <v>4780</v>
      </c>
    </row>
    <row r="291" spans="1:9" ht="76.5">
      <c r="A291" s="1069">
        <v>284</v>
      </c>
      <c r="B291" s="1070">
        <v>50</v>
      </c>
      <c r="C291" s="1081" t="s">
        <v>551</v>
      </c>
      <c r="D291" s="1072" t="s">
        <v>365</v>
      </c>
      <c r="E291" s="1072" t="s">
        <v>50</v>
      </c>
      <c r="F291" s="1074" t="s">
        <v>372</v>
      </c>
      <c r="G291" s="1075">
        <v>313</v>
      </c>
      <c r="H291" s="1076" t="s">
        <v>74</v>
      </c>
      <c r="I291" s="1077">
        <f t="shared" si="5"/>
        <v>15650</v>
      </c>
    </row>
    <row r="292" spans="1:9" ht="76.5">
      <c r="A292" s="1069">
        <v>285</v>
      </c>
      <c r="B292" s="1070">
        <v>40</v>
      </c>
      <c r="C292" s="1081" t="s">
        <v>552</v>
      </c>
      <c r="D292" s="1072" t="s">
        <v>365</v>
      </c>
      <c r="E292" s="1072" t="s">
        <v>50</v>
      </c>
      <c r="F292" s="1074" t="s">
        <v>553</v>
      </c>
      <c r="G292" s="1075">
        <v>410</v>
      </c>
      <c r="H292" s="1076" t="s">
        <v>74</v>
      </c>
      <c r="I292" s="1077">
        <f t="shared" si="5"/>
        <v>16400</v>
      </c>
    </row>
    <row r="293" spans="1:9" ht="30">
      <c r="A293" s="1069">
        <v>286</v>
      </c>
      <c r="B293" s="1070">
        <v>1</v>
      </c>
      <c r="C293" s="1071" t="s">
        <v>554</v>
      </c>
      <c r="D293" s="1072" t="s">
        <v>365</v>
      </c>
      <c r="E293" s="1072" t="s">
        <v>50</v>
      </c>
      <c r="F293" s="1074" t="s">
        <v>555</v>
      </c>
      <c r="G293" s="1075">
        <v>466</v>
      </c>
      <c r="H293" s="1076" t="s">
        <v>15</v>
      </c>
      <c r="I293" s="1077">
        <f t="shared" si="5"/>
        <v>466</v>
      </c>
    </row>
    <row r="294" spans="1:9" ht="30">
      <c r="A294" s="1069">
        <v>287</v>
      </c>
      <c r="B294" s="1070">
        <v>1</v>
      </c>
      <c r="C294" s="1071" t="s">
        <v>556</v>
      </c>
      <c r="D294" s="1072" t="s">
        <v>365</v>
      </c>
      <c r="E294" s="1072" t="s">
        <v>50</v>
      </c>
      <c r="F294" s="1074" t="s">
        <v>557</v>
      </c>
      <c r="G294" s="1075">
        <v>331</v>
      </c>
      <c r="H294" s="1076" t="s">
        <v>15</v>
      </c>
      <c r="I294" s="1077">
        <f t="shared" si="5"/>
        <v>331</v>
      </c>
    </row>
    <row r="295" spans="1:9" ht="30">
      <c r="A295" s="1069">
        <v>288</v>
      </c>
      <c r="B295" s="1070">
        <v>1</v>
      </c>
      <c r="C295" s="1071" t="s">
        <v>558</v>
      </c>
      <c r="D295" s="1072" t="s">
        <v>365</v>
      </c>
      <c r="E295" s="1072" t="s">
        <v>50</v>
      </c>
      <c r="F295" s="1074" t="s">
        <v>559</v>
      </c>
      <c r="G295" s="1075">
        <v>489</v>
      </c>
      <c r="H295" s="1076" t="s">
        <v>15</v>
      </c>
      <c r="I295" s="1077">
        <f t="shared" si="5"/>
        <v>489</v>
      </c>
    </row>
    <row r="296" spans="1:9" ht="15">
      <c r="A296" s="1069">
        <v>289</v>
      </c>
      <c r="B296" s="1070">
        <v>1</v>
      </c>
      <c r="C296" s="1071" t="s">
        <v>560</v>
      </c>
      <c r="D296" s="1072" t="s">
        <v>365</v>
      </c>
      <c r="E296" s="1072" t="s">
        <v>50</v>
      </c>
      <c r="F296" s="1074" t="s">
        <v>561</v>
      </c>
      <c r="G296" s="1075">
        <v>675</v>
      </c>
      <c r="H296" s="1076" t="s">
        <v>15</v>
      </c>
      <c r="I296" s="1077">
        <f t="shared" si="5"/>
        <v>675</v>
      </c>
    </row>
    <row r="297" spans="1:9" ht="45">
      <c r="A297" s="1069">
        <v>290</v>
      </c>
      <c r="B297" s="1070">
        <v>17.5</v>
      </c>
      <c r="C297" s="1071" t="s">
        <v>562</v>
      </c>
      <c r="D297" s="1072" t="s">
        <v>365</v>
      </c>
      <c r="E297" s="1072" t="s">
        <v>50</v>
      </c>
      <c r="F297" s="1074" t="s">
        <v>563</v>
      </c>
      <c r="G297" s="1075">
        <v>395</v>
      </c>
      <c r="H297" s="1076" t="s">
        <v>322</v>
      </c>
      <c r="I297" s="1077">
        <f t="shared" si="5"/>
        <v>6912.5</v>
      </c>
    </row>
    <row r="298" spans="1:9" ht="30">
      <c r="A298" s="1069">
        <v>291</v>
      </c>
      <c r="B298" s="1070">
        <v>3.05</v>
      </c>
      <c r="C298" s="1071" t="s">
        <v>564</v>
      </c>
      <c r="D298" s="1072" t="s">
        <v>365</v>
      </c>
      <c r="E298" s="1072" t="s">
        <v>50</v>
      </c>
      <c r="F298" s="1074" t="s">
        <v>565</v>
      </c>
      <c r="G298" s="1075">
        <v>3553</v>
      </c>
      <c r="H298" s="1076" t="s">
        <v>322</v>
      </c>
      <c r="I298" s="1077">
        <f t="shared" si="5"/>
        <v>10836.65</v>
      </c>
    </row>
    <row r="299" spans="1:9" ht="15">
      <c r="A299" s="1069">
        <v>292</v>
      </c>
      <c r="B299" s="1070">
        <v>195</v>
      </c>
      <c r="C299" s="717" t="s">
        <v>566</v>
      </c>
      <c r="D299" s="1072" t="s">
        <v>365</v>
      </c>
      <c r="E299" s="1072" t="s">
        <v>50</v>
      </c>
      <c r="F299" s="1074" t="s">
        <v>567</v>
      </c>
      <c r="G299" s="1075">
        <v>270</v>
      </c>
      <c r="H299" s="1076" t="s">
        <v>414</v>
      </c>
      <c r="I299" s="1077">
        <f t="shared" si="5"/>
        <v>52650</v>
      </c>
    </row>
    <row r="300" spans="1:9" ht="30">
      <c r="A300" s="1069">
        <v>293</v>
      </c>
      <c r="B300" s="1070">
        <v>6.2700000000000005</v>
      </c>
      <c r="C300" s="1071" t="s">
        <v>568</v>
      </c>
      <c r="D300" s="1072" t="s">
        <v>365</v>
      </c>
      <c r="E300" s="1072" t="s">
        <v>50</v>
      </c>
      <c r="F300" s="1074" t="s">
        <v>569</v>
      </c>
      <c r="G300" s="1075">
        <v>1525</v>
      </c>
      <c r="H300" s="1076" t="s">
        <v>414</v>
      </c>
      <c r="I300" s="1077">
        <f t="shared" si="5"/>
        <v>9561.75</v>
      </c>
    </row>
    <row r="301" spans="1:9" ht="76.5">
      <c r="A301" s="1069">
        <v>294</v>
      </c>
      <c r="B301" s="1070">
        <v>30</v>
      </c>
      <c r="C301" s="1081" t="s">
        <v>570</v>
      </c>
      <c r="D301" s="1072" t="s">
        <v>365</v>
      </c>
      <c r="E301" s="1072" t="s">
        <v>50</v>
      </c>
      <c r="F301" s="1074" t="s">
        <v>571</v>
      </c>
      <c r="G301" s="1075">
        <v>916</v>
      </c>
      <c r="H301" s="1076" t="s">
        <v>444</v>
      </c>
      <c r="I301" s="1077">
        <f t="shared" si="5"/>
        <v>27480</v>
      </c>
    </row>
    <row r="302" spans="1:9" ht="30">
      <c r="A302" s="1069">
        <v>295</v>
      </c>
      <c r="B302" s="1070">
        <v>8.75</v>
      </c>
      <c r="C302" s="1085" t="s">
        <v>572</v>
      </c>
      <c r="D302" s="1072" t="s">
        <v>365</v>
      </c>
      <c r="E302" s="1072" t="s">
        <v>50</v>
      </c>
      <c r="F302" s="1074" t="s">
        <v>573</v>
      </c>
      <c r="G302" s="1075">
        <v>5299</v>
      </c>
      <c r="H302" s="1079" t="s">
        <v>458</v>
      </c>
      <c r="I302" s="1077">
        <f t="shared" si="5"/>
        <v>46366.25</v>
      </c>
    </row>
    <row r="303" spans="1:9" ht="30">
      <c r="A303" s="1069">
        <v>296</v>
      </c>
      <c r="B303" s="1070">
        <v>1</v>
      </c>
      <c r="C303" s="1086" t="s">
        <v>574</v>
      </c>
      <c r="D303" s="1072" t="s">
        <v>365</v>
      </c>
      <c r="E303" s="1072" t="s">
        <v>50</v>
      </c>
      <c r="F303" s="1074" t="s">
        <v>575</v>
      </c>
      <c r="G303" s="1075">
        <v>5000</v>
      </c>
      <c r="H303" s="1079" t="s">
        <v>15</v>
      </c>
      <c r="I303" s="1077">
        <f t="shared" si="5"/>
        <v>5000</v>
      </c>
    </row>
    <row r="304" spans="1:9" ht="38.25">
      <c r="A304" s="1069">
        <v>297</v>
      </c>
      <c r="B304" s="1070">
        <v>185</v>
      </c>
      <c r="C304" s="1078" t="s">
        <v>576</v>
      </c>
      <c r="D304" s="1072" t="s">
        <v>365</v>
      </c>
      <c r="E304" s="1072" t="s">
        <v>50</v>
      </c>
      <c r="F304" s="1074" t="s">
        <v>577</v>
      </c>
      <c r="G304" s="1075">
        <v>336</v>
      </c>
      <c r="H304" s="1079" t="s">
        <v>418</v>
      </c>
      <c r="I304" s="1077">
        <f t="shared" si="5"/>
        <v>62160</v>
      </c>
    </row>
    <row r="305" spans="1:9" ht="38.25">
      <c r="A305" s="1069">
        <v>298</v>
      </c>
      <c r="B305" s="1070">
        <v>25</v>
      </c>
      <c r="C305" s="1078" t="s">
        <v>578</v>
      </c>
      <c r="D305" s="1072" t="s">
        <v>365</v>
      </c>
      <c r="E305" s="1072" t="s">
        <v>402</v>
      </c>
      <c r="F305" s="1074" t="s">
        <v>579</v>
      </c>
      <c r="G305" s="1075">
        <v>883</v>
      </c>
      <c r="H305" s="1079" t="s">
        <v>418</v>
      </c>
      <c r="I305" s="1077">
        <f t="shared" si="5"/>
        <v>22075</v>
      </c>
    </row>
    <row r="306" spans="1:9" ht="60">
      <c r="A306" s="1069">
        <v>299</v>
      </c>
      <c r="B306" s="1070">
        <v>1</v>
      </c>
      <c r="C306" s="1085" t="s">
        <v>580</v>
      </c>
      <c r="D306" s="1072" t="s">
        <v>365</v>
      </c>
      <c r="E306" s="1072" t="s">
        <v>402</v>
      </c>
      <c r="F306" s="1074" t="s">
        <v>581</v>
      </c>
      <c r="G306" s="1075">
        <v>21619</v>
      </c>
      <c r="H306" s="1079" t="s">
        <v>15</v>
      </c>
      <c r="I306" s="1077">
        <f t="shared" si="5"/>
        <v>21619</v>
      </c>
    </row>
    <row r="307" spans="1:9" ht="38.25">
      <c r="A307" s="1069">
        <v>300</v>
      </c>
      <c r="B307" s="1070">
        <v>168</v>
      </c>
      <c r="C307" s="1078" t="s">
        <v>582</v>
      </c>
      <c r="D307" s="1072" t="s">
        <v>365</v>
      </c>
      <c r="E307" s="1072" t="s">
        <v>402</v>
      </c>
      <c r="F307" s="1074" t="s">
        <v>583</v>
      </c>
      <c r="G307" s="1075">
        <v>180</v>
      </c>
      <c r="H307" s="1079" t="s">
        <v>418</v>
      </c>
      <c r="I307" s="1077">
        <f t="shared" si="5"/>
        <v>30240</v>
      </c>
    </row>
    <row r="308" spans="1:9" ht="45">
      <c r="A308" s="1069">
        <v>301</v>
      </c>
      <c r="B308" s="1070">
        <v>1</v>
      </c>
      <c r="C308" s="1085" t="s">
        <v>584</v>
      </c>
      <c r="D308" s="1072" t="s">
        <v>365</v>
      </c>
      <c r="E308" s="1072" t="s">
        <v>50</v>
      </c>
      <c r="F308" s="1074" t="s">
        <v>585</v>
      </c>
      <c r="G308" s="1075">
        <v>1040</v>
      </c>
      <c r="H308" s="1079" t="s">
        <v>15</v>
      </c>
      <c r="I308" s="1077">
        <f t="shared" si="5"/>
        <v>1040</v>
      </c>
    </row>
    <row r="309" spans="1:9" ht="45">
      <c r="A309" s="1069">
        <v>302</v>
      </c>
      <c r="B309" s="1070">
        <v>180</v>
      </c>
      <c r="C309" s="1085" t="s">
        <v>586</v>
      </c>
      <c r="D309" s="1072" t="s">
        <v>365</v>
      </c>
      <c r="E309" s="1072" t="s">
        <v>402</v>
      </c>
      <c r="F309" s="1074" t="s">
        <v>587</v>
      </c>
      <c r="G309" s="1075">
        <v>192</v>
      </c>
      <c r="H309" s="1079" t="s">
        <v>418</v>
      </c>
      <c r="I309" s="1077">
        <f t="shared" si="5"/>
        <v>34560</v>
      </c>
    </row>
    <row r="310" spans="1:9" ht="15">
      <c r="A310" s="1069">
        <v>303</v>
      </c>
      <c r="B310" s="1070">
        <v>1</v>
      </c>
      <c r="C310" s="1085" t="s">
        <v>588</v>
      </c>
      <c r="D310" s="1072" t="s">
        <v>365</v>
      </c>
      <c r="E310" s="1072" t="s">
        <v>402</v>
      </c>
      <c r="F310" s="1074" t="s">
        <v>589</v>
      </c>
      <c r="G310" s="1075">
        <v>5000</v>
      </c>
      <c r="H310" s="1079" t="s">
        <v>15</v>
      </c>
      <c r="I310" s="1077">
        <f t="shared" si="5"/>
        <v>5000</v>
      </c>
    </row>
    <row r="311" spans="1:9" ht="38.25">
      <c r="A311" s="1069">
        <v>304</v>
      </c>
      <c r="B311" s="1087">
        <v>1</v>
      </c>
      <c r="C311" s="1078" t="s">
        <v>590</v>
      </c>
      <c r="D311" s="1072" t="s">
        <v>365</v>
      </c>
      <c r="E311" s="1072" t="s">
        <v>50</v>
      </c>
      <c r="F311" s="1074" t="s">
        <v>591</v>
      </c>
      <c r="G311" s="1075">
        <v>5408</v>
      </c>
      <c r="H311" s="1088" t="s">
        <v>15</v>
      </c>
      <c r="I311" s="1077">
        <f t="shared" si="5"/>
        <v>5408</v>
      </c>
    </row>
    <row r="312" spans="1:9" ht="15">
      <c r="A312" s="1069">
        <v>305</v>
      </c>
      <c r="B312" s="1087">
        <v>290</v>
      </c>
      <c r="C312" s="1078" t="s">
        <v>592</v>
      </c>
      <c r="D312" s="1072" t="s">
        <v>365</v>
      </c>
      <c r="E312" s="1072" t="s">
        <v>50</v>
      </c>
      <c r="F312" s="1074" t="s">
        <v>593</v>
      </c>
      <c r="G312" s="1075">
        <v>40</v>
      </c>
      <c r="H312" s="1088" t="s">
        <v>414</v>
      </c>
      <c r="I312" s="1077">
        <f t="shared" si="5"/>
        <v>11600</v>
      </c>
    </row>
    <row r="313" spans="1:9" ht="15">
      <c r="A313" s="1069">
        <v>306</v>
      </c>
      <c r="B313" s="1087">
        <v>558.84</v>
      </c>
      <c r="C313" s="1078" t="s">
        <v>594</v>
      </c>
      <c r="D313" s="1072" t="s">
        <v>365</v>
      </c>
      <c r="E313" s="1072" t="s">
        <v>50</v>
      </c>
      <c r="F313" s="1074" t="s">
        <v>595</v>
      </c>
      <c r="G313" s="1075">
        <v>97.5</v>
      </c>
      <c r="H313" s="1088" t="s">
        <v>414</v>
      </c>
      <c r="I313" s="1077">
        <f t="shared" si="5"/>
        <v>54486.9</v>
      </c>
    </row>
    <row r="314" spans="1:9" ht="15">
      <c r="A314" s="1069">
        <v>307</v>
      </c>
      <c r="B314" s="1087">
        <v>345.88</v>
      </c>
      <c r="C314" s="1078" t="s">
        <v>596</v>
      </c>
      <c r="D314" s="1072" t="s">
        <v>365</v>
      </c>
      <c r="E314" s="1072" t="s">
        <v>50</v>
      </c>
      <c r="F314" s="1074" t="s">
        <v>597</v>
      </c>
      <c r="G314" s="1075">
        <v>30</v>
      </c>
      <c r="H314" s="1088" t="s">
        <v>414</v>
      </c>
      <c r="I314" s="1077">
        <f t="shared" si="5"/>
        <v>10376.4</v>
      </c>
    </row>
    <row r="315" spans="1:9">
      <c r="A315" s="1089"/>
      <c r="B315" s="977"/>
      <c r="C315" s="1089"/>
      <c r="D315" s="1089"/>
      <c r="E315" s="1283" t="s">
        <v>851</v>
      </c>
      <c r="F315" s="1283"/>
      <c r="G315" s="1283"/>
      <c r="H315" s="1283"/>
      <c r="I315" s="1090">
        <f>SUM(I220:I314)</f>
        <v>10099971.34</v>
      </c>
    </row>
    <row r="316" spans="1:9">
      <c r="A316" s="1089"/>
      <c r="B316" s="977"/>
      <c r="C316" s="1089"/>
      <c r="D316" s="1089"/>
      <c r="E316" s="1284" t="s">
        <v>852</v>
      </c>
      <c r="F316" s="1284"/>
      <c r="G316" s="1284"/>
      <c r="H316" s="1284"/>
      <c r="I316" s="1090">
        <f>I315+I218</f>
        <v>30424852.056000005</v>
      </c>
    </row>
    <row r="317" spans="1:9">
      <c r="A317" s="1089"/>
      <c r="B317" s="977"/>
      <c r="C317" s="1089"/>
      <c r="D317" s="1089"/>
      <c r="E317" s="1284" t="s">
        <v>853</v>
      </c>
      <c r="F317" s="1284"/>
      <c r="G317" s="1284"/>
      <c r="H317" s="1284"/>
      <c r="I317" s="1091">
        <f>I316*18/100</f>
        <v>5476473.3700800017</v>
      </c>
    </row>
    <row r="318" spans="1:9">
      <c r="A318" s="1089"/>
      <c r="B318" s="977"/>
      <c r="C318" s="1089"/>
      <c r="D318" s="1089"/>
      <c r="E318" s="1284" t="s">
        <v>854</v>
      </c>
      <c r="F318" s="1284"/>
      <c r="G318" s="1284"/>
      <c r="H318" s="1284"/>
      <c r="I318" s="1090">
        <f>I317+I316</f>
        <v>35901325.426080003</v>
      </c>
    </row>
  </sheetData>
  <mergeCells count="10">
    <mergeCell ref="E315:H315"/>
    <mergeCell ref="E316:H316"/>
    <mergeCell ref="E317:H317"/>
    <mergeCell ref="E318:H318"/>
    <mergeCell ref="A1:I1"/>
    <mergeCell ref="A2:I2"/>
    <mergeCell ref="A3:I3"/>
    <mergeCell ref="A4:C4"/>
    <mergeCell ref="A218:H218"/>
    <mergeCell ref="B219:D219"/>
  </mergeCells>
  <pageMargins left="0.47" right="0.2" top="0.22" bottom="0.2" header="0.31" footer="0.18"/>
  <pageSetup paperSize="5" scale="67" orientation="portrait" r:id="rId1"/>
  <rowBreaks count="1" manualBreakCount="1">
    <brk id="191" max="8" man="1"/>
  </rowBreaks>
</worksheet>
</file>

<file path=xl/worksheets/sheet21.xml><?xml version="1.0" encoding="utf-8"?>
<worksheet xmlns="http://schemas.openxmlformats.org/spreadsheetml/2006/main" xmlns:r="http://schemas.openxmlformats.org/officeDocument/2006/relationships">
  <dimension ref="A1:N359"/>
  <sheetViews>
    <sheetView view="pageBreakPreview" topLeftCell="A349" zoomScale="85" zoomScaleSheetLayoutView="85" workbookViewId="0">
      <selection activeCell="D16" sqref="D16"/>
    </sheetView>
  </sheetViews>
  <sheetFormatPr defaultRowHeight="15.75"/>
  <cols>
    <col min="1" max="1" width="6.42578125" style="342" customWidth="1"/>
    <col min="2" max="2" width="13.28515625" style="1187" customWidth="1"/>
    <col min="3" max="3" width="70.85546875" style="342" customWidth="1"/>
    <col min="4" max="4" width="8.85546875" style="342" customWidth="1"/>
    <col min="5" max="5" width="15.140625" style="342" customWidth="1"/>
    <col min="6" max="6" width="14.5703125" style="342" customWidth="1"/>
    <col min="7" max="7" width="14.28515625" style="1188" bestFit="1" customWidth="1"/>
    <col min="8" max="8" width="8" style="357" customWidth="1"/>
    <col min="9" max="9" width="16.5703125" style="356" bestFit="1" customWidth="1"/>
    <col min="10" max="10" width="14.42578125" style="335" customWidth="1"/>
    <col min="11" max="11" width="19" style="335" bestFit="1" customWidth="1"/>
    <col min="12" max="12" width="16.42578125" style="335" bestFit="1" customWidth="1"/>
    <col min="13" max="13" width="9.140625" style="335"/>
    <col min="14" max="14" width="16.42578125" style="335" bestFit="1" customWidth="1"/>
    <col min="15" max="256" width="9.140625" style="335"/>
    <col min="257" max="257" width="6.42578125" style="335" customWidth="1"/>
    <col min="258" max="258" width="13.28515625" style="335" customWidth="1"/>
    <col min="259" max="259" width="70.85546875" style="335" customWidth="1"/>
    <col min="260" max="260" width="8.85546875" style="335" customWidth="1"/>
    <col min="261" max="261" width="15.140625" style="335" customWidth="1"/>
    <col min="262" max="262" width="14.5703125" style="335" customWidth="1"/>
    <col min="263" max="263" width="14.28515625" style="335" bestFit="1" customWidth="1"/>
    <col min="264" max="264" width="8" style="335" customWidth="1"/>
    <col min="265" max="265" width="16.5703125" style="335" bestFit="1" customWidth="1"/>
    <col min="266" max="266" width="14.42578125" style="335" customWidth="1"/>
    <col min="267" max="267" width="19" style="335" bestFit="1" customWidth="1"/>
    <col min="268" max="268" width="16.42578125" style="335" bestFit="1" customWidth="1"/>
    <col min="269" max="269" width="9.140625" style="335"/>
    <col min="270" max="270" width="16.42578125" style="335" bestFit="1" customWidth="1"/>
    <col min="271" max="512" width="9.140625" style="335"/>
    <col min="513" max="513" width="6.42578125" style="335" customWidth="1"/>
    <col min="514" max="514" width="13.28515625" style="335" customWidth="1"/>
    <col min="515" max="515" width="70.85546875" style="335" customWidth="1"/>
    <col min="516" max="516" width="8.85546875" style="335" customWidth="1"/>
    <col min="517" max="517" width="15.140625" style="335" customWidth="1"/>
    <col min="518" max="518" width="14.5703125" style="335" customWidth="1"/>
    <col min="519" max="519" width="14.28515625" style="335" bestFit="1" customWidth="1"/>
    <col min="520" max="520" width="8" style="335" customWidth="1"/>
    <col min="521" max="521" width="16.5703125" style="335" bestFit="1" customWidth="1"/>
    <col min="522" max="522" width="14.42578125" style="335" customWidth="1"/>
    <col min="523" max="523" width="19" style="335" bestFit="1" customWidth="1"/>
    <col min="524" max="524" width="16.42578125" style="335" bestFit="1" customWidth="1"/>
    <col min="525" max="525" width="9.140625" style="335"/>
    <col min="526" max="526" width="16.42578125" style="335" bestFit="1" customWidth="1"/>
    <col min="527" max="768" width="9.140625" style="335"/>
    <col min="769" max="769" width="6.42578125" style="335" customWidth="1"/>
    <col min="770" max="770" width="13.28515625" style="335" customWidth="1"/>
    <col min="771" max="771" width="70.85546875" style="335" customWidth="1"/>
    <col min="772" max="772" width="8.85546875" style="335" customWidth="1"/>
    <col min="773" max="773" width="15.140625" style="335" customWidth="1"/>
    <col min="774" max="774" width="14.5703125" style="335" customWidth="1"/>
    <col min="775" max="775" width="14.28515625" style="335" bestFit="1" customWidth="1"/>
    <col min="776" max="776" width="8" style="335" customWidth="1"/>
    <col min="777" max="777" width="16.5703125" style="335" bestFit="1" customWidth="1"/>
    <col min="778" max="778" width="14.42578125" style="335" customWidth="1"/>
    <col min="779" max="779" width="19" style="335" bestFit="1" customWidth="1"/>
    <col min="780" max="780" width="16.42578125" style="335" bestFit="1" customWidth="1"/>
    <col min="781" max="781" width="9.140625" style="335"/>
    <col min="782" max="782" width="16.42578125" style="335" bestFit="1" customWidth="1"/>
    <col min="783" max="1024" width="9.140625" style="335"/>
    <col min="1025" max="1025" width="6.42578125" style="335" customWidth="1"/>
    <col min="1026" max="1026" width="13.28515625" style="335" customWidth="1"/>
    <col min="1027" max="1027" width="70.85546875" style="335" customWidth="1"/>
    <col min="1028" max="1028" width="8.85546875" style="335" customWidth="1"/>
    <col min="1029" max="1029" width="15.140625" style="335" customWidth="1"/>
    <col min="1030" max="1030" width="14.5703125" style="335" customWidth="1"/>
    <col min="1031" max="1031" width="14.28515625" style="335" bestFit="1" customWidth="1"/>
    <col min="1032" max="1032" width="8" style="335" customWidth="1"/>
    <col min="1033" max="1033" width="16.5703125" style="335" bestFit="1" customWidth="1"/>
    <col min="1034" max="1034" width="14.42578125" style="335" customWidth="1"/>
    <col min="1035" max="1035" width="19" style="335" bestFit="1" customWidth="1"/>
    <col min="1036" max="1036" width="16.42578125" style="335" bestFit="1" customWidth="1"/>
    <col min="1037" max="1037" width="9.140625" style="335"/>
    <col min="1038" max="1038" width="16.42578125" style="335" bestFit="1" customWidth="1"/>
    <col min="1039" max="1280" width="9.140625" style="335"/>
    <col min="1281" max="1281" width="6.42578125" style="335" customWidth="1"/>
    <col min="1282" max="1282" width="13.28515625" style="335" customWidth="1"/>
    <col min="1283" max="1283" width="70.85546875" style="335" customWidth="1"/>
    <col min="1284" max="1284" width="8.85546875" style="335" customWidth="1"/>
    <col min="1285" max="1285" width="15.140625" style="335" customWidth="1"/>
    <col min="1286" max="1286" width="14.5703125" style="335" customWidth="1"/>
    <col min="1287" max="1287" width="14.28515625" style="335" bestFit="1" customWidth="1"/>
    <col min="1288" max="1288" width="8" style="335" customWidth="1"/>
    <col min="1289" max="1289" width="16.5703125" style="335" bestFit="1" customWidth="1"/>
    <col min="1290" max="1290" width="14.42578125" style="335" customWidth="1"/>
    <col min="1291" max="1291" width="19" style="335" bestFit="1" customWidth="1"/>
    <col min="1292" max="1292" width="16.42578125" style="335" bestFit="1" customWidth="1"/>
    <col min="1293" max="1293" width="9.140625" style="335"/>
    <col min="1294" max="1294" width="16.42578125" style="335" bestFit="1" customWidth="1"/>
    <col min="1295" max="1536" width="9.140625" style="335"/>
    <col min="1537" max="1537" width="6.42578125" style="335" customWidth="1"/>
    <col min="1538" max="1538" width="13.28515625" style="335" customWidth="1"/>
    <col min="1539" max="1539" width="70.85546875" style="335" customWidth="1"/>
    <col min="1540" max="1540" width="8.85546875" style="335" customWidth="1"/>
    <col min="1541" max="1541" width="15.140625" style="335" customWidth="1"/>
    <col min="1542" max="1542" width="14.5703125" style="335" customWidth="1"/>
    <col min="1543" max="1543" width="14.28515625" style="335" bestFit="1" customWidth="1"/>
    <col min="1544" max="1544" width="8" style="335" customWidth="1"/>
    <col min="1545" max="1545" width="16.5703125" style="335" bestFit="1" customWidth="1"/>
    <col min="1546" max="1546" width="14.42578125" style="335" customWidth="1"/>
    <col min="1547" max="1547" width="19" style="335" bestFit="1" customWidth="1"/>
    <col min="1548" max="1548" width="16.42578125" style="335" bestFit="1" customWidth="1"/>
    <col min="1549" max="1549" width="9.140625" style="335"/>
    <col min="1550" max="1550" width="16.42578125" style="335" bestFit="1" customWidth="1"/>
    <col min="1551" max="1792" width="9.140625" style="335"/>
    <col min="1793" max="1793" width="6.42578125" style="335" customWidth="1"/>
    <col min="1794" max="1794" width="13.28515625" style="335" customWidth="1"/>
    <col min="1795" max="1795" width="70.85546875" style="335" customWidth="1"/>
    <col min="1796" max="1796" width="8.85546875" style="335" customWidth="1"/>
    <col min="1797" max="1797" width="15.140625" style="335" customWidth="1"/>
    <col min="1798" max="1798" width="14.5703125" style="335" customWidth="1"/>
    <col min="1799" max="1799" width="14.28515625" style="335" bestFit="1" customWidth="1"/>
    <col min="1800" max="1800" width="8" style="335" customWidth="1"/>
    <col min="1801" max="1801" width="16.5703125" style="335" bestFit="1" customWidth="1"/>
    <col min="1802" max="1802" width="14.42578125" style="335" customWidth="1"/>
    <col min="1803" max="1803" width="19" style="335" bestFit="1" customWidth="1"/>
    <col min="1804" max="1804" width="16.42578125" style="335" bestFit="1" customWidth="1"/>
    <col min="1805" max="1805" width="9.140625" style="335"/>
    <col min="1806" max="1806" width="16.42578125" style="335" bestFit="1" customWidth="1"/>
    <col min="1807" max="2048" width="9.140625" style="335"/>
    <col min="2049" max="2049" width="6.42578125" style="335" customWidth="1"/>
    <col min="2050" max="2050" width="13.28515625" style="335" customWidth="1"/>
    <col min="2051" max="2051" width="70.85546875" style="335" customWidth="1"/>
    <col min="2052" max="2052" width="8.85546875" style="335" customWidth="1"/>
    <col min="2053" max="2053" width="15.140625" style="335" customWidth="1"/>
    <col min="2054" max="2054" width="14.5703125" style="335" customWidth="1"/>
    <col min="2055" max="2055" width="14.28515625" style="335" bestFit="1" customWidth="1"/>
    <col min="2056" max="2056" width="8" style="335" customWidth="1"/>
    <col min="2057" max="2057" width="16.5703125" style="335" bestFit="1" customWidth="1"/>
    <col min="2058" max="2058" width="14.42578125" style="335" customWidth="1"/>
    <col min="2059" max="2059" width="19" style="335" bestFit="1" customWidth="1"/>
    <col min="2060" max="2060" width="16.42578125" style="335" bestFit="1" customWidth="1"/>
    <col min="2061" max="2061" width="9.140625" style="335"/>
    <col min="2062" max="2062" width="16.42578125" style="335" bestFit="1" customWidth="1"/>
    <col min="2063" max="2304" width="9.140625" style="335"/>
    <col min="2305" max="2305" width="6.42578125" style="335" customWidth="1"/>
    <col min="2306" max="2306" width="13.28515625" style="335" customWidth="1"/>
    <col min="2307" max="2307" width="70.85546875" style="335" customWidth="1"/>
    <col min="2308" max="2308" width="8.85546875" style="335" customWidth="1"/>
    <col min="2309" max="2309" width="15.140625" style="335" customWidth="1"/>
    <col min="2310" max="2310" width="14.5703125" style="335" customWidth="1"/>
    <col min="2311" max="2311" width="14.28515625" style="335" bestFit="1" customWidth="1"/>
    <col min="2312" max="2312" width="8" style="335" customWidth="1"/>
    <col min="2313" max="2313" width="16.5703125" style="335" bestFit="1" customWidth="1"/>
    <col min="2314" max="2314" width="14.42578125" style="335" customWidth="1"/>
    <col min="2315" max="2315" width="19" style="335" bestFit="1" customWidth="1"/>
    <col min="2316" max="2316" width="16.42578125" style="335" bestFit="1" customWidth="1"/>
    <col min="2317" max="2317" width="9.140625" style="335"/>
    <col min="2318" max="2318" width="16.42578125" style="335" bestFit="1" customWidth="1"/>
    <col min="2319" max="2560" width="9.140625" style="335"/>
    <col min="2561" max="2561" width="6.42578125" style="335" customWidth="1"/>
    <col min="2562" max="2562" width="13.28515625" style="335" customWidth="1"/>
    <col min="2563" max="2563" width="70.85546875" style="335" customWidth="1"/>
    <col min="2564" max="2564" width="8.85546875" style="335" customWidth="1"/>
    <col min="2565" max="2565" width="15.140625" style="335" customWidth="1"/>
    <col min="2566" max="2566" width="14.5703125" style="335" customWidth="1"/>
    <col min="2567" max="2567" width="14.28515625" style="335" bestFit="1" customWidth="1"/>
    <col min="2568" max="2568" width="8" style="335" customWidth="1"/>
    <col min="2569" max="2569" width="16.5703125" style="335" bestFit="1" customWidth="1"/>
    <col min="2570" max="2570" width="14.42578125" style="335" customWidth="1"/>
    <col min="2571" max="2571" width="19" style="335" bestFit="1" customWidth="1"/>
    <col min="2572" max="2572" width="16.42578125" style="335" bestFit="1" customWidth="1"/>
    <col min="2573" max="2573" width="9.140625" style="335"/>
    <col min="2574" max="2574" width="16.42578125" style="335" bestFit="1" customWidth="1"/>
    <col min="2575" max="2816" width="9.140625" style="335"/>
    <col min="2817" max="2817" width="6.42578125" style="335" customWidth="1"/>
    <col min="2818" max="2818" width="13.28515625" style="335" customWidth="1"/>
    <col min="2819" max="2819" width="70.85546875" style="335" customWidth="1"/>
    <col min="2820" max="2820" width="8.85546875" style="335" customWidth="1"/>
    <col min="2821" max="2821" width="15.140625" style="335" customWidth="1"/>
    <col min="2822" max="2822" width="14.5703125" style="335" customWidth="1"/>
    <col min="2823" max="2823" width="14.28515625" style="335" bestFit="1" customWidth="1"/>
    <col min="2824" max="2824" width="8" style="335" customWidth="1"/>
    <col min="2825" max="2825" width="16.5703125" style="335" bestFit="1" customWidth="1"/>
    <col min="2826" max="2826" width="14.42578125" style="335" customWidth="1"/>
    <col min="2827" max="2827" width="19" style="335" bestFit="1" customWidth="1"/>
    <col min="2828" max="2828" width="16.42578125" style="335" bestFit="1" customWidth="1"/>
    <col min="2829" max="2829" width="9.140625" style="335"/>
    <col min="2830" max="2830" width="16.42578125" style="335" bestFit="1" customWidth="1"/>
    <col min="2831" max="3072" width="9.140625" style="335"/>
    <col min="3073" max="3073" width="6.42578125" style="335" customWidth="1"/>
    <col min="3074" max="3074" width="13.28515625" style="335" customWidth="1"/>
    <col min="3075" max="3075" width="70.85546875" style="335" customWidth="1"/>
    <col min="3076" max="3076" width="8.85546875" style="335" customWidth="1"/>
    <col min="3077" max="3077" width="15.140625" style="335" customWidth="1"/>
    <col min="3078" max="3078" width="14.5703125" style="335" customWidth="1"/>
    <col min="3079" max="3079" width="14.28515625" style="335" bestFit="1" customWidth="1"/>
    <col min="3080" max="3080" width="8" style="335" customWidth="1"/>
    <col min="3081" max="3081" width="16.5703125" style="335" bestFit="1" customWidth="1"/>
    <col min="3082" max="3082" width="14.42578125" style="335" customWidth="1"/>
    <col min="3083" max="3083" width="19" style="335" bestFit="1" customWidth="1"/>
    <col min="3084" max="3084" width="16.42578125" style="335" bestFit="1" customWidth="1"/>
    <col min="3085" max="3085" width="9.140625" style="335"/>
    <col min="3086" max="3086" width="16.42578125" style="335" bestFit="1" customWidth="1"/>
    <col min="3087" max="3328" width="9.140625" style="335"/>
    <col min="3329" max="3329" width="6.42578125" style="335" customWidth="1"/>
    <col min="3330" max="3330" width="13.28515625" style="335" customWidth="1"/>
    <col min="3331" max="3331" width="70.85546875" style="335" customWidth="1"/>
    <col min="3332" max="3332" width="8.85546875" style="335" customWidth="1"/>
    <col min="3333" max="3333" width="15.140625" style="335" customWidth="1"/>
    <col min="3334" max="3334" width="14.5703125" style="335" customWidth="1"/>
    <col min="3335" max="3335" width="14.28515625" style="335" bestFit="1" customWidth="1"/>
    <col min="3336" max="3336" width="8" style="335" customWidth="1"/>
    <col min="3337" max="3337" width="16.5703125" style="335" bestFit="1" customWidth="1"/>
    <col min="3338" max="3338" width="14.42578125" style="335" customWidth="1"/>
    <col min="3339" max="3339" width="19" style="335" bestFit="1" customWidth="1"/>
    <col min="3340" max="3340" width="16.42578125" style="335" bestFit="1" customWidth="1"/>
    <col min="3341" max="3341" width="9.140625" style="335"/>
    <col min="3342" max="3342" width="16.42578125" style="335" bestFit="1" customWidth="1"/>
    <col min="3343" max="3584" width="9.140625" style="335"/>
    <col min="3585" max="3585" width="6.42578125" style="335" customWidth="1"/>
    <col min="3586" max="3586" width="13.28515625" style="335" customWidth="1"/>
    <col min="3587" max="3587" width="70.85546875" style="335" customWidth="1"/>
    <col min="3588" max="3588" width="8.85546875" style="335" customWidth="1"/>
    <col min="3589" max="3589" width="15.140625" style="335" customWidth="1"/>
    <col min="3590" max="3590" width="14.5703125" style="335" customWidth="1"/>
    <col min="3591" max="3591" width="14.28515625" style="335" bestFit="1" customWidth="1"/>
    <col min="3592" max="3592" width="8" style="335" customWidth="1"/>
    <col min="3593" max="3593" width="16.5703125" style="335" bestFit="1" customWidth="1"/>
    <col min="3594" max="3594" width="14.42578125" style="335" customWidth="1"/>
    <col min="3595" max="3595" width="19" style="335" bestFit="1" customWidth="1"/>
    <col min="3596" max="3596" width="16.42578125" style="335" bestFit="1" customWidth="1"/>
    <col min="3597" max="3597" width="9.140625" style="335"/>
    <col min="3598" max="3598" width="16.42578125" style="335" bestFit="1" customWidth="1"/>
    <col min="3599" max="3840" width="9.140625" style="335"/>
    <col min="3841" max="3841" width="6.42578125" style="335" customWidth="1"/>
    <col min="3842" max="3842" width="13.28515625" style="335" customWidth="1"/>
    <col min="3843" max="3843" width="70.85546875" style="335" customWidth="1"/>
    <col min="3844" max="3844" width="8.85546875" style="335" customWidth="1"/>
    <col min="3845" max="3845" width="15.140625" style="335" customWidth="1"/>
    <col min="3846" max="3846" width="14.5703125" style="335" customWidth="1"/>
    <col min="3847" max="3847" width="14.28515625" style="335" bestFit="1" customWidth="1"/>
    <col min="3848" max="3848" width="8" style="335" customWidth="1"/>
    <col min="3849" max="3849" width="16.5703125" style="335" bestFit="1" customWidth="1"/>
    <col min="3850" max="3850" width="14.42578125" style="335" customWidth="1"/>
    <col min="3851" max="3851" width="19" style="335" bestFit="1" customWidth="1"/>
    <col min="3852" max="3852" width="16.42578125" style="335" bestFit="1" customWidth="1"/>
    <col min="3853" max="3853" width="9.140625" style="335"/>
    <col min="3854" max="3854" width="16.42578125" style="335" bestFit="1" customWidth="1"/>
    <col min="3855" max="4096" width="9.140625" style="335"/>
    <col min="4097" max="4097" width="6.42578125" style="335" customWidth="1"/>
    <col min="4098" max="4098" width="13.28515625" style="335" customWidth="1"/>
    <col min="4099" max="4099" width="70.85546875" style="335" customWidth="1"/>
    <col min="4100" max="4100" width="8.85546875" style="335" customWidth="1"/>
    <col min="4101" max="4101" width="15.140625" style="335" customWidth="1"/>
    <col min="4102" max="4102" width="14.5703125" style="335" customWidth="1"/>
    <col min="4103" max="4103" width="14.28515625" style="335" bestFit="1" customWidth="1"/>
    <col min="4104" max="4104" width="8" style="335" customWidth="1"/>
    <col min="4105" max="4105" width="16.5703125" style="335" bestFit="1" customWidth="1"/>
    <col min="4106" max="4106" width="14.42578125" style="335" customWidth="1"/>
    <col min="4107" max="4107" width="19" style="335" bestFit="1" customWidth="1"/>
    <col min="4108" max="4108" width="16.42578125" style="335" bestFit="1" customWidth="1"/>
    <col min="4109" max="4109" width="9.140625" style="335"/>
    <col min="4110" max="4110" width="16.42578125" style="335" bestFit="1" customWidth="1"/>
    <col min="4111" max="4352" width="9.140625" style="335"/>
    <col min="4353" max="4353" width="6.42578125" style="335" customWidth="1"/>
    <col min="4354" max="4354" width="13.28515625" style="335" customWidth="1"/>
    <col min="4355" max="4355" width="70.85546875" style="335" customWidth="1"/>
    <col min="4356" max="4356" width="8.85546875" style="335" customWidth="1"/>
    <col min="4357" max="4357" width="15.140625" style="335" customWidth="1"/>
    <col min="4358" max="4358" width="14.5703125" style="335" customWidth="1"/>
    <col min="4359" max="4359" width="14.28515625" style="335" bestFit="1" customWidth="1"/>
    <col min="4360" max="4360" width="8" style="335" customWidth="1"/>
    <col min="4361" max="4361" width="16.5703125" style="335" bestFit="1" customWidth="1"/>
    <col min="4362" max="4362" width="14.42578125" style="335" customWidth="1"/>
    <col min="4363" max="4363" width="19" style="335" bestFit="1" customWidth="1"/>
    <col min="4364" max="4364" width="16.42578125" style="335" bestFit="1" customWidth="1"/>
    <col min="4365" max="4365" width="9.140625" style="335"/>
    <col min="4366" max="4366" width="16.42578125" style="335" bestFit="1" customWidth="1"/>
    <col min="4367" max="4608" width="9.140625" style="335"/>
    <col min="4609" max="4609" width="6.42578125" style="335" customWidth="1"/>
    <col min="4610" max="4610" width="13.28515625" style="335" customWidth="1"/>
    <col min="4611" max="4611" width="70.85546875" style="335" customWidth="1"/>
    <col min="4612" max="4612" width="8.85546875" style="335" customWidth="1"/>
    <col min="4613" max="4613" width="15.140625" style="335" customWidth="1"/>
    <col min="4614" max="4614" width="14.5703125" style="335" customWidth="1"/>
    <col min="4615" max="4615" width="14.28515625" style="335" bestFit="1" customWidth="1"/>
    <col min="4616" max="4616" width="8" style="335" customWidth="1"/>
    <col min="4617" max="4617" width="16.5703125" style="335" bestFit="1" customWidth="1"/>
    <col min="4618" max="4618" width="14.42578125" style="335" customWidth="1"/>
    <col min="4619" max="4619" width="19" style="335" bestFit="1" customWidth="1"/>
    <col min="4620" max="4620" width="16.42578125" style="335" bestFit="1" customWidth="1"/>
    <col min="4621" max="4621" width="9.140625" style="335"/>
    <col min="4622" max="4622" width="16.42578125" style="335" bestFit="1" customWidth="1"/>
    <col min="4623" max="4864" width="9.140625" style="335"/>
    <col min="4865" max="4865" width="6.42578125" style="335" customWidth="1"/>
    <col min="4866" max="4866" width="13.28515625" style="335" customWidth="1"/>
    <col min="4867" max="4867" width="70.85546875" style="335" customWidth="1"/>
    <col min="4868" max="4868" width="8.85546875" style="335" customWidth="1"/>
    <col min="4869" max="4869" width="15.140625" style="335" customWidth="1"/>
    <col min="4870" max="4870" width="14.5703125" style="335" customWidth="1"/>
    <col min="4871" max="4871" width="14.28515625" style="335" bestFit="1" customWidth="1"/>
    <col min="4872" max="4872" width="8" style="335" customWidth="1"/>
    <col min="4873" max="4873" width="16.5703125" style="335" bestFit="1" customWidth="1"/>
    <col min="4874" max="4874" width="14.42578125" style="335" customWidth="1"/>
    <col min="4875" max="4875" width="19" style="335" bestFit="1" customWidth="1"/>
    <col min="4876" max="4876" width="16.42578125" style="335" bestFit="1" customWidth="1"/>
    <col min="4877" max="4877" width="9.140625" style="335"/>
    <col min="4878" max="4878" width="16.42578125" style="335" bestFit="1" customWidth="1"/>
    <col min="4879" max="5120" width="9.140625" style="335"/>
    <col min="5121" max="5121" width="6.42578125" style="335" customWidth="1"/>
    <col min="5122" max="5122" width="13.28515625" style="335" customWidth="1"/>
    <col min="5123" max="5123" width="70.85546875" style="335" customWidth="1"/>
    <col min="5124" max="5124" width="8.85546875" style="335" customWidth="1"/>
    <col min="5125" max="5125" width="15.140625" style="335" customWidth="1"/>
    <col min="5126" max="5126" width="14.5703125" style="335" customWidth="1"/>
    <col min="5127" max="5127" width="14.28515625" style="335" bestFit="1" customWidth="1"/>
    <col min="5128" max="5128" width="8" style="335" customWidth="1"/>
    <col min="5129" max="5129" width="16.5703125" style="335" bestFit="1" customWidth="1"/>
    <col min="5130" max="5130" width="14.42578125" style="335" customWidth="1"/>
    <col min="5131" max="5131" width="19" style="335" bestFit="1" customWidth="1"/>
    <col min="5132" max="5132" width="16.42578125" style="335" bestFit="1" customWidth="1"/>
    <col min="5133" max="5133" width="9.140625" style="335"/>
    <col min="5134" max="5134" width="16.42578125" style="335" bestFit="1" customWidth="1"/>
    <col min="5135" max="5376" width="9.140625" style="335"/>
    <col min="5377" max="5377" width="6.42578125" style="335" customWidth="1"/>
    <col min="5378" max="5378" width="13.28515625" style="335" customWidth="1"/>
    <col min="5379" max="5379" width="70.85546875" style="335" customWidth="1"/>
    <col min="5380" max="5380" width="8.85546875" style="335" customWidth="1"/>
    <col min="5381" max="5381" width="15.140625" style="335" customWidth="1"/>
    <col min="5382" max="5382" width="14.5703125" style="335" customWidth="1"/>
    <col min="5383" max="5383" width="14.28515625" style="335" bestFit="1" customWidth="1"/>
    <col min="5384" max="5384" width="8" style="335" customWidth="1"/>
    <col min="5385" max="5385" width="16.5703125" style="335" bestFit="1" customWidth="1"/>
    <col min="5386" max="5386" width="14.42578125" style="335" customWidth="1"/>
    <col min="5387" max="5387" width="19" style="335" bestFit="1" customWidth="1"/>
    <col min="5388" max="5388" width="16.42578125" style="335" bestFit="1" customWidth="1"/>
    <col min="5389" max="5389" width="9.140625" style="335"/>
    <col min="5390" max="5390" width="16.42578125" style="335" bestFit="1" customWidth="1"/>
    <col min="5391" max="5632" width="9.140625" style="335"/>
    <col min="5633" max="5633" width="6.42578125" style="335" customWidth="1"/>
    <col min="5634" max="5634" width="13.28515625" style="335" customWidth="1"/>
    <col min="5635" max="5635" width="70.85546875" style="335" customWidth="1"/>
    <col min="5636" max="5636" width="8.85546875" style="335" customWidth="1"/>
    <col min="5637" max="5637" width="15.140625" style="335" customWidth="1"/>
    <col min="5638" max="5638" width="14.5703125" style="335" customWidth="1"/>
    <col min="5639" max="5639" width="14.28515625" style="335" bestFit="1" customWidth="1"/>
    <col min="5640" max="5640" width="8" style="335" customWidth="1"/>
    <col min="5641" max="5641" width="16.5703125" style="335" bestFit="1" customWidth="1"/>
    <col min="5642" max="5642" width="14.42578125" style="335" customWidth="1"/>
    <col min="5643" max="5643" width="19" style="335" bestFit="1" customWidth="1"/>
    <col min="5644" max="5644" width="16.42578125" style="335" bestFit="1" customWidth="1"/>
    <col min="5645" max="5645" width="9.140625" style="335"/>
    <col min="5646" max="5646" width="16.42578125" style="335" bestFit="1" customWidth="1"/>
    <col min="5647" max="5888" width="9.140625" style="335"/>
    <col min="5889" max="5889" width="6.42578125" style="335" customWidth="1"/>
    <col min="5890" max="5890" width="13.28515625" style="335" customWidth="1"/>
    <col min="5891" max="5891" width="70.85546875" style="335" customWidth="1"/>
    <col min="5892" max="5892" width="8.85546875" style="335" customWidth="1"/>
    <col min="5893" max="5893" width="15.140625" style="335" customWidth="1"/>
    <col min="5894" max="5894" width="14.5703125" style="335" customWidth="1"/>
    <col min="5895" max="5895" width="14.28515625" style="335" bestFit="1" customWidth="1"/>
    <col min="5896" max="5896" width="8" style="335" customWidth="1"/>
    <col min="5897" max="5897" width="16.5703125" style="335" bestFit="1" customWidth="1"/>
    <col min="5898" max="5898" width="14.42578125" style="335" customWidth="1"/>
    <col min="5899" max="5899" width="19" style="335" bestFit="1" customWidth="1"/>
    <col min="5900" max="5900" width="16.42578125" style="335" bestFit="1" customWidth="1"/>
    <col min="5901" max="5901" width="9.140625" style="335"/>
    <col min="5902" max="5902" width="16.42578125" style="335" bestFit="1" customWidth="1"/>
    <col min="5903" max="6144" width="9.140625" style="335"/>
    <col min="6145" max="6145" width="6.42578125" style="335" customWidth="1"/>
    <col min="6146" max="6146" width="13.28515625" style="335" customWidth="1"/>
    <col min="6147" max="6147" width="70.85546875" style="335" customWidth="1"/>
    <col min="6148" max="6148" width="8.85546875" style="335" customWidth="1"/>
    <col min="6149" max="6149" width="15.140625" style="335" customWidth="1"/>
    <col min="6150" max="6150" width="14.5703125" style="335" customWidth="1"/>
    <col min="6151" max="6151" width="14.28515625" style="335" bestFit="1" customWidth="1"/>
    <col min="6152" max="6152" width="8" style="335" customWidth="1"/>
    <col min="6153" max="6153" width="16.5703125" style="335" bestFit="1" customWidth="1"/>
    <col min="6154" max="6154" width="14.42578125" style="335" customWidth="1"/>
    <col min="6155" max="6155" width="19" style="335" bestFit="1" customWidth="1"/>
    <col min="6156" max="6156" width="16.42578125" style="335" bestFit="1" customWidth="1"/>
    <col min="6157" max="6157" width="9.140625" style="335"/>
    <col min="6158" max="6158" width="16.42578125" style="335" bestFit="1" customWidth="1"/>
    <col min="6159" max="6400" width="9.140625" style="335"/>
    <col min="6401" max="6401" width="6.42578125" style="335" customWidth="1"/>
    <col min="6402" max="6402" width="13.28515625" style="335" customWidth="1"/>
    <col min="6403" max="6403" width="70.85546875" style="335" customWidth="1"/>
    <col min="6404" max="6404" width="8.85546875" style="335" customWidth="1"/>
    <col min="6405" max="6405" width="15.140625" style="335" customWidth="1"/>
    <col min="6406" max="6406" width="14.5703125" style="335" customWidth="1"/>
    <col min="6407" max="6407" width="14.28515625" style="335" bestFit="1" customWidth="1"/>
    <col min="6408" max="6408" width="8" style="335" customWidth="1"/>
    <col min="6409" max="6409" width="16.5703125" style="335" bestFit="1" customWidth="1"/>
    <col min="6410" max="6410" width="14.42578125" style="335" customWidth="1"/>
    <col min="6411" max="6411" width="19" style="335" bestFit="1" customWidth="1"/>
    <col min="6412" max="6412" width="16.42578125" style="335" bestFit="1" customWidth="1"/>
    <col min="6413" max="6413" width="9.140625" style="335"/>
    <col min="6414" max="6414" width="16.42578125" style="335" bestFit="1" customWidth="1"/>
    <col min="6415" max="6656" width="9.140625" style="335"/>
    <col min="6657" max="6657" width="6.42578125" style="335" customWidth="1"/>
    <col min="6658" max="6658" width="13.28515625" style="335" customWidth="1"/>
    <col min="6659" max="6659" width="70.85546875" style="335" customWidth="1"/>
    <col min="6660" max="6660" width="8.85546875" style="335" customWidth="1"/>
    <col min="6661" max="6661" width="15.140625" style="335" customWidth="1"/>
    <col min="6662" max="6662" width="14.5703125" style="335" customWidth="1"/>
    <col min="6663" max="6663" width="14.28515625" style="335" bestFit="1" customWidth="1"/>
    <col min="6664" max="6664" width="8" style="335" customWidth="1"/>
    <col min="6665" max="6665" width="16.5703125" style="335" bestFit="1" customWidth="1"/>
    <col min="6666" max="6666" width="14.42578125" style="335" customWidth="1"/>
    <col min="6667" max="6667" width="19" style="335" bestFit="1" customWidth="1"/>
    <col min="6668" max="6668" width="16.42578125" style="335" bestFit="1" customWidth="1"/>
    <col min="6669" max="6669" width="9.140625" style="335"/>
    <col min="6670" max="6670" width="16.42578125" style="335" bestFit="1" customWidth="1"/>
    <col min="6671" max="6912" width="9.140625" style="335"/>
    <col min="6913" max="6913" width="6.42578125" style="335" customWidth="1"/>
    <col min="6914" max="6914" width="13.28515625" style="335" customWidth="1"/>
    <col min="6915" max="6915" width="70.85546875" style="335" customWidth="1"/>
    <col min="6916" max="6916" width="8.85546875" style="335" customWidth="1"/>
    <col min="6917" max="6917" width="15.140625" style="335" customWidth="1"/>
    <col min="6918" max="6918" width="14.5703125" style="335" customWidth="1"/>
    <col min="6919" max="6919" width="14.28515625" style="335" bestFit="1" customWidth="1"/>
    <col min="6920" max="6920" width="8" style="335" customWidth="1"/>
    <col min="6921" max="6921" width="16.5703125" style="335" bestFit="1" customWidth="1"/>
    <col min="6922" max="6922" width="14.42578125" style="335" customWidth="1"/>
    <col min="6923" max="6923" width="19" style="335" bestFit="1" customWidth="1"/>
    <col min="6924" max="6924" width="16.42578125" style="335" bestFit="1" customWidth="1"/>
    <col min="6925" max="6925" width="9.140625" style="335"/>
    <col min="6926" max="6926" width="16.42578125" style="335" bestFit="1" customWidth="1"/>
    <col min="6927" max="7168" width="9.140625" style="335"/>
    <col min="7169" max="7169" width="6.42578125" style="335" customWidth="1"/>
    <col min="7170" max="7170" width="13.28515625" style="335" customWidth="1"/>
    <col min="7171" max="7171" width="70.85546875" style="335" customWidth="1"/>
    <col min="7172" max="7172" width="8.85546875" style="335" customWidth="1"/>
    <col min="7173" max="7173" width="15.140625" style="335" customWidth="1"/>
    <col min="7174" max="7174" width="14.5703125" style="335" customWidth="1"/>
    <col min="7175" max="7175" width="14.28515625" style="335" bestFit="1" customWidth="1"/>
    <col min="7176" max="7176" width="8" style="335" customWidth="1"/>
    <col min="7177" max="7177" width="16.5703125" style="335" bestFit="1" customWidth="1"/>
    <col min="7178" max="7178" width="14.42578125" style="335" customWidth="1"/>
    <col min="7179" max="7179" width="19" style="335" bestFit="1" customWidth="1"/>
    <col min="7180" max="7180" width="16.42578125" style="335" bestFit="1" customWidth="1"/>
    <col min="7181" max="7181" width="9.140625" style="335"/>
    <col min="7182" max="7182" width="16.42578125" style="335" bestFit="1" customWidth="1"/>
    <col min="7183" max="7424" width="9.140625" style="335"/>
    <col min="7425" max="7425" width="6.42578125" style="335" customWidth="1"/>
    <col min="7426" max="7426" width="13.28515625" style="335" customWidth="1"/>
    <col min="7427" max="7427" width="70.85546875" style="335" customWidth="1"/>
    <col min="7428" max="7428" width="8.85546875" style="335" customWidth="1"/>
    <col min="7429" max="7429" width="15.140625" style="335" customWidth="1"/>
    <col min="7430" max="7430" width="14.5703125" style="335" customWidth="1"/>
    <col min="7431" max="7431" width="14.28515625" style="335" bestFit="1" customWidth="1"/>
    <col min="7432" max="7432" width="8" style="335" customWidth="1"/>
    <col min="7433" max="7433" width="16.5703125" style="335" bestFit="1" customWidth="1"/>
    <col min="7434" max="7434" width="14.42578125" style="335" customWidth="1"/>
    <col min="7435" max="7435" width="19" style="335" bestFit="1" customWidth="1"/>
    <col min="7436" max="7436" width="16.42578125" style="335" bestFit="1" customWidth="1"/>
    <col min="7437" max="7437" width="9.140625" style="335"/>
    <col min="7438" max="7438" width="16.42578125" style="335" bestFit="1" customWidth="1"/>
    <col min="7439" max="7680" width="9.140625" style="335"/>
    <col min="7681" max="7681" width="6.42578125" style="335" customWidth="1"/>
    <col min="7682" max="7682" width="13.28515625" style="335" customWidth="1"/>
    <col min="7683" max="7683" width="70.85546875" style="335" customWidth="1"/>
    <col min="7684" max="7684" width="8.85546875" style="335" customWidth="1"/>
    <col min="7685" max="7685" width="15.140625" style="335" customWidth="1"/>
    <col min="7686" max="7686" width="14.5703125" style="335" customWidth="1"/>
    <col min="7687" max="7687" width="14.28515625" style="335" bestFit="1" customWidth="1"/>
    <col min="7688" max="7688" width="8" style="335" customWidth="1"/>
    <col min="7689" max="7689" width="16.5703125" style="335" bestFit="1" customWidth="1"/>
    <col min="7690" max="7690" width="14.42578125" style="335" customWidth="1"/>
    <col min="7691" max="7691" width="19" style="335" bestFit="1" customWidth="1"/>
    <col min="7692" max="7692" width="16.42578125" style="335" bestFit="1" customWidth="1"/>
    <col min="7693" max="7693" width="9.140625" style="335"/>
    <col min="7694" max="7694" width="16.42578125" style="335" bestFit="1" customWidth="1"/>
    <col min="7695" max="7936" width="9.140625" style="335"/>
    <col min="7937" max="7937" width="6.42578125" style="335" customWidth="1"/>
    <col min="7938" max="7938" width="13.28515625" style="335" customWidth="1"/>
    <col min="7939" max="7939" width="70.85546875" style="335" customWidth="1"/>
    <col min="7940" max="7940" width="8.85546875" style="335" customWidth="1"/>
    <col min="7941" max="7941" width="15.140625" style="335" customWidth="1"/>
    <col min="7942" max="7942" width="14.5703125" style="335" customWidth="1"/>
    <col min="7943" max="7943" width="14.28515625" style="335" bestFit="1" customWidth="1"/>
    <col min="7944" max="7944" width="8" style="335" customWidth="1"/>
    <col min="7945" max="7945" width="16.5703125" style="335" bestFit="1" customWidth="1"/>
    <col min="7946" max="7946" width="14.42578125" style="335" customWidth="1"/>
    <col min="7947" max="7947" width="19" style="335" bestFit="1" customWidth="1"/>
    <col min="7948" max="7948" width="16.42578125" style="335" bestFit="1" customWidth="1"/>
    <col min="7949" max="7949" width="9.140625" style="335"/>
    <col min="7950" max="7950" width="16.42578125" style="335" bestFit="1" customWidth="1"/>
    <col min="7951" max="8192" width="9.140625" style="335"/>
    <col min="8193" max="8193" width="6.42578125" style="335" customWidth="1"/>
    <col min="8194" max="8194" width="13.28515625" style="335" customWidth="1"/>
    <col min="8195" max="8195" width="70.85546875" style="335" customWidth="1"/>
    <col min="8196" max="8196" width="8.85546875" style="335" customWidth="1"/>
    <col min="8197" max="8197" width="15.140625" style="335" customWidth="1"/>
    <col min="8198" max="8198" width="14.5703125" style="335" customWidth="1"/>
    <col min="8199" max="8199" width="14.28515625" style="335" bestFit="1" customWidth="1"/>
    <col min="8200" max="8200" width="8" style="335" customWidth="1"/>
    <col min="8201" max="8201" width="16.5703125" style="335" bestFit="1" customWidth="1"/>
    <col min="8202" max="8202" width="14.42578125" style="335" customWidth="1"/>
    <col min="8203" max="8203" width="19" style="335" bestFit="1" customWidth="1"/>
    <col min="8204" max="8204" width="16.42578125" style="335" bestFit="1" customWidth="1"/>
    <col min="8205" max="8205" width="9.140625" style="335"/>
    <col min="8206" max="8206" width="16.42578125" style="335" bestFit="1" customWidth="1"/>
    <col min="8207" max="8448" width="9.140625" style="335"/>
    <col min="8449" max="8449" width="6.42578125" style="335" customWidth="1"/>
    <col min="8450" max="8450" width="13.28515625" style="335" customWidth="1"/>
    <col min="8451" max="8451" width="70.85546875" style="335" customWidth="1"/>
    <col min="8452" max="8452" width="8.85546875" style="335" customWidth="1"/>
    <col min="8453" max="8453" width="15.140625" style="335" customWidth="1"/>
    <col min="8454" max="8454" width="14.5703125" style="335" customWidth="1"/>
    <col min="8455" max="8455" width="14.28515625" style="335" bestFit="1" customWidth="1"/>
    <col min="8456" max="8456" width="8" style="335" customWidth="1"/>
    <col min="8457" max="8457" width="16.5703125" style="335" bestFit="1" customWidth="1"/>
    <col min="8458" max="8458" width="14.42578125" style="335" customWidth="1"/>
    <col min="8459" max="8459" width="19" style="335" bestFit="1" customWidth="1"/>
    <col min="8460" max="8460" width="16.42578125" style="335" bestFit="1" customWidth="1"/>
    <col min="8461" max="8461" width="9.140625" style="335"/>
    <col min="8462" max="8462" width="16.42578125" style="335" bestFit="1" customWidth="1"/>
    <col min="8463" max="8704" width="9.140625" style="335"/>
    <col min="8705" max="8705" width="6.42578125" style="335" customWidth="1"/>
    <col min="8706" max="8706" width="13.28515625" style="335" customWidth="1"/>
    <col min="8707" max="8707" width="70.85546875" style="335" customWidth="1"/>
    <col min="8708" max="8708" width="8.85546875" style="335" customWidth="1"/>
    <col min="8709" max="8709" width="15.140625" style="335" customWidth="1"/>
    <col min="8710" max="8710" width="14.5703125" style="335" customWidth="1"/>
    <col min="8711" max="8711" width="14.28515625" style="335" bestFit="1" customWidth="1"/>
    <col min="8712" max="8712" width="8" style="335" customWidth="1"/>
    <col min="8713" max="8713" width="16.5703125" style="335" bestFit="1" customWidth="1"/>
    <col min="8714" max="8714" width="14.42578125" style="335" customWidth="1"/>
    <col min="8715" max="8715" width="19" style="335" bestFit="1" customWidth="1"/>
    <col min="8716" max="8716" width="16.42578125" style="335" bestFit="1" customWidth="1"/>
    <col min="8717" max="8717" width="9.140625" style="335"/>
    <col min="8718" max="8718" width="16.42578125" style="335" bestFit="1" customWidth="1"/>
    <col min="8719" max="8960" width="9.140625" style="335"/>
    <col min="8961" max="8961" width="6.42578125" style="335" customWidth="1"/>
    <col min="8962" max="8962" width="13.28515625" style="335" customWidth="1"/>
    <col min="8963" max="8963" width="70.85546875" style="335" customWidth="1"/>
    <col min="8964" max="8964" width="8.85546875" style="335" customWidth="1"/>
    <col min="8965" max="8965" width="15.140625" style="335" customWidth="1"/>
    <col min="8966" max="8966" width="14.5703125" style="335" customWidth="1"/>
    <col min="8967" max="8967" width="14.28515625" style="335" bestFit="1" customWidth="1"/>
    <col min="8968" max="8968" width="8" style="335" customWidth="1"/>
    <col min="8969" max="8969" width="16.5703125" style="335" bestFit="1" customWidth="1"/>
    <col min="8970" max="8970" width="14.42578125" style="335" customWidth="1"/>
    <col min="8971" max="8971" width="19" style="335" bestFit="1" customWidth="1"/>
    <col min="8972" max="8972" width="16.42578125" style="335" bestFit="1" customWidth="1"/>
    <col min="8973" max="8973" width="9.140625" style="335"/>
    <col min="8974" max="8974" width="16.42578125" style="335" bestFit="1" customWidth="1"/>
    <col min="8975" max="9216" width="9.140625" style="335"/>
    <col min="9217" max="9217" width="6.42578125" style="335" customWidth="1"/>
    <col min="9218" max="9218" width="13.28515625" style="335" customWidth="1"/>
    <col min="9219" max="9219" width="70.85546875" style="335" customWidth="1"/>
    <col min="9220" max="9220" width="8.85546875" style="335" customWidth="1"/>
    <col min="9221" max="9221" width="15.140625" style="335" customWidth="1"/>
    <col min="9222" max="9222" width="14.5703125" style="335" customWidth="1"/>
    <col min="9223" max="9223" width="14.28515625" style="335" bestFit="1" customWidth="1"/>
    <col min="9224" max="9224" width="8" style="335" customWidth="1"/>
    <col min="9225" max="9225" width="16.5703125" style="335" bestFit="1" customWidth="1"/>
    <col min="9226" max="9226" width="14.42578125" style="335" customWidth="1"/>
    <col min="9227" max="9227" width="19" style="335" bestFit="1" customWidth="1"/>
    <col min="9228" max="9228" width="16.42578125" style="335" bestFit="1" customWidth="1"/>
    <col min="9229" max="9229" width="9.140625" style="335"/>
    <col min="9230" max="9230" width="16.42578125" style="335" bestFit="1" customWidth="1"/>
    <col min="9231" max="9472" width="9.140625" style="335"/>
    <col min="9473" max="9473" width="6.42578125" style="335" customWidth="1"/>
    <col min="9474" max="9474" width="13.28515625" style="335" customWidth="1"/>
    <col min="9475" max="9475" width="70.85546875" style="335" customWidth="1"/>
    <col min="9476" max="9476" width="8.85546875" style="335" customWidth="1"/>
    <col min="9477" max="9477" width="15.140625" style="335" customWidth="1"/>
    <col min="9478" max="9478" width="14.5703125" style="335" customWidth="1"/>
    <col min="9479" max="9479" width="14.28515625" style="335" bestFit="1" customWidth="1"/>
    <col min="9480" max="9480" width="8" style="335" customWidth="1"/>
    <col min="9481" max="9481" width="16.5703125" style="335" bestFit="1" customWidth="1"/>
    <col min="9482" max="9482" width="14.42578125" style="335" customWidth="1"/>
    <col min="9483" max="9483" width="19" style="335" bestFit="1" customWidth="1"/>
    <col min="9484" max="9484" width="16.42578125" style="335" bestFit="1" customWidth="1"/>
    <col min="9485" max="9485" width="9.140625" style="335"/>
    <col min="9486" max="9486" width="16.42578125" style="335" bestFit="1" customWidth="1"/>
    <col min="9487" max="9728" width="9.140625" style="335"/>
    <col min="9729" max="9729" width="6.42578125" style="335" customWidth="1"/>
    <col min="9730" max="9730" width="13.28515625" style="335" customWidth="1"/>
    <col min="9731" max="9731" width="70.85546875" style="335" customWidth="1"/>
    <col min="9732" max="9732" width="8.85546875" style="335" customWidth="1"/>
    <col min="9733" max="9733" width="15.140625" style="335" customWidth="1"/>
    <col min="9734" max="9734" width="14.5703125" style="335" customWidth="1"/>
    <col min="9735" max="9735" width="14.28515625" style="335" bestFit="1" customWidth="1"/>
    <col min="9736" max="9736" width="8" style="335" customWidth="1"/>
    <col min="9737" max="9737" width="16.5703125" style="335" bestFit="1" customWidth="1"/>
    <col min="9738" max="9738" width="14.42578125" style="335" customWidth="1"/>
    <col min="9739" max="9739" width="19" style="335" bestFit="1" customWidth="1"/>
    <col min="9740" max="9740" width="16.42578125" style="335" bestFit="1" customWidth="1"/>
    <col min="9741" max="9741" width="9.140625" style="335"/>
    <col min="9742" max="9742" width="16.42578125" style="335" bestFit="1" customWidth="1"/>
    <col min="9743" max="9984" width="9.140625" style="335"/>
    <col min="9985" max="9985" width="6.42578125" style="335" customWidth="1"/>
    <col min="9986" max="9986" width="13.28515625" style="335" customWidth="1"/>
    <col min="9987" max="9987" width="70.85546875" style="335" customWidth="1"/>
    <col min="9988" max="9988" width="8.85546875" style="335" customWidth="1"/>
    <col min="9989" max="9989" width="15.140625" style="335" customWidth="1"/>
    <col min="9990" max="9990" width="14.5703125" style="335" customWidth="1"/>
    <col min="9991" max="9991" width="14.28515625" style="335" bestFit="1" customWidth="1"/>
    <col min="9992" max="9992" width="8" style="335" customWidth="1"/>
    <col min="9993" max="9993" width="16.5703125" style="335" bestFit="1" customWidth="1"/>
    <col min="9994" max="9994" width="14.42578125" style="335" customWidth="1"/>
    <col min="9995" max="9995" width="19" style="335" bestFit="1" customWidth="1"/>
    <col min="9996" max="9996" width="16.42578125" style="335" bestFit="1" customWidth="1"/>
    <col min="9997" max="9997" width="9.140625" style="335"/>
    <col min="9998" max="9998" width="16.42578125" style="335" bestFit="1" customWidth="1"/>
    <col min="9999" max="10240" width="9.140625" style="335"/>
    <col min="10241" max="10241" width="6.42578125" style="335" customWidth="1"/>
    <col min="10242" max="10242" width="13.28515625" style="335" customWidth="1"/>
    <col min="10243" max="10243" width="70.85546875" style="335" customWidth="1"/>
    <col min="10244" max="10244" width="8.85546875" style="335" customWidth="1"/>
    <col min="10245" max="10245" width="15.140625" style="335" customWidth="1"/>
    <col min="10246" max="10246" width="14.5703125" style="335" customWidth="1"/>
    <col min="10247" max="10247" width="14.28515625" style="335" bestFit="1" customWidth="1"/>
    <col min="10248" max="10248" width="8" style="335" customWidth="1"/>
    <col min="10249" max="10249" width="16.5703125" style="335" bestFit="1" customWidth="1"/>
    <col min="10250" max="10250" width="14.42578125" style="335" customWidth="1"/>
    <col min="10251" max="10251" width="19" style="335" bestFit="1" customWidth="1"/>
    <col min="10252" max="10252" width="16.42578125" style="335" bestFit="1" customWidth="1"/>
    <col min="10253" max="10253" width="9.140625" style="335"/>
    <col min="10254" max="10254" width="16.42578125" style="335" bestFit="1" customWidth="1"/>
    <col min="10255" max="10496" width="9.140625" style="335"/>
    <col min="10497" max="10497" width="6.42578125" style="335" customWidth="1"/>
    <col min="10498" max="10498" width="13.28515625" style="335" customWidth="1"/>
    <col min="10499" max="10499" width="70.85546875" style="335" customWidth="1"/>
    <col min="10500" max="10500" width="8.85546875" style="335" customWidth="1"/>
    <col min="10501" max="10501" width="15.140625" style="335" customWidth="1"/>
    <col min="10502" max="10502" width="14.5703125" style="335" customWidth="1"/>
    <col min="10503" max="10503" width="14.28515625" style="335" bestFit="1" customWidth="1"/>
    <col min="10504" max="10504" width="8" style="335" customWidth="1"/>
    <col min="10505" max="10505" width="16.5703125" style="335" bestFit="1" customWidth="1"/>
    <col min="10506" max="10506" width="14.42578125" style="335" customWidth="1"/>
    <col min="10507" max="10507" width="19" style="335" bestFit="1" customWidth="1"/>
    <col min="10508" max="10508" width="16.42578125" style="335" bestFit="1" customWidth="1"/>
    <col min="10509" max="10509" width="9.140625" style="335"/>
    <col min="10510" max="10510" width="16.42578125" style="335" bestFit="1" customWidth="1"/>
    <col min="10511" max="10752" width="9.140625" style="335"/>
    <col min="10753" max="10753" width="6.42578125" style="335" customWidth="1"/>
    <col min="10754" max="10754" width="13.28515625" style="335" customWidth="1"/>
    <col min="10755" max="10755" width="70.85546875" style="335" customWidth="1"/>
    <col min="10756" max="10756" width="8.85546875" style="335" customWidth="1"/>
    <col min="10757" max="10757" width="15.140625" style="335" customWidth="1"/>
    <col min="10758" max="10758" width="14.5703125" style="335" customWidth="1"/>
    <col min="10759" max="10759" width="14.28515625" style="335" bestFit="1" customWidth="1"/>
    <col min="10760" max="10760" width="8" style="335" customWidth="1"/>
    <col min="10761" max="10761" width="16.5703125" style="335" bestFit="1" customWidth="1"/>
    <col min="10762" max="10762" width="14.42578125" style="335" customWidth="1"/>
    <col min="10763" max="10763" width="19" style="335" bestFit="1" customWidth="1"/>
    <col min="10764" max="10764" width="16.42578125" style="335" bestFit="1" customWidth="1"/>
    <col min="10765" max="10765" width="9.140625" style="335"/>
    <col min="10766" max="10766" width="16.42578125" style="335" bestFit="1" customWidth="1"/>
    <col min="10767" max="11008" width="9.140625" style="335"/>
    <col min="11009" max="11009" width="6.42578125" style="335" customWidth="1"/>
    <col min="11010" max="11010" width="13.28515625" style="335" customWidth="1"/>
    <col min="11011" max="11011" width="70.85546875" style="335" customWidth="1"/>
    <col min="11012" max="11012" width="8.85546875" style="335" customWidth="1"/>
    <col min="11013" max="11013" width="15.140625" style="335" customWidth="1"/>
    <col min="11014" max="11014" width="14.5703125" style="335" customWidth="1"/>
    <col min="11015" max="11015" width="14.28515625" style="335" bestFit="1" customWidth="1"/>
    <col min="11016" max="11016" width="8" style="335" customWidth="1"/>
    <col min="11017" max="11017" width="16.5703125" style="335" bestFit="1" customWidth="1"/>
    <col min="11018" max="11018" width="14.42578125" style="335" customWidth="1"/>
    <col min="11019" max="11019" width="19" style="335" bestFit="1" customWidth="1"/>
    <col min="11020" max="11020" width="16.42578125" style="335" bestFit="1" customWidth="1"/>
    <col min="11021" max="11021" width="9.140625" style="335"/>
    <col min="11022" max="11022" width="16.42578125" style="335" bestFit="1" customWidth="1"/>
    <col min="11023" max="11264" width="9.140625" style="335"/>
    <col min="11265" max="11265" width="6.42578125" style="335" customWidth="1"/>
    <col min="11266" max="11266" width="13.28515625" style="335" customWidth="1"/>
    <col min="11267" max="11267" width="70.85546875" style="335" customWidth="1"/>
    <col min="11268" max="11268" width="8.85546875" style="335" customWidth="1"/>
    <col min="11269" max="11269" width="15.140625" style="335" customWidth="1"/>
    <col min="11270" max="11270" width="14.5703125" style="335" customWidth="1"/>
    <col min="11271" max="11271" width="14.28515625" style="335" bestFit="1" customWidth="1"/>
    <col min="11272" max="11272" width="8" style="335" customWidth="1"/>
    <col min="11273" max="11273" width="16.5703125" style="335" bestFit="1" customWidth="1"/>
    <col min="11274" max="11274" width="14.42578125" style="335" customWidth="1"/>
    <col min="11275" max="11275" width="19" style="335" bestFit="1" customWidth="1"/>
    <col min="11276" max="11276" width="16.42578125" style="335" bestFit="1" customWidth="1"/>
    <col min="11277" max="11277" width="9.140625" style="335"/>
    <col min="11278" max="11278" width="16.42578125" style="335" bestFit="1" customWidth="1"/>
    <col min="11279" max="11520" width="9.140625" style="335"/>
    <col min="11521" max="11521" width="6.42578125" style="335" customWidth="1"/>
    <col min="11522" max="11522" width="13.28515625" style="335" customWidth="1"/>
    <col min="11523" max="11523" width="70.85546875" style="335" customWidth="1"/>
    <col min="11524" max="11524" width="8.85546875" style="335" customWidth="1"/>
    <col min="11525" max="11525" width="15.140625" style="335" customWidth="1"/>
    <col min="11526" max="11526" width="14.5703125" style="335" customWidth="1"/>
    <col min="11527" max="11527" width="14.28515625" style="335" bestFit="1" customWidth="1"/>
    <col min="11528" max="11528" width="8" style="335" customWidth="1"/>
    <col min="11529" max="11529" width="16.5703125" style="335" bestFit="1" customWidth="1"/>
    <col min="11530" max="11530" width="14.42578125" style="335" customWidth="1"/>
    <col min="11531" max="11531" width="19" style="335" bestFit="1" customWidth="1"/>
    <col min="11532" max="11532" width="16.42578125" style="335" bestFit="1" customWidth="1"/>
    <col min="11533" max="11533" width="9.140625" style="335"/>
    <col min="11534" max="11534" width="16.42578125" style="335" bestFit="1" customWidth="1"/>
    <col min="11535" max="11776" width="9.140625" style="335"/>
    <col min="11777" max="11777" width="6.42578125" style="335" customWidth="1"/>
    <col min="11778" max="11778" width="13.28515625" style="335" customWidth="1"/>
    <col min="11779" max="11779" width="70.85546875" style="335" customWidth="1"/>
    <col min="11780" max="11780" width="8.85546875" style="335" customWidth="1"/>
    <col min="11781" max="11781" width="15.140625" style="335" customWidth="1"/>
    <col min="11782" max="11782" width="14.5703125" style="335" customWidth="1"/>
    <col min="11783" max="11783" width="14.28515625" style="335" bestFit="1" customWidth="1"/>
    <col min="11784" max="11784" width="8" style="335" customWidth="1"/>
    <col min="11785" max="11785" width="16.5703125" style="335" bestFit="1" customWidth="1"/>
    <col min="11786" max="11786" width="14.42578125" style="335" customWidth="1"/>
    <col min="11787" max="11787" width="19" style="335" bestFit="1" customWidth="1"/>
    <col min="11788" max="11788" width="16.42578125" style="335" bestFit="1" customWidth="1"/>
    <col min="11789" max="11789" width="9.140625" style="335"/>
    <col min="11790" max="11790" width="16.42578125" style="335" bestFit="1" customWidth="1"/>
    <col min="11791" max="12032" width="9.140625" style="335"/>
    <col min="12033" max="12033" width="6.42578125" style="335" customWidth="1"/>
    <col min="12034" max="12034" width="13.28515625" style="335" customWidth="1"/>
    <col min="12035" max="12035" width="70.85546875" style="335" customWidth="1"/>
    <col min="12036" max="12036" width="8.85546875" style="335" customWidth="1"/>
    <col min="12037" max="12037" width="15.140625" style="335" customWidth="1"/>
    <col min="12038" max="12038" width="14.5703125" style="335" customWidth="1"/>
    <col min="12039" max="12039" width="14.28515625" style="335" bestFit="1" customWidth="1"/>
    <col min="12040" max="12040" width="8" style="335" customWidth="1"/>
    <col min="12041" max="12041" width="16.5703125" style="335" bestFit="1" customWidth="1"/>
    <col min="12042" max="12042" width="14.42578125" style="335" customWidth="1"/>
    <col min="12043" max="12043" width="19" style="335" bestFit="1" customWidth="1"/>
    <col min="12044" max="12044" width="16.42578125" style="335" bestFit="1" customWidth="1"/>
    <col min="12045" max="12045" width="9.140625" style="335"/>
    <col min="12046" max="12046" width="16.42578125" style="335" bestFit="1" customWidth="1"/>
    <col min="12047" max="12288" width="9.140625" style="335"/>
    <col min="12289" max="12289" width="6.42578125" style="335" customWidth="1"/>
    <col min="12290" max="12290" width="13.28515625" style="335" customWidth="1"/>
    <col min="12291" max="12291" width="70.85546875" style="335" customWidth="1"/>
    <col min="12292" max="12292" width="8.85546875" style="335" customWidth="1"/>
    <col min="12293" max="12293" width="15.140625" style="335" customWidth="1"/>
    <col min="12294" max="12294" width="14.5703125" style="335" customWidth="1"/>
    <col min="12295" max="12295" width="14.28515625" style="335" bestFit="1" customWidth="1"/>
    <col min="12296" max="12296" width="8" style="335" customWidth="1"/>
    <col min="12297" max="12297" width="16.5703125" style="335" bestFit="1" customWidth="1"/>
    <col min="12298" max="12298" width="14.42578125" style="335" customWidth="1"/>
    <col min="12299" max="12299" width="19" style="335" bestFit="1" customWidth="1"/>
    <col min="12300" max="12300" width="16.42578125" style="335" bestFit="1" customWidth="1"/>
    <col min="12301" max="12301" width="9.140625" style="335"/>
    <col min="12302" max="12302" width="16.42578125" style="335" bestFit="1" customWidth="1"/>
    <col min="12303" max="12544" width="9.140625" style="335"/>
    <col min="12545" max="12545" width="6.42578125" style="335" customWidth="1"/>
    <col min="12546" max="12546" width="13.28515625" style="335" customWidth="1"/>
    <col min="12547" max="12547" width="70.85546875" style="335" customWidth="1"/>
    <col min="12548" max="12548" width="8.85546875" style="335" customWidth="1"/>
    <col min="12549" max="12549" width="15.140625" style="335" customWidth="1"/>
    <col min="12550" max="12550" width="14.5703125" style="335" customWidth="1"/>
    <col min="12551" max="12551" width="14.28515625" style="335" bestFit="1" customWidth="1"/>
    <col min="12552" max="12552" width="8" style="335" customWidth="1"/>
    <col min="12553" max="12553" width="16.5703125" style="335" bestFit="1" customWidth="1"/>
    <col min="12554" max="12554" width="14.42578125" style="335" customWidth="1"/>
    <col min="12555" max="12555" width="19" style="335" bestFit="1" customWidth="1"/>
    <col min="12556" max="12556" width="16.42578125" style="335" bestFit="1" customWidth="1"/>
    <col min="12557" max="12557" width="9.140625" style="335"/>
    <col min="12558" max="12558" width="16.42578125" style="335" bestFit="1" customWidth="1"/>
    <col min="12559" max="12800" width="9.140625" style="335"/>
    <col min="12801" max="12801" width="6.42578125" style="335" customWidth="1"/>
    <col min="12802" max="12802" width="13.28515625" style="335" customWidth="1"/>
    <col min="12803" max="12803" width="70.85546875" style="335" customWidth="1"/>
    <col min="12804" max="12804" width="8.85546875" style="335" customWidth="1"/>
    <col min="12805" max="12805" width="15.140625" style="335" customWidth="1"/>
    <col min="12806" max="12806" width="14.5703125" style="335" customWidth="1"/>
    <col min="12807" max="12807" width="14.28515625" style="335" bestFit="1" customWidth="1"/>
    <col min="12808" max="12808" width="8" style="335" customWidth="1"/>
    <col min="12809" max="12809" width="16.5703125" style="335" bestFit="1" customWidth="1"/>
    <col min="12810" max="12810" width="14.42578125" style="335" customWidth="1"/>
    <col min="12811" max="12811" width="19" style="335" bestFit="1" customWidth="1"/>
    <col min="12812" max="12812" width="16.42578125" style="335" bestFit="1" customWidth="1"/>
    <col min="12813" max="12813" width="9.140625" style="335"/>
    <col min="12814" max="12814" width="16.42578125" style="335" bestFit="1" customWidth="1"/>
    <col min="12815" max="13056" width="9.140625" style="335"/>
    <col min="13057" max="13057" width="6.42578125" style="335" customWidth="1"/>
    <col min="13058" max="13058" width="13.28515625" style="335" customWidth="1"/>
    <col min="13059" max="13059" width="70.85546875" style="335" customWidth="1"/>
    <col min="13060" max="13060" width="8.85546875" style="335" customWidth="1"/>
    <col min="13061" max="13061" width="15.140625" style="335" customWidth="1"/>
    <col min="13062" max="13062" width="14.5703125" style="335" customWidth="1"/>
    <col min="13063" max="13063" width="14.28515625" style="335" bestFit="1" customWidth="1"/>
    <col min="13064" max="13064" width="8" style="335" customWidth="1"/>
    <col min="13065" max="13065" width="16.5703125" style="335" bestFit="1" customWidth="1"/>
    <col min="13066" max="13066" width="14.42578125" style="335" customWidth="1"/>
    <col min="13067" max="13067" width="19" style="335" bestFit="1" customWidth="1"/>
    <col min="13068" max="13068" width="16.42578125" style="335" bestFit="1" customWidth="1"/>
    <col min="13069" max="13069" width="9.140625" style="335"/>
    <col min="13070" max="13070" width="16.42578125" style="335" bestFit="1" customWidth="1"/>
    <col min="13071" max="13312" width="9.140625" style="335"/>
    <col min="13313" max="13313" width="6.42578125" style="335" customWidth="1"/>
    <col min="13314" max="13314" width="13.28515625" style="335" customWidth="1"/>
    <col min="13315" max="13315" width="70.85546875" style="335" customWidth="1"/>
    <col min="13316" max="13316" width="8.85546875" style="335" customWidth="1"/>
    <col min="13317" max="13317" width="15.140625" style="335" customWidth="1"/>
    <col min="13318" max="13318" width="14.5703125" style="335" customWidth="1"/>
    <col min="13319" max="13319" width="14.28515625" style="335" bestFit="1" customWidth="1"/>
    <col min="13320" max="13320" width="8" style="335" customWidth="1"/>
    <col min="13321" max="13321" width="16.5703125" style="335" bestFit="1" customWidth="1"/>
    <col min="13322" max="13322" width="14.42578125" style="335" customWidth="1"/>
    <col min="13323" max="13323" width="19" style="335" bestFit="1" customWidth="1"/>
    <col min="13324" max="13324" width="16.42578125" style="335" bestFit="1" customWidth="1"/>
    <col min="13325" max="13325" width="9.140625" style="335"/>
    <col min="13326" max="13326" width="16.42578125" style="335" bestFit="1" customWidth="1"/>
    <col min="13327" max="13568" width="9.140625" style="335"/>
    <col min="13569" max="13569" width="6.42578125" style="335" customWidth="1"/>
    <col min="13570" max="13570" width="13.28515625" style="335" customWidth="1"/>
    <col min="13571" max="13571" width="70.85546875" style="335" customWidth="1"/>
    <col min="13572" max="13572" width="8.85546875" style="335" customWidth="1"/>
    <col min="13573" max="13573" width="15.140625" style="335" customWidth="1"/>
    <col min="13574" max="13574" width="14.5703125" style="335" customWidth="1"/>
    <col min="13575" max="13575" width="14.28515625" style="335" bestFit="1" customWidth="1"/>
    <col min="13576" max="13576" width="8" style="335" customWidth="1"/>
    <col min="13577" max="13577" width="16.5703125" style="335" bestFit="1" customWidth="1"/>
    <col min="13578" max="13578" width="14.42578125" style="335" customWidth="1"/>
    <col min="13579" max="13579" width="19" style="335" bestFit="1" customWidth="1"/>
    <col min="13580" max="13580" width="16.42578125" style="335" bestFit="1" customWidth="1"/>
    <col min="13581" max="13581" width="9.140625" style="335"/>
    <col min="13582" max="13582" width="16.42578125" style="335" bestFit="1" customWidth="1"/>
    <col min="13583" max="13824" width="9.140625" style="335"/>
    <col min="13825" max="13825" width="6.42578125" style="335" customWidth="1"/>
    <col min="13826" max="13826" width="13.28515625" style="335" customWidth="1"/>
    <col min="13827" max="13827" width="70.85546875" style="335" customWidth="1"/>
    <col min="13828" max="13828" width="8.85546875" style="335" customWidth="1"/>
    <col min="13829" max="13829" width="15.140625" style="335" customWidth="1"/>
    <col min="13830" max="13830" width="14.5703125" style="335" customWidth="1"/>
    <col min="13831" max="13831" width="14.28515625" style="335" bestFit="1" customWidth="1"/>
    <col min="13832" max="13832" width="8" style="335" customWidth="1"/>
    <col min="13833" max="13833" width="16.5703125" style="335" bestFit="1" customWidth="1"/>
    <col min="13834" max="13834" width="14.42578125" style="335" customWidth="1"/>
    <col min="13835" max="13835" width="19" style="335" bestFit="1" customWidth="1"/>
    <col min="13836" max="13836" width="16.42578125" style="335" bestFit="1" customWidth="1"/>
    <col min="13837" max="13837" width="9.140625" style="335"/>
    <col min="13838" max="13838" width="16.42578125" style="335" bestFit="1" customWidth="1"/>
    <col min="13839" max="14080" width="9.140625" style="335"/>
    <col min="14081" max="14081" width="6.42578125" style="335" customWidth="1"/>
    <col min="14082" max="14082" width="13.28515625" style="335" customWidth="1"/>
    <col min="14083" max="14083" width="70.85546875" style="335" customWidth="1"/>
    <col min="14084" max="14084" width="8.85546875" style="335" customWidth="1"/>
    <col min="14085" max="14085" width="15.140625" style="335" customWidth="1"/>
    <col min="14086" max="14086" width="14.5703125" style="335" customWidth="1"/>
    <col min="14087" max="14087" width="14.28515625" style="335" bestFit="1" customWidth="1"/>
    <col min="14088" max="14088" width="8" style="335" customWidth="1"/>
    <col min="14089" max="14089" width="16.5703125" style="335" bestFit="1" customWidth="1"/>
    <col min="14090" max="14090" width="14.42578125" style="335" customWidth="1"/>
    <col min="14091" max="14091" width="19" style="335" bestFit="1" customWidth="1"/>
    <col min="14092" max="14092" width="16.42578125" style="335" bestFit="1" customWidth="1"/>
    <col min="14093" max="14093" width="9.140625" style="335"/>
    <col min="14094" max="14094" width="16.42578125" style="335" bestFit="1" customWidth="1"/>
    <col min="14095" max="14336" width="9.140625" style="335"/>
    <col min="14337" max="14337" width="6.42578125" style="335" customWidth="1"/>
    <col min="14338" max="14338" width="13.28515625" style="335" customWidth="1"/>
    <col min="14339" max="14339" width="70.85546875" style="335" customWidth="1"/>
    <col min="14340" max="14340" width="8.85546875" style="335" customWidth="1"/>
    <col min="14341" max="14341" width="15.140625" style="335" customWidth="1"/>
    <col min="14342" max="14342" width="14.5703125" style="335" customWidth="1"/>
    <col min="14343" max="14343" width="14.28515625" style="335" bestFit="1" customWidth="1"/>
    <col min="14344" max="14344" width="8" style="335" customWidth="1"/>
    <col min="14345" max="14345" width="16.5703125" style="335" bestFit="1" customWidth="1"/>
    <col min="14346" max="14346" width="14.42578125" style="335" customWidth="1"/>
    <col min="14347" max="14347" width="19" style="335" bestFit="1" customWidth="1"/>
    <col min="14348" max="14348" width="16.42578125" style="335" bestFit="1" customWidth="1"/>
    <col min="14349" max="14349" width="9.140625" style="335"/>
    <col min="14350" max="14350" width="16.42578125" style="335" bestFit="1" customWidth="1"/>
    <col min="14351" max="14592" width="9.140625" style="335"/>
    <col min="14593" max="14593" width="6.42578125" style="335" customWidth="1"/>
    <col min="14594" max="14594" width="13.28515625" style="335" customWidth="1"/>
    <col min="14595" max="14595" width="70.85546875" style="335" customWidth="1"/>
    <col min="14596" max="14596" width="8.85546875" style="335" customWidth="1"/>
    <col min="14597" max="14597" width="15.140625" style="335" customWidth="1"/>
    <col min="14598" max="14598" width="14.5703125" style="335" customWidth="1"/>
    <col min="14599" max="14599" width="14.28515625" style="335" bestFit="1" customWidth="1"/>
    <col min="14600" max="14600" width="8" style="335" customWidth="1"/>
    <col min="14601" max="14601" width="16.5703125" style="335" bestFit="1" customWidth="1"/>
    <col min="14602" max="14602" width="14.42578125" style="335" customWidth="1"/>
    <col min="14603" max="14603" width="19" style="335" bestFit="1" customWidth="1"/>
    <col min="14604" max="14604" width="16.42578125" style="335" bestFit="1" customWidth="1"/>
    <col min="14605" max="14605" width="9.140625" style="335"/>
    <col min="14606" max="14606" width="16.42578125" style="335" bestFit="1" customWidth="1"/>
    <col min="14607" max="14848" width="9.140625" style="335"/>
    <col min="14849" max="14849" width="6.42578125" style="335" customWidth="1"/>
    <col min="14850" max="14850" width="13.28515625" style="335" customWidth="1"/>
    <col min="14851" max="14851" width="70.85546875" style="335" customWidth="1"/>
    <col min="14852" max="14852" width="8.85546875" style="335" customWidth="1"/>
    <col min="14853" max="14853" width="15.140625" style="335" customWidth="1"/>
    <col min="14854" max="14854" width="14.5703125" style="335" customWidth="1"/>
    <col min="14855" max="14855" width="14.28515625" style="335" bestFit="1" customWidth="1"/>
    <col min="14856" max="14856" width="8" style="335" customWidth="1"/>
    <col min="14857" max="14857" width="16.5703125" style="335" bestFit="1" customWidth="1"/>
    <col min="14858" max="14858" width="14.42578125" style="335" customWidth="1"/>
    <col min="14859" max="14859" width="19" style="335" bestFit="1" customWidth="1"/>
    <col min="14860" max="14860" width="16.42578125" style="335" bestFit="1" customWidth="1"/>
    <col min="14861" max="14861" width="9.140625" style="335"/>
    <col min="14862" max="14862" width="16.42578125" style="335" bestFit="1" customWidth="1"/>
    <col min="14863" max="15104" width="9.140625" style="335"/>
    <col min="15105" max="15105" width="6.42578125" style="335" customWidth="1"/>
    <col min="15106" max="15106" width="13.28515625" style="335" customWidth="1"/>
    <col min="15107" max="15107" width="70.85546875" style="335" customWidth="1"/>
    <col min="15108" max="15108" width="8.85546875" style="335" customWidth="1"/>
    <col min="15109" max="15109" width="15.140625" style="335" customWidth="1"/>
    <col min="15110" max="15110" width="14.5703125" style="335" customWidth="1"/>
    <col min="15111" max="15111" width="14.28515625" style="335" bestFit="1" customWidth="1"/>
    <col min="15112" max="15112" width="8" style="335" customWidth="1"/>
    <col min="15113" max="15113" width="16.5703125" style="335" bestFit="1" customWidth="1"/>
    <col min="15114" max="15114" width="14.42578125" style="335" customWidth="1"/>
    <col min="15115" max="15115" width="19" style="335" bestFit="1" customWidth="1"/>
    <col min="15116" max="15116" width="16.42578125" style="335" bestFit="1" customWidth="1"/>
    <col min="15117" max="15117" width="9.140625" style="335"/>
    <col min="15118" max="15118" width="16.42578125" style="335" bestFit="1" customWidth="1"/>
    <col min="15119" max="15360" width="9.140625" style="335"/>
    <col min="15361" max="15361" width="6.42578125" style="335" customWidth="1"/>
    <col min="15362" max="15362" width="13.28515625" style="335" customWidth="1"/>
    <col min="15363" max="15363" width="70.85546875" style="335" customWidth="1"/>
    <col min="15364" max="15364" width="8.85546875" style="335" customWidth="1"/>
    <col min="15365" max="15365" width="15.140625" style="335" customWidth="1"/>
    <col min="15366" max="15366" width="14.5703125" style="335" customWidth="1"/>
    <col min="15367" max="15367" width="14.28515625" style="335" bestFit="1" customWidth="1"/>
    <col min="15368" max="15368" width="8" style="335" customWidth="1"/>
    <col min="15369" max="15369" width="16.5703125" style="335" bestFit="1" customWidth="1"/>
    <col min="15370" max="15370" width="14.42578125" style="335" customWidth="1"/>
    <col min="15371" max="15371" width="19" style="335" bestFit="1" customWidth="1"/>
    <col min="15372" max="15372" width="16.42578125" style="335" bestFit="1" customWidth="1"/>
    <col min="15373" max="15373" width="9.140625" style="335"/>
    <col min="15374" max="15374" width="16.42578125" style="335" bestFit="1" customWidth="1"/>
    <col min="15375" max="15616" width="9.140625" style="335"/>
    <col min="15617" max="15617" width="6.42578125" style="335" customWidth="1"/>
    <col min="15618" max="15618" width="13.28515625" style="335" customWidth="1"/>
    <col min="15619" max="15619" width="70.85546875" style="335" customWidth="1"/>
    <col min="15620" max="15620" width="8.85546875" style="335" customWidth="1"/>
    <col min="15621" max="15621" width="15.140625" style="335" customWidth="1"/>
    <col min="15622" max="15622" width="14.5703125" style="335" customWidth="1"/>
    <col min="15623" max="15623" width="14.28515625" style="335" bestFit="1" customWidth="1"/>
    <col min="15624" max="15624" width="8" style="335" customWidth="1"/>
    <col min="15625" max="15625" width="16.5703125" style="335" bestFit="1" customWidth="1"/>
    <col min="15626" max="15626" width="14.42578125" style="335" customWidth="1"/>
    <col min="15627" max="15627" width="19" style="335" bestFit="1" customWidth="1"/>
    <col min="15628" max="15628" width="16.42578125" style="335" bestFit="1" customWidth="1"/>
    <col min="15629" max="15629" width="9.140625" style="335"/>
    <col min="15630" max="15630" width="16.42578125" style="335" bestFit="1" customWidth="1"/>
    <col min="15631" max="15872" width="9.140625" style="335"/>
    <col min="15873" max="15873" width="6.42578125" style="335" customWidth="1"/>
    <col min="15874" max="15874" width="13.28515625" style="335" customWidth="1"/>
    <col min="15875" max="15875" width="70.85546875" style="335" customWidth="1"/>
    <col min="15876" max="15876" width="8.85546875" style="335" customWidth="1"/>
    <col min="15877" max="15877" width="15.140625" style="335" customWidth="1"/>
    <col min="15878" max="15878" width="14.5703125" style="335" customWidth="1"/>
    <col min="15879" max="15879" width="14.28515625" style="335" bestFit="1" customWidth="1"/>
    <col min="15880" max="15880" width="8" style="335" customWidth="1"/>
    <col min="15881" max="15881" width="16.5703125" style="335" bestFit="1" customWidth="1"/>
    <col min="15882" max="15882" width="14.42578125" style="335" customWidth="1"/>
    <col min="15883" max="15883" width="19" style="335" bestFit="1" customWidth="1"/>
    <col min="15884" max="15884" width="16.42578125" style="335" bestFit="1" customWidth="1"/>
    <col min="15885" max="15885" width="9.140625" style="335"/>
    <col min="15886" max="15886" width="16.42578125" style="335" bestFit="1" customWidth="1"/>
    <col min="15887" max="16128" width="9.140625" style="335"/>
    <col min="16129" max="16129" width="6.42578125" style="335" customWidth="1"/>
    <col min="16130" max="16130" width="13.28515625" style="335" customWidth="1"/>
    <col min="16131" max="16131" width="70.85546875" style="335" customWidth="1"/>
    <col min="16132" max="16132" width="8.85546875" style="335" customWidth="1"/>
    <col min="16133" max="16133" width="15.140625" style="335" customWidth="1"/>
    <col min="16134" max="16134" width="14.5703125" style="335" customWidth="1"/>
    <col min="16135" max="16135" width="14.28515625" style="335" bestFit="1" customWidth="1"/>
    <col min="16136" max="16136" width="8" style="335" customWidth="1"/>
    <col min="16137" max="16137" width="16.5703125" style="335" bestFit="1" customWidth="1"/>
    <col min="16138" max="16138" width="14.42578125" style="335" customWidth="1"/>
    <col min="16139" max="16139" width="19" style="335" bestFit="1" customWidth="1"/>
    <col min="16140" max="16140" width="16.42578125" style="335" bestFit="1" customWidth="1"/>
    <col min="16141" max="16141" width="9.140625" style="335"/>
    <col min="16142" max="16142" width="16.42578125" style="335" bestFit="1" customWidth="1"/>
    <col min="16143" max="16384" width="9.140625" style="335"/>
  </cols>
  <sheetData>
    <row r="1" spans="1:11" ht="73.5" customHeight="1">
      <c r="A1" s="1414" t="s">
        <v>1478</v>
      </c>
      <c r="B1" s="1414"/>
      <c r="C1" s="1414"/>
      <c r="D1" s="1414"/>
      <c r="E1" s="1414"/>
      <c r="F1" s="1414"/>
      <c r="G1" s="1414"/>
      <c r="H1" s="1414"/>
      <c r="I1" s="1414"/>
    </row>
    <row r="2" spans="1:11" ht="25.5" customHeight="1">
      <c r="A2" s="1415" t="s">
        <v>1</v>
      </c>
      <c r="B2" s="1416"/>
      <c r="C2" s="1416"/>
      <c r="D2" s="1416"/>
      <c r="E2" s="1416"/>
      <c r="F2" s="1416"/>
      <c r="G2" s="1416"/>
      <c r="H2" s="1416"/>
      <c r="I2" s="1417"/>
    </row>
    <row r="3" spans="1:11" ht="16.5">
      <c r="A3" s="1414" t="s">
        <v>1479</v>
      </c>
      <c r="B3" s="1414"/>
      <c r="C3" s="1414"/>
      <c r="D3" s="1414"/>
      <c r="E3" s="1414"/>
      <c r="F3" s="1414"/>
      <c r="G3" s="1414"/>
      <c r="H3" s="1414"/>
      <c r="I3" s="1414"/>
    </row>
    <row r="4" spans="1:11" ht="23.25">
      <c r="A4" s="1418" t="s">
        <v>809</v>
      </c>
      <c r="B4" s="1418"/>
      <c r="C4" s="1418"/>
      <c r="D4" s="1418"/>
      <c r="E4" s="1418"/>
      <c r="F4" s="1418"/>
      <c r="G4" s="1418"/>
      <c r="H4" s="1418"/>
      <c r="I4" s="1418"/>
    </row>
    <row r="5" spans="1:11" s="338" customFormat="1" ht="51" customHeight="1">
      <c r="A5" s="336" t="s">
        <v>810</v>
      </c>
      <c r="B5" s="1148" t="s">
        <v>737</v>
      </c>
      <c r="C5" s="336" t="s">
        <v>811</v>
      </c>
      <c r="D5" s="336" t="s">
        <v>812</v>
      </c>
      <c r="E5" s="336" t="s">
        <v>6</v>
      </c>
      <c r="F5" s="336" t="s">
        <v>813</v>
      </c>
      <c r="G5" s="1149" t="s">
        <v>814</v>
      </c>
      <c r="H5" s="336" t="s">
        <v>742</v>
      </c>
      <c r="I5" s="337" t="s">
        <v>815</v>
      </c>
    </row>
    <row r="6" spans="1:11" s="342" customFormat="1">
      <c r="A6" s="37">
        <v>1</v>
      </c>
      <c r="B6" s="345">
        <v>2</v>
      </c>
      <c r="C6" s="339" t="s">
        <v>1415</v>
      </c>
      <c r="D6" s="218" t="s">
        <v>610</v>
      </c>
      <c r="E6" s="218" t="s">
        <v>13</v>
      </c>
      <c r="F6" s="218" t="s">
        <v>14</v>
      </c>
      <c r="G6" s="343">
        <v>5805.84</v>
      </c>
      <c r="H6" s="37" t="s">
        <v>15</v>
      </c>
      <c r="I6" s="219">
        <f t="shared" ref="I6:I69" si="0">B6*G6</f>
        <v>11611.68</v>
      </c>
      <c r="J6" s="340">
        <v>11611.68</v>
      </c>
      <c r="K6" s="340">
        <f>J6-I6</f>
        <v>0</v>
      </c>
    </row>
    <row r="7" spans="1:11" s="342" customFormat="1" ht="48">
      <c r="A7" s="37">
        <f>A6+1</f>
        <v>2</v>
      </c>
      <c r="B7" s="345">
        <v>2</v>
      </c>
      <c r="C7" s="339" t="s">
        <v>821</v>
      </c>
      <c r="D7" s="218" t="s">
        <v>610</v>
      </c>
      <c r="E7" s="218" t="s">
        <v>13</v>
      </c>
      <c r="F7" s="218" t="s">
        <v>18</v>
      </c>
      <c r="G7" s="343">
        <v>21945</v>
      </c>
      <c r="H7" s="37" t="s">
        <v>15</v>
      </c>
      <c r="I7" s="219">
        <f t="shared" si="0"/>
        <v>43890</v>
      </c>
      <c r="J7" s="340">
        <v>43890</v>
      </c>
      <c r="K7" s="340">
        <f t="shared" ref="K7:K70" si="1">J7-I7</f>
        <v>0</v>
      </c>
    </row>
    <row r="8" spans="1:11" s="342" customFormat="1">
      <c r="A8" s="37">
        <f t="shared" ref="A8:A71" si="2">A7+1</f>
        <v>3</v>
      </c>
      <c r="B8" s="345">
        <v>2</v>
      </c>
      <c r="C8" s="339" t="s">
        <v>1416</v>
      </c>
      <c r="D8" s="218" t="s">
        <v>610</v>
      </c>
      <c r="E8" s="218" t="s">
        <v>13</v>
      </c>
      <c r="F8" s="218" t="s">
        <v>20</v>
      </c>
      <c r="G8" s="343">
        <v>5805.84</v>
      </c>
      <c r="H8" s="37" t="s">
        <v>15</v>
      </c>
      <c r="I8" s="219">
        <f t="shared" si="0"/>
        <v>11611.68</v>
      </c>
      <c r="J8" s="340">
        <v>11611.68</v>
      </c>
      <c r="K8" s="340">
        <f t="shared" si="1"/>
        <v>0</v>
      </c>
    </row>
    <row r="9" spans="1:11" s="342" customFormat="1" ht="16.5">
      <c r="A9" s="37">
        <f t="shared" si="2"/>
        <v>4</v>
      </c>
      <c r="B9" s="345">
        <v>2</v>
      </c>
      <c r="C9" s="339" t="s">
        <v>613</v>
      </c>
      <c r="D9" s="218" t="s">
        <v>610</v>
      </c>
      <c r="E9" s="218" t="s">
        <v>13</v>
      </c>
      <c r="F9" s="218" t="s">
        <v>21</v>
      </c>
      <c r="G9" s="343">
        <v>49480.2</v>
      </c>
      <c r="H9" s="37" t="s">
        <v>15</v>
      </c>
      <c r="I9" s="219">
        <f t="shared" si="0"/>
        <v>98960.4</v>
      </c>
      <c r="J9" s="340">
        <v>98960.4</v>
      </c>
      <c r="K9" s="340">
        <f t="shared" si="1"/>
        <v>0</v>
      </c>
    </row>
    <row r="10" spans="1:11" s="342" customFormat="1">
      <c r="A10" s="37">
        <f t="shared" si="2"/>
        <v>5</v>
      </c>
      <c r="B10" s="345">
        <v>1</v>
      </c>
      <c r="C10" s="339" t="s">
        <v>1417</v>
      </c>
      <c r="D10" s="218" t="s">
        <v>610</v>
      </c>
      <c r="E10" s="218" t="s">
        <v>13</v>
      </c>
      <c r="F10" s="37" t="s">
        <v>23</v>
      </c>
      <c r="G10" s="219">
        <v>350</v>
      </c>
      <c r="H10" s="37" t="s">
        <v>15</v>
      </c>
      <c r="I10" s="219">
        <f t="shared" si="0"/>
        <v>350</v>
      </c>
      <c r="J10" s="341">
        <v>350</v>
      </c>
      <c r="K10" s="340">
        <f t="shared" si="1"/>
        <v>0</v>
      </c>
    </row>
    <row r="11" spans="1:11" s="342" customFormat="1" ht="79.5">
      <c r="A11" s="37">
        <f t="shared" si="2"/>
        <v>6</v>
      </c>
      <c r="B11" s="345">
        <v>1</v>
      </c>
      <c r="C11" s="339" t="s">
        <v>614</v>
      </c>
      <c r="D11" s="218" t="s">
        <v>610</v>
      </c>
      <c r="E11" s="218" t="s">
        <v>13</v>
      </c>
      <c r="F11" s="218" t="s">
        <v>24</v>
      </c>
      <c r="G11" s="343">
        <v>3299.7</v>
      </c>
      <c r="H11" s="37" t="s">
        <v>15</v>
      </c>
      <c r="I11" s="219">
        <f t="shared" si="0"/>
        <v>3299.7</v>
      </c>
      <c r="J11" s="340">
        <v>3299.7</v>
      </c>
      <c r="K11" s="340">
        <f t="shared" si="1"/>
        <v>0</v>
      </c>
    </row>
    <row r="12" spans="1:11" s="342" customFormat="1">
      <c r="A12" s="37">
        <f t="shared" si="2"/>
        <v>7</v>
      </c>
      <c r="B12" s="345">
        <v>1</v>
      </c>
      <c r="C12" s="339" t="s">
        <v>873</v>
      </c>
      <c r="D12" s="218" t="s">
        <v>610</v>
      </c>
      <c r="E12" s="218" t="s">
        <v>13</v>
      </c>
      <c r="F12" s="218" t="s">
        <v>26</v>
      </c>
      <c r="G12" s="219">
        <v>280</v>
      </c>
      <c r="H12" s="37" t="s">
        <v>15</v>
      </c>
      <c r="I12" s="219">
        <f t="shared" si="0"/>
        <v>280</v>
      </c>
      <c r="J12" s="341">
        <v>280</v>
      </c>
      <c r="K12" s="340">
        <f t="shared" si="1"/>
        <v>0</v>
      </c>
    </row>
    <row r="13" spans="1:11" s="342" customFormat="1" ht="33">
      <c r="A13" s="37">
        <f t="shared" si="2"/>
        <v>8</v>
      </c>
      <c r="B13" s="345">
        <v>1</v>
      </c>
      <c r="C13" s="339" t="s">
        <v>615</v>
      </c>
      <c r="D13" s="218" t="s">
        <v>610</v>
      </c>
      <c r="E13" s="218" t="s">
        <v>13</v>
      </c>
      <c r="F13" s="218" t="s">
        <v>27</v>
      </c>
      <c r="G13" s="343">
        <v>25967.57</v>
      </c>
      <c r="H13" s="37" t="s">
        <v>15</v>
      </c>
      <c r="I13" s="219">
        <f t="shared" si="0"/>
        <v>25967.57</v>
      </c>
      <c r="J13" s="340">
        <v>25967.57</v>
      </c>
      <c r="K13" s="340">
        <f t="shared" si="1"/>
        <v>0</v>
      </c>
    </row>
    <row r="14" spans="1:11" s="342" customFormat="1" ht="31.5">
      <c r="A14" s="37">
        <f t="shared" si="2"/>
        <v>9</v>
      </c>
      <c r="B14" s="261">
        <v>1</v>
      </c>
      <c r="C14" s="339" t="s">
        <v>28</v>
      </c>
      <c r="D14" s="218" t="s">
        <v>610</v>
      </c>
      <c r="E14" s="218" t="s">
        <v>13</v>
      </c>
      <c r="F14" s="218" t="s">
        <v>29</v>
      </c>
      <c r="G14" s="343">
        <v>1650</v>
      </c>
      <c r="H14" s="37" t="s">
        <v>15</v>
      </c>
      <c r="I14" s="219">
        <f t="shared" si="0"/>
        <v>1650</v>
      </c>
      <c r="J14" s="340">
        <v>1650</v>
      </c>
      <c r="K14" s="340">
        <f t="shared" si="1"/>
        <v>0</v>
      </c>
    </row>
    <row r="15" spans="1:11" s="342" customFormat="1">
      <c r="A15" s="37">
        <f t="shared" si="2"/>
        <v>10</v>
      </c>
      <c r="B15" s="345">
        <v>16</v>
      </c>
      <c r="C15" s="339" t="s">
        <v>30</v>
      </c>
      <c r="D15" s="218" t="s">
        <v>610</v>
      </c>
      <c r="E15" s="218" t="s">
        <v>13</v>
      </c>
      <c r="F15" s="218" t="s">
        <v>31</v>
      </c>
      <c r="G15" s="343">
        <v>1024</v>
      </c>
      <c r="H15" s="218" t="s">
        <v>15</v>
      </c>
      <c r="I15" s="219">
        <f t="shared" si="0"/>
        <v>16384</v>
      </c>
      <c r="J15" s="340">
        <v>16384</v>
      </c>
      <c r="K15" s="340">
        <f t="shared" si="1"/>
        <v>0</v>
      </c>
    </row>
    <row r="16" spans="1:11" s="342" customFormat="1" ht="79.5">
      <c r="A16" s="37">
        <f t="shared" si="2"/>
        <v>11</v>
      </c>
      <c r="B16" s="345">
        <v>8</v>
      </c>
      <c r="C16" s="339" t="s">
        <v>614</v>
      </c>
      <c r="D16" s="218" t="s">
        <v>610</v>
      </c>
      <c r="E16" s="218" t="s">
        <v>13</v>
      </c>
      <c r="F16" s="218" t="s">
        <v>24</v>
      </c>
      <c r="G16" s="343">
        <v>3299.7</v>
      </c>
      <c r="H16" s="37" t="s">
        <v>15</v>
      </c>
      <c r="I16" s="219">
        <f t="shared" si="0"/>
        <v>26397.599999999999</v>
      </c>
      <c r="J16" s="340">
        <v>26397.599999999999</v>
      </c>
      <c r="K16" s="340">
        <f t="shared" si="1"/>
        <v>0</v>
      </c>
    </row>
    <row r="17" spans="1:11" s="342" customFormat="1">
      <c r="A17" s="37">
        <f t="shared" si="2"/>
        <v>12</v>
      </c>
      <c r="B17" s="261">
        <v>16</v>
      </c>
      <c r="C17" s="339" t="s">
        <v>32</v>
      </c>
      <c r="D17" s="218" t="s">
        <v>610</v>
      </c>
      <c r="E17" s="218" t="s">
        <v>13</v>
      </c>
      <c r="F17" s="218" t="s">
        <v>33</v>
      </c>
      <c r="G17" s="343">
        <v>1044.48</v>
      </c>
      <c r="H17" s="218" t="s">
        <v>15</v>
      </c>
      <c r="I17" s="219">
        <f t="shared" si="0"/>
        <v>16711.68</v>
      </c>
      <c r="J17" s="340">
        <v>16711.68</v>
      </c>
      <c r="K17" s="340">
        <f t="shared" si="1"/>
        <v>0</v>
      </c>
    </row>
    <row r="18" spans="1:11" s="342" customFormat="1" ht="47.25">
      <c r="A18" s="37">
        <f t="shared" si="2"/>
        <v>13</v>
      </c>
      <c r="B18" s="261">
        <v>16</v>
      </c>
      <c r="C18" s="339" t="s">
        <v>34</v>
      </c>
      <c r="D18" s="218" t="s">
        <v>610</v>
      </c>
      <c r="E18" s="218" t="s">
        <v>13</v>
      </c>
      <c r="F18" s="218" t="s">
        <v>35</v>
      </c>
      <c r="G18" s="343">
        <v>8894</v>
      </c>
      <c r="H18" s="218" t="s">
        <v>15</v>
      </c>
      <c r="I18" s="219">
        <f t="shared" si="0"/>
        <v>142304</v>
      </c>
      <c r="J18" s="340">
        <v>142304</v>
      </c>
      <c r="K18" s="340">
        <f t="shared" si="1"/>
        <v>0</v>
      </c>
    </row>
    <row r="19" spans="1:11" s="342" customFormat="1">
      <c r="A19" s="37">
        <f t="shared" si="2"/>
        <v>14</v>
      </c>
      <c r="B19" s="261">
        <v>10</v>
      </c>
      <c r="C19" s="339" t="s">
        <v>36</v>
      </c>
      <c r="D19" s="218" t="s">
        <v>610</v>
      </c>
      <c r="E19" s="218" t="s">
        <v>13</v>
      </c>
      <c r="F19" s="37" t="s">
        <v>37</v>
      </c>
      <c r="G19" s="343">
        <v>1024</v>
      </c>
      <c r="H19" s="218" t="s">
        <v>15</v>
      </c>
      <c r="I19" s="219">
        <f t="shared" si="0"/>
        <v>10240</v>
      </c>
      <c r="J19" s="340">
        <v>10240</v>
      </c>
      <c r="K19" s="340">
        <f t="shared" si="1"/>
        <v>0</v>
      </c>
    </row>
    <row r="20" spans="1:11" s="342" customFormat="1" ht="79.5">
      <c r="A20" s="37">
        <f t="shared" si="2"/>
        <v>15</v>
      </c>
      <c r="B20" s="345">
        <v>5</v>
      </c>
      <c r="C20" s="339" t="s">
        <v>614</v>
      </c>
      <c r="D20" s="218" t="s">
        <v>610</v>
      </c>
      <c r="E20" s="218" t="s">
        <v>13</v>
      </c>
      <c r="F20" s="218" t="s">
        <v>24</v>
      </c>
      <c r="G20" s="343">
        <v>3299.7</v>
      </c>
      <c r="H20" s="218" t="s">
        <v>15</v>
      </c>
      <c r="I20" s="219">
        <f t="shared" si="0"/>
        <v>16498.5</v>
      </c>
      <c r="J20" s="340">
        <v>16498.5</v>
      </c>
      <c r="K20" s="340">
        <f t="shared" si="1"/>
        <v>0</v>
      </c>
    </row>
    <row r="21" spans="1:11" s="342" customFormat="1">
      <c r="A21" s="37">
        <f t="shared" si="2"/>
        <v>16</v>
      </c>
      <c r="B21" s="345">
        <v>10</v>
      </c>
      <c r="C21" s="339" t="s">
        <v>1418</v>
      </c>
      <c r="D21" s="218" t="s">
        <v>610</v>
      </c>
      <c r="E21" s="218" t="s">
        <v>13</v>
      </c>
      <c r="F21" s="218" t="s">
        <v>39</v>
      </c>
      <c r="G21" s="343">
        <v>1044.48</v>
      </c>
      <c r="H21" s="218" t="s">
        <v>15</v>
      </c>
      <c r="I21" s="219">
        <f t="shared" si="0"/>
        <v>10444.799999999999</v>
      </c>
      <c r="J21" s="340">
        <v>10444.799999999999</v>
      </c>
      <c r="K21" s="340">
        <f t="shared" si="1"/>
        <v>0</v>
      </c>
    </row>
    <row r="22" spans="1:11" s="342" customFormat="1" ht="31.5">
      <c r="A22" s="37">
        <f t="shared" si="2"/>
        <v>17</v>
      </c>
      <c r="B22" s="345">
        <v>10</v>
      </c>
      <c r="C22" s="339" t="s">
        <v>786</v>
      </c>
      <c r="D22" s="218" t="s">
        <v>610</v>
      </c>
      <c r="E22" s="218" t="s">
        <v>13</v>
      </c>
      <c r="F22" s="218" t="s">
        <v>41</v>
      </c>
      <c r="G22" s="343">
        <v>9847</v>
      </c>
      <c r="H22" s="37" t="s">
        <v>15</v>
      </c>
      <c r="I22" s="219">
        <f t="shared" si="0"/>
        <v>98470</v>
      </c>
      <c r="J22" s="340">
        <v>98470</v>
      </c>
      <c r="K22" s="340">
        <f t="shared" si="1"/>
        <v>0</v>
      </c>
    </row>
    <row r="23" spans="1:11" s="342" customFormat="1">
      <c r="A23" s="37">
        <f t="shared" si="2"/>
        <v>18</v>
      </c>
      <c r="B23" s="345">
        <v>1</v>
      </c>
      <c r="C23" s="339" t="s">
        <v>42</v>
      </c>
      <c r="D23" s="218" t="s">
        <v>610</v>
      </c>
      <c r="E23" s="218" t="s">
        <v>13</v>
      </c>
      <c r="F23" s="218" t="s">
        <v>43</v>
      </c>
      <c r="G23" s="343">
        <v>1612</v>
      </c>
      <c r="H23" s="37" t="s">
        <v>44</v>
      </c>
      <c r="I23" s="219">
        <f t="shared" si="0"/>
        <v>1612</v>
      </c>
      <c r="J23" s="340">
        <v>1612</v>
      </c>
      <c r="K23" s="340">
        <f t="shared" si="1"/>
        <v>0</v>
      </c>
    </row>
    <row r="24" spans="1:11" s="342" customFormat="1" ht="96">
      <c r="A24" s="37">
        <f t="shared" si="2"/>
        <v>19</v>
      </c>
      <c r="B24" s="345">
        <v>1</v>
      </c>
      <c r="C24" s="339" t="s">
        <v>616</v>
      </c>
      <c r="D24" s="218" t="s">
        <v>610</v>
      </c>
      <c r="E24" s="218" t="s">
        <v>13</v>
      </c>
      <c r="F24" s="218" t="s">
        <v>24</v>
      </c>
      <c r="G24" s="343">
        <v>3299.7</v>
      </c>
      <c r="H24" s="37" t="s">
        <v>15</v>
      </c>
      <c r="I24" s="219">
        <f t="shared" si="0"/>
        <v>3299.7</v>
      </c>
      <c r="J24" s="340">
        <v>3299.7</v>
      </c>
      <c r="K24" s="340">
        <f t="shared" si="1"/>
        <v>0</v>
      </c>
    </row>
    <row r="25" spans="1:11" s="342" customFormat="1">
      <c r="A25" s="37">
        <f t="shared" si="2"/>
        <v>20</v>
      </c>
      <c r="B25" s="345">
        <v>1</v>
      </c>
      <c r="C25" s="339" t="s">
        <v>45</v>
      </c>
      <c r="D25" s="218" t="s">
        <v>610</v>
      </c>
      <c r="E25" s="218" t="s">
        <v>13</v>
      </c>
      <c r="F25" s="218" t="s">
        <v>46</v>
      </c>
      <c r="G25" s="343">
        <v>1024</v>
      </c>
      <c r="H25" s="37" t="s">
        <v>44</v>
      </c>
      <c r="I25" s="219">
        <f t="shared" si="0"/>
        <v>1024</v>
      </c>
      <c r="J25" s="340">
        <v>1024</v>
      </c>
      <c r="K25" s="340">
        <f t="shared" si="1"/>
        <v>0</v>
      </c>
    </row>
    <row r="26" spans="1:11" s="342" customFormat="1" ht="31.5">
      <c r="A26" s="37">
        <f t="shared" si="2"/>
        <v>21</v>
      </c>
      <c r="B26" s="345">
        <v>1</v>
      </c>
      <c r="C26" s="339" t="s">
        <v>1264</v>
      </c>
      <c r="D26" s="218" t="s">
        <v>610</v>
      </c>
      <c r="E26" s="218" t="s">
        <v>13</v>
      </c>
      <c r="F26" s="218" t="s">
        <v>1251</v>
      </c>
      <c r="G26" s="343">
        <v>7666</v>
      </c>
      <c r="H26" s="37" t="s">
        <v>15</v>
      </c>
      <c r="I26" s="219">
        <f t="shared" si="0"/>
        <v>7666</v>
      </c>
      <c r="J26" s="340">
        <v>7666</v>
      </c>
      <c r="K26" s="340">
        <f t="shared" si="1"/>
        <v>0</v>
      </c>
    </row>
    <row r="27" spans="1:11" s="342" customFormat="1" ht="47.25">
      <c r="A27" s="37">
        <f t="shared" si="2"/>
        <v>22</v>
      </c>
      <c r="B27" s="345">
        <v>1</v>
      </c>
      <c r="C27" s="339" t="s">
        <v>49</v>
      </c>
      <c r="D27" s="218" t="s">
        <v>610</v>
      </c>
      <c r="E27" s="218" t="s">
        <v>50</v>
      </c>
      <c r="F27" s="37" t="s">
        <v>51</v>
      </c>
      <c r="G27" s="38">
        <v>42000</v>
      </c>
      <c r="H27" s="37" t="s">
        <v>15</v>
      </c>
      <c r="I27" s="219">
        <f t="shared" si="0"/>
        <v>42000</v>
      </c>
      <c r="J27" s="340">
        <v>42000</v>
      </c>
      <c r="K27" s="340">
        <f t="shared" si="1"/>
        <v>0</v>
      </c>
    </row>
    <row r="28" spans="1:11" s="342" customFormat="1" ht="63">
      <c r="A28" s="37">
        <f t="shared" si="2"/>
        <v>23</v>
      </c>
      <c r="B28" s="345">
        <v>1</v>
      </c>
      <c r="C28" s="339" t="s">
        <v>52</v>
      </c>
      <c r="D28" s="218" t="s">
        <v>610</v>
      </c>
      <c r="E28" s="218" t="s">
        <v>13</v>
      </c>
      <c r="F28" s="37" t="s">
        <v>53</v>
      </c>
      <c r="G28" s="38">
        <v>2122</v>
      </c>
      <c r="H28" s="37" t="s">
        <v>15</v>
      </c>
      <c r="I28" s="219">
        <f t="shared" si="0"/>
        <v>2122</v>
      </c>
      <c r="J28" s="340">
        <v>2122</v>
      </c>
      <c r="K28" s="340">
        <f t="shared" si="1"/>
        <v>0</v>
      </c>
    </row>
    <row r="29" spans="1:11" s="342" customFormat="1">
      <c r="A29" s="37">
        <f t="shared" si="2"/>
        <v>24</v>
      </c>
      <c r="B29" s="345">
        <v>44</v>
      </c>
      <c r="C29" s="339" t="s">
        <v>54</v>
      </c>
      <c r="D29" s="218" t="s">
        <v>610</v>
      </c>
      <c r="E29" s="218" t="s">
        <v>13</v>
      </c>
      <c r="F29" s="37" t="s">
        <v>55</v>
      </c>
      <c r="G29" s="219">
        <v>48</v>
      </c>
      <c r="H29" s="37" t="s">
        <v>15</v>
      </c>
      <c r="I29" s="219">
        <f t="shared" si="0"/>
        <v>2112</v>
      </c>
      <c r="J29" s="340">
        <v>2112</v>
      </c>
      <c r="K29" s="340">
        <f t="shared" si="1"/>
        <v>0</v>
      </c>
    </row>
    <row r="30" spans="1:11" s="342" customFormat="1" ht="78.75">
      <c r="A30" s="37">
        <f t="shared" si="2"/>
        <v>25</v>
      </c>
      <c r="B30" s="345">
        <v>0.83</v>
      </c>
      <c r="C30" s="339" t="s">
        <v>56</v>
      </c>
      <c r="D30" s="218" t="s">
        <v>610</v>
      </c>
      <c r="E30" s="218" t="s">
        <v>13</v>
      </c>
      <c r="F30" s="37" t="s">
        <v>57</v>
      </c>
      <c r="G30" s="343">
        <v>3426</v>
      </c>
      <c r="H30" s="37" t="s">
        <v>58</v>
      </c>
      <c r="I30" s="219">
        <f t="shared" si="0"/>
        <v>2843.58</v>
      </c>
      <c r="J30" s="340">
        <v>2843.58</v>
      </c>
      <c r="K30" s="340">
        <f t="shared" si="1"/>
        <v>0</v>
      </c>
    </row>
    <row r="31" spans="1:11" s="342" customFormat="1" ht="63">
      <c r="A31" s="37">
        <f t="shared" si="2"/>
        <v>26</v>
      </c>
      <c r="B31" s="345">
        <v>3.83</v>
      </c>
      <c r="C31" s="339" t="s">
        <v>59</v>
      </c>
      <c r="D31" s="218" t="s">
        <v>610</v>
      </c>
      <c r="E31" s="218" t="s">
        <v>13</v>
      </c>
      <c r="F31" s="218" t="s">
        <v>60</v>
      </c>
      <c r="G31" s="343">
        <v>1470</v>
      </c>
      <c r="H31" s="37" t="s">
        <v>58</v>
      </c>
      <c r="I31" s="219">
        <f t="shared" si="0"/>
        <v>5630.1</v>
      </c>
      <c r="J31" s="340">
        <v>5630.1</v>
      </c>
      <c r="K31" s="340">
        <f t="shared" si="1"/>
        <v>0</v>
      </c>
    </row>
    <row r="32" spans="1:11" s="342" customFormat="1" ht="111.75">
      <c r="A32" s="37">
        <f t="shared" si="2"/>
        <v>27</v>
      </c>
      <c r="B32" s="345">
        <v>3.83</v>
      </c>
      <c r="C32" s="339" t="s">
        <v>617</v>
      </c>
      <c r="D32" s="218" t="s">
        <v>610</v>
      </c>
      <c r="E32" s="218" t="s">
        <v>50</v>
      </c>
      <c r="F32" s="218" t="s">
        <v>61</v>
      </c>
      <c r="G32" s="343">
        <v>2181</v>
      </c>
      <c r="H32" s="37" t="s">
        <v>58</v>
      </c>
      <c r="I32" s="219">
        <f t="shared" si="0"/>
        <v>8353.23</v>
      </c>
      <c r="J32" s="340">
        <v>8353.23</v>
      </c>
      <c r="K32" s="340">
        <f t="shared" si="1"/>
        <v>0</v>
      </c>
    </row>
    <row r="33" spans="1:11" s="342" customFormat="1" ht="128.25">
      <c r="A33" s="37">
        <f t="shared" si="2"/>
        <v>28</v>
      </c>
      <c r="B33" s="345">
        <v>3.83</v>
      </c>
      <c r="C33" s="339" t="s">
        <v>618</v>
      </c>
      <c r="D33" s="218" t="s">
        <v>610</v>
      </c>
      <c r="E33" s="218" t="s">
        <v>13</v>
      </c>
      <c r="F33" s="218" t="s">
        <v>62</v>
      </c>
      <c r="G33" s="219">
        <v>851</v>
      </c>
      <c r="H33" s="37" t="s">
        <v>58</v>
      </c>
      <c r="I33" s="219">
        <f t="shared" si="0"/>
        <v>3259.33</v>
      </c>
      <c r="J33" s="340">
        <v>3259.33</v>
      </c>
      <c r="K33" s="340">
        <f t="shared" si="1"/>
        <v>0</v>
      </c>
    </row>
    <row r="34" spans="1:11" s="342" customFormat="1" ht="111.75">
      <c r="A34" s="37">
        <f t="shared" si="2"/>
        <v>29</v>
      </c>
      <c r="B34" s="345">
        <v>3.83</v>
      </c>
      <c r="C34" s="339" t="s">
        <v>1419</v>
      </c>
      <c r="D34" s="218" t="s">
        <v>610</v>
      </c>
      <c r="E34" s="218" t="s">
        <v>50</v>
      </c>
      <c r="F34" s="37" t="s">
        <v>63</v>
      </c>
      <c r="G34" s="38">
        <v>1293</v>
      </c>
      <c r="H34" s="37" t="s">
        <v>58</v>
      </c>
      <c r="I34" s="219">
        <f t="shared" si="0"/>
        <v>4952.1900000000005</v>
      </c>
      <c r="J34" s="340">
        <v>4952.1899999999996</v>
      </c>
      <c r="K34" s="340">
        <f t="shared" si="1"/>
        <v>0</v>
      </c>
    </row>
    <row r="35" spans="1:11" s="342" customFormat="1" ht="128.25">
      <c r="A35" s="37">
        <f t="shared" si="2"/>
        <v>30</v>
      </c>
      <c r="B35" s="345">
        <v>3.83</v>
      </c>
      <c r="C35" s="339" t="s">
        <v>620</v>
      </c>
      <c r="D35" s="218" t="s">
        <v>610</v>
      </c>
      <c r="E35" s="218" t="s">
        <v>13</v>
      </c>
      <c r="F35" s="37" t="s">
        <v>64</v>
      </c>
      <c r="G35" s="344">
        <v>482</v>
      </c>
      <c r="H35" s="37" t="s">
        <v>58</v>
      </c>
      <c r="I35" s="219">
        <f t="shared" si="0"/>
        <v>1846.06</v>
      </c>
      <c r="J35" s="340">
        <v>1846.06</v>
      </c>
      <c r="K35" s="340">
        <f t="shared" si="1"/>
        <v>0</v>
      </c>
    </row>
    <row r="36" spans="1:11" s="342" customFormat="1">
      <c r="A36" s="37">
        <f t="shared" si="2"/>
        <v>31</v>
      </c>
      <c r="B36" s="345">
        <v>43</v>
      </c>
      <c r="C36" s="339" t="s">
        <v>65</v>
      </c>
      <c r="D36" s="218" t="s">
        <v>610</v>
      </c>
      <c r="E36" s="218" t="s">
        <v>13</v>
      </c>
      <c r="F36" s="37" t="s">
        <v>66</v>
      </c>
      <c r="G36" s="344">
        <v>122</v>
      </c>
      <c r="H36" s="37" t="s">
        <v>15</v>
      </c>
      <c r="I36" s="219">
        <f t="shared" si="0"/>
        <v>5246</v>
      </c>
      <c r="J36" s="340">
        <v>5246</v>
      </c>
      <c r="K36" s="340">
        <f t="shared" si="1"/>
        <v>0</v>
      </c>
    </row>
    <row r="37" spans="1:11" s="342" customFormat="1" ht="31.5">
      <c r="A37" s="37">
        <f t="shared" si="2"/>
        <v>32</v>
      </c>
      <c r="B37" s="345">
        <v>36</v>
      </c>
      <c r="C37" s="339" t="s">
        <v>621</v>
      </c>
      <c r="D37" s="218" t="s">
        <v>610</v>
      </c>
      <c r="E37" s="218" t="s">
        <v>50</v>
      </c>
      <c r="F37" s="37" t="s">
        <v>67</v>
      </c>
      <c r="G37" s="38">
        <v>3486</v>
      </c>
      <c r="H37" s="37" t="s">
        <v>15</v>
      </c>
      <c r="I37" s="219">
        <f t="shared" si="0"/>
        <v>125496</v>
      </c>
      <c r="J37" s="340">
        <v>125496</v>
      </c>
      <c r="K37" s="340">
        <f t="shared" si="1"/>
        <v>0</v>
      </c>
    </row>
    <row r="38" spans="1:11" s="342" customFormat="1" ht="63">
      <c r="A38" s="37">
        <f t="shared" si="2"/>
        <v>33</v>
      </c>
      <c r="B38" s="345">
        <v>36</v>
      </c>
      <c r="C38" s="339" t="s">
        <v>68</v>
      </c>
      <c r="D38" s="218" t="s">
        <v>610</v>
      </c>
      <c r="E38" s="218" t="s">
        <v>13</v>
      </c>
      <c r="F38" s="37" t="s">
        <v>69</v>
      </c>
      <c r="G38" s="38">
        <v>1234.2</v>
      </c>
      <c r="H38" s="37" t="s">
        <v>15</v>
      </c>
      <c r="I38" s="219">
        <f t="shared" si="0"/>
        <v>44431.200000000004</v>
      </c>
      <c r="J38" s="340">
        <v>44431.199999999997</v>
      </c>
      <c r="K38" s="340">
        <f t="shared" si="1"/>
        <v>0</v>
      </c>
    </row>
    <row r="39" spans="1:11" s="342" customFormat="1" ht="63">
      <c r="A39" s="37">
        <f t="shared" si="2"/>
        <v>34</v>
      </c>
      <c r="B39" s="345">
        <v>36</v>
      </c>
      <c r="C39" s="339" t="s">
        <v>70</v>
      </c>
      <c r="D39" s="218" t="s">
        <v>610</v>
      </c>
      <c r="E39" s="218" t="s">
        <v>13</v>
      </c>
      <c r="F39" s="37" t="s">
        <v>71</v>
      </c>
      <c r="G39" s="344">
        <v>386</v>
      </c>
      <c r="H39" s="37" t="s">
        <v>15</v>
      </c>
      <c r="I39" s="219">
        <f t="shared" si="0"/>
        <v>13896</v>
      </c>
      <c r="J39" s="340">
        <v>13896</v>
      </c>
      <c r="K39" s="340">
        <f t="shared" si="1"/>
        <v>0</v>
      </c>
    </row>
    <row r="40" spans="1:11" s="342" customFormat="1" ht="78.75">
      <c r="A40" s="37">
        <f t="shared" si="2"/>
        <v>35</v>
      </c>
      <c r="B40" s="345">
        <v>531.9</v>
      </c>
      <c r="C40" s="339" t="s">
        <v>72</v>
      </c>
      <c r="D40" s="218" t="s">
        <v>610</v>
      </c>
      <c r="E40" s="218" t="s">
        <v>13</v>
      </c>
      <c r="F40" s="37" t="s">
        <v>73</v>
      </c>
      <c r="G40" s="344">
        <v>65</v>
      </c>
      <c r="H40" s="37" t="s">
        <v>74</v>
      </c>
      <c r="I40" s="219">
        <f t="shared" si="0"/>
        <v>34573.5</v>
      </c>
      <c r="J40" s="340">
        <v>34573.5</v>
      </c>
      <c r="K40" s="340">
        <f t="shared" si="1"/>
        <v>0</v>
      </c>
    </row>
    <row r="41" spans="1:11" s="342" customFormat="1" ht="47.25">
      <c r="A41" s="37">
        <f t="shared" si="2"/>
        <v>36</v>
      </c>
      <c r="B41" s="345">
        <v>208.3</v>
      </c>
      <c r="C41" s="339" t="s">
        <v>75</v>
      </c>
      <c r="D41" s="218" t="s">
        <v>610</v>
      </c>
      <c r="E41" s="218" t="s">
        <v>13</v>
      </c>
      <c r="F41" s="37" t="s">
        <v>76</v>
      </c>
      <c r="G41" s="344">
        <v>41</v>
      </c>
      <c r="H41" s="37" t="s">
        <v>74</v>
      </c>
      <c r="I41" s="219">
        <f t="shared" si="0"/>
        <v>8540.3000000000011</v>
      </c>
      <c r="J41" s="340">
        <v>8540.2999999999993</v>
      </c>
      <c r="K41" s="340">
        <f t="shared" si="1"/>
        <v>0</v>
      </c>
    </row>
    <row r="42" spans="1:11" s="342" customFormat="1">
      <c r="A42" s="37">
        <f t="shared" si="2"/>
        <v>37</v>
      </c>
      <c r="B42" s="345">
        <v>50</v>
      </c>
      <c r="C42" s="339" t="s">
        <v>77</v>
      </c>
      <c r="D42" s="218" t="s">
        <v>610</v>
      </c>
      <c r="E42" s="218" t="s">
        <v>50</v>
      </c>
      <c r="F42" s="37" t="s">
        <v>78</v>
      </c>
      <c r="G42" s="344">
        <v>117.5</v>
      </c>
      <c r="H42" s="37" t="s">
        <v>79</v>
      </c>
      <c r="I42" s="219">
        <f t="shared" si="0"/>
        <v>5875</v>
      </c>
      <c r="J42" s="340">
        <v>5875</v>
      </c>
      <c r="K42" s="340">
        <f t="shared" si="1"/>
        <v>0</v>
      </c>
    </row>
    <row r="43" spans="1:11" s="342" customFormat="1">
      <c r="A43" s="37">
        <f t="shared" si="2"/>
        <v>38</v>
      </c>
      <c r="B43" s="345">
        <v>314</v>
      </c>
      <c r="C43" s="339" t="s">
        <v>913</v>
      </c>
      <c r="D43" s="218" t="s">
        <v>610</v>
      </c>
      <c r="E43" s="218" t="s">
        <v>13</v>
      </c>
      <c r="F43" s="37" t="s">
        <v>81</v>
      </c>
      <c r="G43" s="344">
        <v>55</v>
      </c>
      <c r="H43" s="37" t="s">
        <v>82</v>
      </c>
      <c r="I43" s="219">
        <f t="shared" si="0"/>
        <v>17270</v>
      </c>
      <c r="J43" s="340">
        <v>17270</v>
      </c>
      <c r="K43" s="340">
        <f t="shared" si="1"/>
        <v>0</v>
      </c>
    </row>
    <row r="44" spans="1:11" s="342" customFormat="1" ht="63">
      <c r="A44" s="37">
        <f t="shared" si="2"/>
        <v>39</v>
      </c>
      <c r="B44" s="345">
        <v>2</v>
      </c>
      <c r="C44" s="339" t="s">
        <v>83</v>
      </c>
      <c r="D44" s="218" t="s">
        <v>610</v>
      </c>
      <c r="E44" s="218" t="s">
        <v>50</v>
      </c>
      <c r="F44" s="37" t="s">
        <v>84</v>
      </c>
      <c r="G44" s="38">
        <v>4725</v>
      </c>
      <c r="H44" s="37" t="s">
        <v>15</v>
      </c>
      <c r="I44" s="219">
        <f t="shared" si="0"/>
        <v>9450</v>
      </c>
      <c r="J44" s="340">
        <v>9450</v>
      </c>
      <c r="K44" s="340">
        <f t="shared" si="1"/>
        <v>0</v>
      </c>
    </row>
    <row r="45" spans="1:11" s="342" customFormat="1" ht="31.5">
      <c r="A45" s="37">
        <f t="shared" si="2"/>
        <v>40</v>
      </c>
      <c r="B45" s="345">
        <v>2</v>
      </c>
      <c r="C45" s="339" t="s">
        <v>85</v>
      </c>
      <c r="D45" s="218" t="s">
        <v>610</v>
      </c>
      <c r="E45" s="218" t="s">
        <v>13</v>
      </c>
      <c r="F45" s="37" t="s">
        <v>86</v>
      </c>
      <c r="G45" s="38">
        <v>1323</v>
      </c>
      <c r="H45" s="37" t="s">
        <v>15</v>
      </c>
      <c r="I45" s="219">
        <f t="shared" si="0"/>
        <v>2646</v>
      </c>
      <c r="J45" s="340">
        <v>2646</v>
      </c>
      <c r="K45" s="340">
        <f t="shared" si="1"/>
        <v>0</v>
      </c>
    </row>
    <row r="46" spans="1:11" s="342" customFormat="1" ht="176.25">
      <c r="A46" s="37">
        <f t="shared" si="2"/>
        <v>41</v>
      </c>
      <c r="B46" s="345">
        <v>106</v>
      </c>
      <c r="C46" s="339" t="s">
        <v>1420</v>
      </c>
      <c r="D46" s="218" t="s">
        <v>610</v>
      </c>
      <c r="E46" s="218" t="s">
        <v>13</v>
      </c>
      <c r="F46" s="37" t="s">
        <v>87</v>
      </c>
      <c r="G46" s="38">
        <v>2463.3000000000002</v>
      </c>
      <c r="H46" s="37" t="s">
        <v>82</v>
      </c>
      <c r="I46" s="219">
        <f t="shared" si="0"/>
        <v>261109.80000000002</v>
      </c>
      <c r="J46" s="340">
        <v>261109.8</v>
      </c>
      <c r="K46" s="340">
        <f t="shared" si="1"/>
        <v>0</v>
      </c>
    </row>
    <row r="47" spans="1:11" s="342" customFormat="1" ht="32.25">
      <c r="A47" s="37">
        <f t="shared" si="2"/>
        <v>42</v>
      </c>
      <c r="B47" s="345">
        <v>56</v>
      </c>
      <c r="C47" s="339" t="s">
        <v>1421</v>
      </c>
      <c r="D47" s="218" t="s">
        <v>610</v>
      </c>
      <c r="E47" s="218" t="s">
        <v>13</v>
      </c>
      <c r="F47" s="37" t="s">
        <v>88</v>
      </c>
      <c r="G47" s="344">
        <v>133</v>
      </c>
      <c r="H47" s="37" t="s">
        <v>82</v>
      </c>
      <c r="I47" s="219">
        <f t="shared" si="0"/>
        <v>7448</v>
      </c>
      <c r="J47" s="340">
        <v>7448</v>
      </c>
      <c r="K47" s="340">
        <f t="shared" si="1"/>
        <v>0</v>
      </c>
    </row>
    <row r="48" spans="1:11" s="342" customFormat="1">
      <c r="A48" s="37">
        <f t="shared" si="2"/>
        <v>43</v>
      </c>
      <c r="B48" s="345">
        <v>106</v>
      </c>
      <c r="C48" s="339" t="s">
        <v>89</v>
      </c>
      <c r="D48" s="218" t="s">
        <v>610</v>
      </c>
      <c r="E48" s="218" t="s">
        <v>13</v>
      </c>
      <c r="F48" s="37" t="s">
        <v>90</v>
      </c>
      <c r="G48" s="344">
        <v>200</v>
      </c>
      <c r="H48" s="37" t="s">
        <v>82</v>
      </c>
      <c r="I48" s="219">
        <f t="shared" si="0"/>
        <v>21200</v>
      </c>
      <c r="J48" s="340">
        <v>21200</v>
      </c>
      <c r="K48" s="340">
        <f t="shared" si="1"/>
        <v>0</v>
      </c>
    </row>
    <row r="49" spans="1:11" s="342" customFormat="1" ht="79.5">
      <c r="A49" s="37">
        <f t="shared" si="2"/>
        <v>44</v>
      </c>
      <c r="B49" s="345">
        <v>14</v>
      </c>
      <c r="C49" s="339" t="s">
        <v>1422</v>
      </c>
      <c r="D49" s="218" t="s">
        <v>610</v>
      </c>
      <c r="E49" s="218" t="s">
        <v>13</v>
      </c>
      <c r="F49" s="37" t="s">
        <v>91</v>
      </c>
      <c r="G49" s="344">
        <v>135.66</v>
      </c>
      <c r="H49" s="37" t="s">
        <v>82</v>
      </c>
      <c r="I49" s="219">
        <f t="shared" si="0"/>
        <v>1899.24</v>
      </c>
      <c r="J49" s="340">
        <v>1899.24</v>
      </c>
      <c r="K49" s="340">
        <f t="shared" si="1"/>
        <v>0</v>
      </c>
    </row>
    <row r="50" spans="1:11" s="342" customFormat="1">
      <c r="A50" s="37">
        <f t="shared" si="2"/>
        <v>45</v>
      </c>
      <c r="B50" s="345">
        <v>8</v>
      </c>
      <c r="C50" s="339" t="s">
        <v>925</v>
      </c>
      <c r="D50" s="218" t="s">
        <v>610</v>
      </c>
      <c r="E50" s="218" t="s">
        <v>50</v>
      </c>
      <c r="F50" s="37" t="s">
        <v>92</v>
      </c>
      <c r="G50" s="38">
        <v>2500</v>
      </c>
      <c r="H50" s="37" t="s">
        <v>15</v>
      </c>
      <c r="I50" s="219">
        <f t="shared" si="0"/>
        <v>20000</v>
      </c>
      <c r="J50" s="340">
        <v>20000</v>
      </c>
      <c r="K50" s="340">
        <f t="shared" si="1"/>
        <v>0</v>
      </c>
    </row>
    <row r="51" spans="1:11" s="342" customFormat="1">
      <c r="A51" s="37">
        <f t="shared" si="2"/>
        <v>46</v>
      </c>
      <c r="B51" s="345">
        <v>8</v>
      </c>
      <c r="C51" s="339" t="s">
        <v>927</v>
      </c>
      <c r="D51" s="218" t="s">
        <v>610</v>
      </c>
      <c r="E51" s="218" t="s">
        <v>50</v>
      </c>
      <c r="F51" s="37" t="s">
        <v>93</v>
      </c>
      <c r="G51" s="38">
        <v>4200</v>
      </c>
      <c r="H51" s="37" t="s">
        <v>15</v>
      </c>
      <c r="I51" s="219">
        <f t="shared" si="0"/>
        <v>33600</v>
      </c>
      <c r="J51" s="340">
        <v>33600</v>
      </c>
      <c r="K51" s="340">
        <f t="shared" si="1"/>
        <v>0</v>
      </c>
    </row>
    <row r="52" spans="1:11" s="342" customFormat="1">
      <c r="A52" s="37">
        <f t="shared" si="2"/>
        <v>47</v>
      </c>
      <c r="B52" s="345">
        <v>8</v>
      </c>
      <c r="C52" s="339" t="s">
        <v>1252</v>
      </c>
      <c r="D52" s="218" t="s">
        <v>610</v>
      </c>
      <c r="E52" s="218" t="s">
        <v>13</v>
      </c>
      <c r="F52" s="37" t="s">
        <v>94</v>
      </c>
      <c r="G52" s="38">
        <v>17600</v>
      </c>
      <c r="H52" s="37" t="s">
        <v>15</v>
      </c>
      <c r="I52" s="219">
        <f t="shared" si="0"/>
        <v>140800</v>
      </c>
      <c r="J52" s="340">
        <v>140800</v>
      </c>
      <c r="K52" s="340">
        <f t="shared" si="1"/>
        <v>0</v>
      </c>
    </row>
    <row r="53" spans="1:11" s="342" customFormat="1">
      <c r="A53" s="37">
        <f t="shared" si="2"/>
        <v>48</v>
      </c>
      <c r="B53" s="345">
        <v>8</v>
      </c>
      <c r="C53" s="339" t="s">
        <v>1423</v>
      </c>
      <c r="D53" s="218" t="s">
        <v>610</v>
      </c>
      <c r="E53" s="218" t="s">
        <v>13</v>
      </c>
      <c r="F53" s="37" t="s">
        <v>95</v>
      </c>
      <c r="G53" s="38">
        <v>4000</v>
      </c>
      <c r="H53" s="37" t="s">
        <v>15</v>
      </c>
      <c r="I53" s="219">
        <f t="shared" si="0"/>
        <v>32000</v>
      </c>
      <c r="J53" s="340">
        <v>32000</v>
      </c>
      <c r="K53" s="340">
        <f t="shared" si="1"/>
        <v>0</v>
      </c>
    </row>
    <row r="54" spans="1:11" s="342" customFormat="1">
      <c r="A54" s="37">
        <f t="shared" si="2"/>
        <v>49</v>
      </c>
      <c r="B54" s="345">
        <v>4</v>
      </c>
      <c r="C54" s="339" t="s">
        <v>96</v>
      </c>
      <c r="D54" s="218" t="s">
        <v>610</v>
      </c>
      <c r="E54" s="218" t="s">
        <v>13</v>
      </c>
      <c r="F54" s="218" t="s">
        <v>97</v>
      </c>
      <c r="G54" s="343">
        <v>2764.76</v>
      </c>
      <c r="H54" s="37" t="s">
        <v>15</v>
      </c>
      <c r="I54" s="219">
        <f t="shared" si="0"/>
        <v>11059.04</v>
      </c>
      <c r="J54" s="340">
        <v>11059.04</v>
      </c>
      <c r="K54" s="340">
        <f t="shared" si="1"/>
        <v>0</v>
      </c>
    </row>
    <row r="55" spans="1:11" s="342" customFormat="1" ht="207.75">
      <c r="A55" s="37">
        <f t="shared" si="2"/>
        <v>50</v>
      </c>
      <c r="B55" s="345">
        <v>85</v>
      </c>
      <c r="C55" s="339" t="s">
        <v>629</v>
      </c>
      <c r="D55" s="218" t="s">
        <v>610</v>
      </c>
      <c r="E55" s="218" t="s">
        <v>13</v>
      </c>
      <c r="F55" s="218" t="s">
        <v>98</v>
      </c>
      <c r="G55" s="219">
        <v>465.46</v>
      </c>
      <c r="H55" s="37" t="s">
        <v>82</v>
      </c>
      <c r="I55" s="219">
        <f t="shared" si="0"/>
        <v>39564.1</v>
      </c>
      <c r="J55" s="340">
        <v>39564.1</v>
      </c>
      <c r="K55" s="340">
        <f t="shared" si="1"/>
        <v>0</v>
      </c>
    </row>
    <row r="56" spans="1:11" s="342" customFormat="1" ht="79.5">
      <c r="A56" s="37">
        <f t="shared" si="2"/>
        <v>51</v>
      </c>
      <c r="B56" s="345">
        <v>15</v>
      </c>
      <c r="C56" s="339" t="s">
        <v>1424</v>
      </c>
      <c r="D56" s="218" t="s">
        <v>610</v>
      </c>
      <c r="E56" s="218" t="s">
        <v>13</v>
      </c>
      <c r="F56" s="218" t="s">
        <v>99</v>
      </c>
      <c r="G56" s="219">
        <v>126.23</v>
      </c>
      <c r="H56" s="37" t="s">
        <v>82</v>
      </c>
      <c r="I56" s="219">
        <f t="shared" si="0"/>
        <v>1893.45</v>
      </c>
      <c r="J56" s="340">
        <v>1893.45</v>
      </c>
      <c r="K56" s="340">
        <f t="shared" si="1"/>
        <v>0</v>
      </c>
    </row>
    <row r="57" spans="1:11" s="342" customFormat="1" ht="31.5">
      <c r="A57" s="37">
        <f t="shared" si="2"/>
        <v>52</v>
      </c>
      <c r="B57" s="345">
        <v>2</v>
      </c>
      <c r="C57" s="339" t="s">
        <v>100</v>
      </c>
      <c r="D57" s="218" t="s">
        <v>610</v>
      </c>
      <c r="E57" s="218" t="s">
        <v>13</v>
      </c>
      <c r="F57" s="218" t="s">
        <v>101</v>
      </c>
      <c r="G57" s="343">
        <v>2370.63</v>
      </c>
      <c r="H57" s="37" t="s">
        <v>15</v>
      </c>
      <c r="I57" s="219">
        <f t="shared" si="0"/>
        <v>4741.26</v>
      </c>
      <c r="J57" s="340">
        <v>4741.26</v>
      </c>
      <c r="K57" s="340">
        <f t="shared" si="1"/>
        <v>0</v>
      </c>
    </row>
    <row r="58" spans="1:11" s="342" customFormat="1" ht="207.75">
      <c r="A58" s="37">
        <f t="shared" si="2"/>
        <v>53</v>
      </c>
      <c r="B58" s="345">
        <v>90</v>
      </c>
      <c r="C58" s="339" t="s">
        <v>631</v>
      </c>
      <c r="D58" s="218" t="s">
        <v>610</v>
      </c>
      <c r="E58" s="218" t="s">
        <v>13</v>
      </c>
      <c r="F58" s="218" t="s">
        <v>102</v>
      </c>
      <c r="G58" s="219">
        <v>377.63</v>
      </c>
      <c r="H58" s="37" t="s">
        <v>82</v>
      </c>
      <c r="I58" s="219">
        <f t="shared" si="0"/>
        <v>33986.699999999997</v>
      </c>
      <c r="J58" s="340">
        <v>33986.699999999997</v>
      </c>
      <c r="K58" s="340">
        <f t="shared" si="1"/>
        <v>0</v>
      </c>
    </row>
    <row r="59" spans="1:11" s="342" customFormat="1" ht="81">
      <c r="A59" s="37">
        <f t="shared" si="2"/>
        <v>54</v>
      </c>
      <c r="B59" s="345">
        <v>10</v>
      </c>
      <c r="C59" s="339" t="s">
        <v>1268</v>
      </c>
      <c r="D59" s="218" t="s">
        <v>610</v>
      </c>
      <c r="E59" s="218" t="s">
        <v>13</v>
      </c>
      <c r="F59" s="218" t="s">
        <v>103</v>
      </c>
      <c r="G59" s="219">
        <v>85.43</v>
      </c>
      <c r="H59" s="37" t="s">
        <v>82</v>
      </c>
      <c r="I59" s="219">
        <f t="shared" si="0"/>
        <v>854.30000000000007</v>
      </c>
      <c r="J59" s="341">
        <v>854.3</v>
      </c>
      <c r="K59" s="340">
        <f t="shared" si="1"/>
        <v>0</v>
      </c>
    </row>
    <row r="60" spans="1:11" s="342" customFormat="1" ht="31.5">
      <c r="A60" s="37">
        <f t="shared" si="2"/>
        <v>55</v>
      </c>
      <c r="B60" s="345">
        <v>2</v>
      </c>
      <c r="C60" s="339" t="s">
        <v>1425</v>
      </c>
      <c r="D60" s="218" t="s">
        <v>610</v>
      </c>
      <c r="E60" s="218" t="s">
        <v>13</v>
      </c>
      <c r="F60" s="218" t="s">
        <v>105</v>
      </c>
      <c r="G60" s="219">
        <v>968.9</v>
      </c>
      <c r="H60" s="37" t="s">
        <v>15</v>
      </c>
      <c r="I60" s="219">
        <f t="shared" si="0"/>
        <v>1937.8</v>
      </c>
      <c r="J60" s="340">
        <v>1937.8</v>
      </c>
      <c r="K60" s="340">
        <f t="shared" si="1"/>
        <v>0</v>
      </c>
    </row>
    <row r="61" spans="1:11" s="342" customFormat="1" ht="47.25">
      <c r="A61" s="37">
        <f t="shared" si="2"/>
        <v>56</v>
      </c>
      <c r="B61" s="345">
        <v>2200</v>
      </c>
      <c r="C61" s="339" t="s">
        <v>106</v>
      </c>
      <c r="D61" s="218" t="s">
        <v>610</v>
      </c>
      <c r="E61" s="218" t="s">
        <v>13</v>
      </c>
      <c r="F61" s="37" t="s">
        <v>107</v>
      </c>
      <c r="G61" s="344">
        <v>27</v>
      </c>
      <c r="H61" s="37" t="s">
        <v>82</v>
      </c>
      <c r="I61" s="219">
        <f t="shared" si="0"/>
        <v>59400</v>
      </c>
      <c r="J61" s="340">
        <v>59400</v>
      </c>
      <c r="K61" s="340">
        <f t="shared" si="1"/>
        <v>0</v>
      </c>
    </row>
    <row r="62" spans="1:11" s="342" customFormat="1" ht="63">
      <c r="A62" s="37">
        <f t="shared" si="2"/>
        <v>57</v>
      </c>
      <c r="B62" s="345">
        <v>500</v>
      </c>
      <c r="C62" s="339" t="s">
        <v>108</v>
      </c>
      <c r="D62" s="218" t="s">
        <v>610</v>
      </c>
      <c r="E62" s="218" t="s">
        <v>13</v>
      </c>
      <c r="F62" s="218" t="s">
        <v>109</v>
      </c>
      <c r="G62" s="219">
        <v>27</v>
      </c>
      <c r="H62" s="37" t="s">
        <v>15</v>
      </c>
      <c r="I62" s="219">
        <f t="shared" si="0"/>
        <v>13500</v>
      </c>
      <c r="J62" s="340">
        <v>13500</v>
      </c>
      <c r="K62" s="340">
        <f t="shared" si="1"/>
        <v>0</v>
      </c>
    </row>
    <row r="63" spans="1:11" s="342" customFormat="1" ht="78.75">
      <c r="A63" s="37">
        <f t="shared" si="2"/>
        <v>58</v>
      </c>
      <c r="B63" s="345">
        <v>1.6</v>
      </c>
      <c r="C63" s="339" t="s">
        <v>634</v>
      </c>
      <c r="D63" s="218" t="s">
        <v>610</v>
      </c>
      <c r="E63" s="218" t="s">
        <v>13</v>
      </c>
      <c r="F63" s="218" t="s">
        <v>57</v>
      </c>
      <c r="G63" s="343">
        <v>3426</v>
      </c>
      <c r="H63" s="37" t="s">
        <v>58</v>
      </c>
      <c r="I63" s="219">
        <f t="shared" si="0"/>
        <v>5481.6</v>
      </c>
      <c r="J63" s="340">
        <v>5481.6</v>
      </c>
      <c r="K63" s="340">
        <f t="shared" si="1"/>
        <v>0</v>
      </c>
    </row>
    <row r="64" spans="1:11" s="342" customFormat="1" ht="111.75">
      <c r="A64" s="37">
        <f t="shared" si="2"/>
        <v>59</v>
      </c>
      <c r="B64" s="345">
        <v>1.6</v>
      </c>
      <c r="C64" s="339" t="s">
        <v>617</v>
      </c>
      <c r="D64" s="218" t="s">
        <v>610</v>
      </c>
      <c r="E64" s="218" t="s">
        <v>50</v>
      </c>
      <c r="F64" s="218" t="s">
        <v>61</v>
      </c>
      <c r="G64" s="343">
        <v>2181</v>
      </c>
      <c r="H64" s="37" t="s">
        <v>58</v>
      </c>
      <c r="I64" s="219">
        <f t="shared" si="0"/>
        <v>3489.6000000000004</v>
      </c>
      <c r="J64" s="340">
        <v>3489.6</v>
      </c>
      <c r="K64" s="340">
        <f t="shared" si="1"/>
        <v>0</v>
      </c>
    </row>
    <row r="65" spans="1:11" s="342" customFormat="1" ht="128.25">
      <c r="A65" s="37">
        <f t="shared" si="2"/>
        <v>60</v>
      </c>
      <c r="B65" s="345">
        <v>1.6</v>
      </c>
      <c r="C65" s="339" t="s">
        <v>618</v>
      </c>
      <c r="D65" s="218" t="s">
        <v>610</v>
      </c>
      <c r="E65" s="218" t="s">
        <v>13</v>
      </c>
      <c r="F65" s="218" t="s">
        <v>62</v>
      </c>
      <c r="G65" s="219">
        <v>851</v>
      </c>
      <c r="H65" s="37" t="s">
        <v>58</v>
      </c>
      <c r="I65" s="219">
        <f t="shared" si="0"/>
        <v>1361.6000000000001</v>
      </c>
      <c r="J65" s="340">
        <v>1361.6</v>
      </c>
      <c r="K65" s="340">
        <f t="shared" si="1"/>
        <v>0</v>
      </c>
    </row>
    <row r="66" spans="1:11" s="342" customFormat="1" ht="111.75">
      <c r="A66" s="37">
        <f t="shared" si="2"/>
        <v>61</v>
      </c>
      <c r="B66" s="345">
        <v>1.6</v>
      </c>
      <c r="C66" s="339" t="s">
        <v>1419</v>
      </c>
      <c r="D66" s="218" t="s">
        <v>610</v>
      </c>
      <c r="E66" s="218" t="s">
        <v>50</v>
      </c>
      <c r="F66" s="218" t="s">
        <v>63</v>
      </c>
      <c r="G66" s="343">
        <v>1293</v>
      </c>
      <c r="H66" s="37" t="s">
        <v>58</v>
      </c>
      <c r="I66" s="219">
        <f t="shared" si="0"/>
        <v>2068.8000000000002</v>
      </c>
      <c r="J66" s="340">
        <v>2068.8000000000002</v>
      </c>
      <c r="K66" s="340">
        <f t="shared" si="1"/>
        <v>0</v>
      </c>
    </row>
    <row r="67" spans="1:11" s="342" customFormat="1" ht="128.25">
      <c r="A67" s="37">
        <f t="shared" si="2"/>
        <v>62</v>
      </c>
      <c r="B67" s="345">
        <v>1.6</v>
      </c>
      <c r="C67" s="339" t="s">
        <v>620</v>
      </c>
      <c r="D67" s="218" t="s">
        <v>610</v>
      </c>
      <c r="E67" s="218" t="s">
        <v>13</v>
      </c>
      <c r="F67" s="218" t="s">
        <v>64</v>
      </c>
      <c r="G67" s="219">
        <v>482</v>
      </c>
      <c r="H67" s="37" t="s">
        <v>58</v>
      </c>
      <c r="I67" s="219">
        <f t="shared" si="0"/>
        <v>771.2</v>
      </c>
      <c r="J67" s="341">
        <v>771.2</v>
      </c>
      <c r="K67" s="340">
        <f t="shared" si="1"/>
        <v>0</v>
      </c>
    </row>
    <row r="68" spans="1:11" s="342" customFormat="1" ht="48.75">
      <c r="A68" s="37">
        <f t="shared" si="2"/>
        <v>63</v>
      </c>
      <c r="B68" s="345">
        <v>5</v>
      </c>
      <c r="C68" s="339" t="s">
        <v>1269</v>
      </c>
      <c r="D68" s="218" t="s">
        <v>610</v>
      </c>
      <c r="E68" s="218" t="s">
        <v>13</v>
      </c>
      <c r="F68" s="218" t="s">
        <v>110</v>
      </c>
      <c r="G68" s="219">
        <v>990.68</v>
      </c>
      <c r="H68" s="37" t="s">
        <v>15</v>
      </c>
      <c r="I68" s="219">
        <f t="shared" si="0"/>
        <v>4953.3999999999996</v>
      </c>
      <c r="J68" s="340">
        <v>4953.3999999999996</v>
      </c>
      <c r="K68" s="340">
        <f t="shared" si="1"/>
        <v>0</v>
      </c>
    </row>
    <row r="69" spans="1:11" s="342" customFormat="1" ht="80.25">
      <c r="A69" s="37">
        <f t="shared" si="2"/>
        <v>64</v>
      </c>
      <c r="B69" s="345">
        <v>5</v>
      </c>
      <c r="C69" s="339" t="s">
        <v>637</v>
      </c>
      <c r="D69" s="218" t="s">
        <v>610</v>
      </c>
      <c r="E69" s="218" t="s">
        <v>13</v>
      </c>
      <c r="F69" s="37" t="s">
        <v>111</v>
      </c>
      <c r="G69" s="38">
        <v>2643.83</v>
      </c>
      <c r="H69" s="37" t="s">
        <v>15</v>
      </c>
      <c r="I69" s="219">
        <f t="shared" si="0"/>
        <v>13219.15</v>
      </c>
      <c r="J69" s="340">
        <v>13219.15</v>
      </c>
      <c r="K69" s="340">
        <f t="shared" si="1"/>
        <v>0</v>
      </c>
    </row>
    <row r="70" spans="1:11" s="342" customFormat="1" ht="47.25">
      <c r="A70" s="37">
        <f t="shared" si="2"/>
        <v>65</v>
      </c>
      <c r="B70" s="345">
        <v>4.7</v>
      </c>
      <c r="C70" s="339" t="s">
        <v>112</v>
      </c>
      <c r="D70" s="218" t="s">
        <v>610</v>
      </c>
      <c r="E70" s="218" t="s">
        <v>13</v>
      </c>
      <c r="F70" s="218" t="s">
        <v>113</v>
      </c>
      <c r="G70" s="343">
        <v>6579</v>
      </c>
      <c r="H70" s="37" t="s">
        <v>114</v>
      </c>
      <c r="I70" s="219">
        <f t="shared" ref="I70:I133" si="3">B70*G70</f>
        <v>30921.300000000003</v>
      </c>
      <c r="J70" s="340">
        <v>30921.3</v>
      </c>
      <c r="K70" s="340">
        <f t="shared" si="1"/>
        <v>0</v>
      </c>
    </row>
    <row r="71" spans="1:11" s="342" customFormat="1" ht="31.5">
      <c r="A71" s="37">
        <f t="shared" si="2"/>
        <v>66</v>
      </c>
      <c r="B71" s="345">
        <v>0.155</v>
      </c>
      <c r="C71" s="339" t="s">
        <v>115</v>
      </c>
      <c r="D71" s="218" t="s">
        <v>610</v>
      </c>
      <c r="E71" s="218" t="s">
        <v>13</v>
      </c>
      <c r="F71" s="37" t="s">
        <v>116</v>
      </c>
      <c r="G71" s="343">
        <v>3893.03</v>
      </c>
      <c r="H71" s="37" t="s">
        <v>114</v>
      </c>
      <c r="I71" s="219">
        <f t="shared" si="3"/>
        <v>603.41965000000005</v>
      </c>
      <c r="J71" s="341">
        <v>603.41999999999996</v>
      </c>
      <c r="K71" s="340">
        <f t="shared" ref="K71:K117" si="4">J71-I71</f>
        <v>3.4999999991214281E-4</v>
      </c>
    </row>
    <row r="72" spans="1:11" s="342" customFormat="1">
      <c r="A72" s="37">
        <f t="shared" ref="A72:A135" si="5">A71+1</f>
        <v>67</v>
      </c>
      <c r="B72" s="345">
        <v>5</v>
      </c>
      <c r="C72" s="339" t="s">
        <v>117</v>
      </c>
      <c r="D72" s="218" t="s">
        <v>610</v>
      </c>
      <c r="E72" s="218" t="s">
        <v>13</v>
      </c>
      <c r="F72" s="37" t="s">
        <v>118</v>
      </c>
      <c r="G72" s="219">
        <v>48</v>
      </c>
      <c r="H72" s="37" t="s">
        <v>15</v>
      </c>
      <c r="I72" s="219">
        <f t="shared" si="3"/>
        <v>240</v>
      </c>
      <c r="J72" s="341">
        <v>240</v>
      </c>
      <c r="K72" s="340">
        <f t="shared" si="4"/>
        <v>0</v>
      </c>
    </row>
    <row r="73" spans="1:11" s="342" customFormat="1">
      <c r="A73" s="37">
        <f t="shared" si="5"/>
        <v>68</v>
      </c>
      <c r="B73" s="345">
        <v>1</v>
      </c>
      <c r="C73" s="339" t="s">
        <v>119</v>
      </c>
      <c r="D73" s="218" t="s">
        <v>610</v>
      </c>
      <c r="E73" s="218" t="s">
        <v>13</v>
      </c>
      <c r="F73" s="37" t="s">
        <v>120</v>
      </c>
      <c r="G73" s="219">
        <v>740.52</v>
      </c>
      <c r="H73" s="37" t="s">
        <v>44</v>
      </c>
      <c r="I73" s="219">
        <f t="shared" si="3"/>
        <v>740.52</v>
      </c>
      <c r="J73" s="341">
        <v>740.52</v>
      </c>
      <c r="K73" s="340">
        <f t="shared" si="4"/>
        <v>0</v>
      </c>
    </row>
    <row r="74" spans="1:11" s="342" customFormat="1" ht="31.5">
      <c r="A74" s="37">
        <f t="shared" si="5"/>
        <v>69</v>
      </c>
      <c r="B74" s="345">
        <v>1</v>
      </c>
      <c r="C74" s="339" t="s">
        <v>121</v>
      </c>
      <c r="D74" s="218" t="s">
        <v>610</v>
      </c>
      <c r="E74" s="218" t="s">
        <v>13</v>
      </c>
      <c r="F74" s="37" t="s">
        <v>122</v>
      </c>
      <c r="G74" s="343">
        <v>1813.49</v>
      </c>
      <c r="H74" s="37" t="s">
        <v>15</v>
      </c>
      <c r="I74" s="219">
        <f t="shared" si="3"/>
        <v>1813.49</v>
      </c>
      <c r="J74" s="340">
        <v>1813.49</v>
      </c>
      <c r="K74" s="340">
        <f t="shared" si="4"/>
        <v>0</v>
      </c>
    </row>
    <row r="75" spans="1:11" s="342" customFormat="1" ht="128.25">
      <c r="A75" s="37">
        <f t="shared" si="5"/>
        <v>70</v>
      </c>
      <c r="B75" s="345">
        <v>1</v>
      </c>
      <c r="C75" s="339" t="s">
        <v>638</v>
      </c>
      <c r="D75" s="218" t="s">
        <v>610</v>
      </c>
      <c r="E75" s="218" t="s">
        <v>13</v>
      </c>
      <c r="F75" s="37" t="s">
        <v>123</v>
      </c>
      <c r="G75" s="219">
        <v>142</v>
      </c>
      <c r="H75" s="37" t="s">
        <v>15</v>
      </c>
      <c r="I75" s="219">
        <f t="shared" si="3"/>
        <v>142</v>
      </c>
      <c r="J75" s="341">
        <v>142</v>
      </c>
      <c r="K75" s="340">
        <f t="shared" si="4"/>
        <v>0</v>
      </c>
    </row>
    <row r="76" spans="1:11" s="342" customFormat="1" ht="63">
      <c r="A76" s="37">
        <f t="shared" si="5"/>
        <v>71</v>
      </c>
      <c r="B76" s="345">
        <v>1</v>
      </c>
      <c r="C76" s="339" t="s">
        <v>124</v>
      </c>
      <c r="D76" s="218" t="s">
        <v>610</v>
      </c>
      <c r="E76" s="218" t="s">
        <v>13</v>
      </c>
      <c r="F76" s="37" t="s">
        <v>125</v>
      </c>
      <c r="G76" s="343">
        <v>1594.67</v>
      </c>
      <c r="H76" s="37" t="s">
        <v>15</v>
      </c>
      <c r="I76" s="219">
        <f t="shared" si="3"/>
        <v>1594.67</v>
      </c>
      <c r="J76" s="340">
        <v>1594.67</v>
      </c>
      <c r="K76" s="340">
        <f t="shared" si="4"/>
        <v>0</v>
      </c>
    </row>
    <row r="77" spans="1:11" s="342" customFormat="1" ht="16.5">
      <c r="A77" s="37">
        <f t="shared" si="5"/>
        <v>72</v>
      </c>
      <c r="B77" s="345">
        <v>18</v>
      </c>
      <c r="C77" s="339" t="s">
        <v>640</v>
      </c>
      <c r="D77" s="218" t="s">
        <v>610</v>
      </c>
      <c r="E77" s="218" t="s">
        <v>50</v>
      </c>
      <c r="F77" s="37" t="s">
        <v>126</v>
      </c>
      <c r="G77" s="219">
        <v>105</v>
      </c>
      <c r="H77" s="37" t="s">
        <v>79</v>
      </c>
      <c r="I77" s="219">
        <f t="shared" si="3"/>
        <v>1890</v>
      </c>
      <c r="J77" s="340">
        <v>1890</v>
      </c>
      <c r="K77" s="340">
        <f t="shared" si="4"/>
        <v>0</v>
      </c>
    </row>
    <row r="78" spans="1:11" s="342" customFormat="1" ht="47.25">
      <c r="A78" s="37">
        <f t="shared" si="5"/>
        <v>73</v>
      </c>
      <c r="B78" s="345">
        <v>30</v>
      </c>
      <c r="C78" s="339" t="s">
        <v>127</v>
      </c>
      <c r="D78" s="218" t="s">
        <v>610</v>
      </c>
      <c r="E78" s="218" t="s">
        <v>13</v>
      </c>
      <c r="F78" s="37" t="s">
        <v>128</v>
      </c>
      <c r="G78" s="219">
        <v>14.03</v>
      </c>
      <c r="H78" s="37" t="s">
        <v>82</v>
      </c>
      <c r="I78" s="219">
        <f t="shared" si="3"/>
        <v>420.9</v>
      </c>
      <c r="J78" s="341">
        <v>420.9</v>
      </c>
      <c r="K78" s="340">
        <f t="shared" si="4"/>
        <v>0</v>
      </c>
    </row>
    <row r="79" spans="1:11" s="342" customFormat="1">
      <c r="A79" s="37">
        <f t="shared" si="5"/>
        <v>74</v>
      </c>
      <c r="B79" s="345">
        <v>2</v>
      </c>
      <c r="C79" s="339" t="s">
        <v>129</v>
      </c>
      <c r="D79" s="218" t="s">
        <v>610</v>
      </c>
      <c r="E79" s="218" t="s">
        <v>13</v>
      </c>
      <c r="F79" s="37" t="s">
        <v>130</v>
      </c>
      <c r="G79" s="343">
        <v>1024</v>
      </c>
      <c r="H79" s="37" t="s">
        <v>131</v>
      </c>
      <c r="I79" s="219">
        <f t="shared" si="3"/>
        <v>2048</v>
      </c>
      <c r="J79" s="340">
        <v>2048</v>
      </c>
      <c r="K79" s="340">
        <f t="shared" si="4"/>
        <v>0</v>
      </c>
    </row>
    <row r="80" spans="1:11" s="342" customFormat="1" ht="79.5">
      <c r="A80" s="37">
        <f t="shared" si="5"/>
        <v>75</v>
      </c>
      <c r="B80" s="345">
        <v>1</v>
      </c>
      <c r="C80" s="339" t="s">
        <v>641</v>
      </c>
      <c r="D80" s="218" t="s">
        <v>610</v>
      </c>
      <c r="E80" s="218" t="s">
        <v>13</v>
      </c>
      <c r="F80" s="37" t="s">
        <v>24</v>
      </c>
      <c r="G80" s="343">
        <v>3299.7</v>
      </c>
      <c r="H80" s="37" t="s">
        <v>15</v>
      </c>
      <c r="I80" s="219">
        <f t="shared" si="3"/>
        <v>3299.7</v>
      </c>
      <c r="J80" s="340">
        <v>3299.7</v>
      </c>
      <c r="K80" s="340">
        <f t="shared" si="4"/>
        <v>0</v>
      </c>
    </row>
    <row r="81" spans="1:11" s="342" customFormat="1">
      <c r="A81" s="37">
        <f t="shared" si="5"/>
        <v>76</v>
      </c>
      <c r="B81" s="345">
        <v>2</v>
      </c>
      <c r="C81" s="339" t="s">
        <v>132</v>
      </c>
      <c r="D81" s="218" t="s">
        <v>610</v>
      </c>
      <c r="E81" s="218" t="s">
        <v>13</v>
      </c>
      <c r="F81" s="37" t="s">
        <v>133</v>
      </c>
      <c r="G81" s="38">
        <v>1024</v>
      </c>
      <c r="H81" s="37" t="s">
        <v>131</v>
      </c>
      <c r="I81" s="219">
        <f t="shared" si="3"/>
        <v>2048</v>
      </c>
      <c r="J81" s="340">
        <v>2048</v>
      </c>
      <c r="K81" s="340">
        <f t="shared" si="4"/>
        <v>0</v>
      </c>
    </row>
    <row r="82" spans="1:11" s="342" customFormat="1" ht="94.5">
      <c r="A82" s="37">
        <f t="shared" si="5"/>
        <v>77</v>
      </c>
      <c r="B82" s="345">
        <v>8</v>
      </c>
      <c r="C82" s="339" t="s">
        <v>1270</v>
      </c>
      <c r="D82" s="218" t="s">
        <v>610</v>
      </c>
      <c r="E82" s="218" t="s">
        <v>50</v>
      </c>
      <c r="F82" s="37" t="s">
        <v>135</v>
      </c>
      <c r="G82" s="38">
        <v>13913</v>
      </c>
      <c r="H82" s="37" t="s">
        <v>15</v>
      </c>
      <c r="I82" s="219">
        <f t="shared" si="3"/>
        <v>111304</v>
      </c>
      <c r="J82" s="340">
        <v>111304</v>
      </c>
      <c r="K82" s="340">
        <f t="shared" si="4"/>
        <v>0</v>
      </c>
    </row>
    <row r="83" spans="1:11" s="342" customFormat="1" ht="47.25">
      <c r="A83" s="37">
        <f t="shared" si="5"/>
        <v>78</v>
      </c>
      <c r="B83" s="345">
        <v>8</v>
      </c>
      <c r="C83" s="339" t="s">
        <v>796</v>
      </c>
      <c r="D83" s="218" t="s">
        <v>610</v>
      </c>
      <c r="E83" s="218" t="s">
        <v>13</v>
      </c>
      <c r="F83" s="37" t="s">
        <v>136</v>
      </c>
      <c r="G83" s="219">
        <v>928</v>
      </c>
      <c r="H83" s="37" t="s">
        <v>15</v>
      </c>
      <c r="I83" s="219">
        <f t="shared" si="3"/>
        <v>7424</v>
      </c>
      <c r="J83" s="340">
        <v>7424</v>
      </c>
      <c r="K83" s="340">
        <f t="shared" si="4"/>
        <v>0</v>
      </c>
    </row>
    <row r="84" spans="1:11" s="1230" customFormat="1">
      <c r="A84" s="1226">
        <f t="shared" si="5"/>
        <v>79</v>
      </c>
      <c r="B84" s="1223">
        <v>8</v>
      </c>
      <c r="C84" s="1269" t="s">
        <v>333</v>
      </c>
      <c r="D84" s="1225" t="s">
        <v>610</v>
      </c>
      <c r="E84" s="1225" t="s">
        <v>13</v>
      </c>
      <c r="F84" s="1226" t="s">
        <v>138</v>
      </c>
      <c r="G84" s="1227">
        <v>1379</v>
      </c>
      <c r="H84" s="1226" t="s">
        <v>15</v>
      </c>
      <c r="I84" s="1228">
        <f t="shared" si="3"/>
        <v>11032</v>
      </c>
      <c r="J84" s="1229">
        <v>11032</v>
      </c>
      <c r="K84" s="1229">
        <f t="shared" si="4"/>
        <v>0</v>
      </c>
    </row>
    <row r="85" spans="1:11" s="342" customFormat="1" ht="47.25">
      <c r="A85" s="37">
        <f t="shared" si="5"/>
        <v>80</v>
      </c>
      <c r="B85" s="345">
        <v>6.1</v>
      </c>
      <c r="C85" s="339" t="s">
        <v>112</v>
      </c>
      <c r="D85" s="218" t="s">
        <v>610</v>
      </c>
      <c r="E85" s="218" t="s">
        <v>13</v>
      </c>
      <c r="F85" s="37" t="s">
        <v>113</v>
      </c>
      <c r="G85" s="343">
        <v>6579</v>
      </c>
      <c r="H85" s="37" t="s">
        <v>114</v>
      </c>
      <c r="I85" s="219">
        <f t="shared" si="3"/>
        <v>40131.899999999994</v>
      </c>
      <c r="J85" s="340">
        <v>40131.9</v>
      </c>
      <c r="K85" s="340">
        <f t="shared" si="4"/>
        <v>0</v>
      </c>
    </row>
    <row r="86" spans="1:11" s="342" customFormat="1" ht="31.5">
      <c r="A86" s="37">
        <f t="shared" si="5"/>
        <v>81</v>
      </c>
      <c r="B86" s="345">
        <v>0.248</v>
      </c>
      <c r="C86" s="339" t="s">
        <v>115</v>
      </c>
      <c r="D86" s="218" t="s">
        <v>610</v>
      </c>
      <c r="E86" s="218" t="s">
        <v>13</v>
      </c>
      <c r="F86" s="37" t="s">
        <v>116</v>
      </c>
      <c r="G86" s="343">
        <v>3892.98</v>
      </c>
      <c r="H86" s="37" t="s">
        <v>114</v>
      </c>
      <c r="I86" s="219">
        <f t="shared" si="3"/>
        <v>965.45903999999996</v>
      </c>
      <c r="J86" s="341">
        <v>965.46</v>
      </c>
      <c r="K86" s="340">
        <f t="shared" si="4"/>
        <v>9.6000000007734343E-4</v>
      </c>
    </row>
    <row r="87" spans="1:11" s="342" customFormat="1">
      <c r="A87" s="37">
        <f t="shared" si="5"/>
        <v>82</v>
      </c>
      <c r="B87" s="345">
        <v>8</v>
      </c>
      <c r="C87" s="339" t="s">
        <v>117</v>
      </c>
      <c r="D87" s="218" t="s">
        <v>610</v>
      </c>
      <c r="E87" s="218" t="s">
        <v>13</v>
      </c>
      <c r="F87" s="37" t="s">
        <v>118</v>
      </c>
      <c r="G87" s="219">
        <v>48</v>
      </c>
      <c r="H87" s="37" t="s">
        <v>15</v>
      </c>
      <c r="I87" s="219">
        <f t="shared" si="3"/>
        <v>384</v>
      </c>
      <c r="J87" s="341">
        <v>384</v>
      </c>
      <c r="K87" s="340">
        <f t="shared" si="4"/>
        <v>0</v>
      </c>
    </row>
    <row r="88" spans="1:11" s="342" customFormat="1">
      <c r="A88" s="37">
        <f t="shared" si="5"/>
        <v>83</v>
      </c>
      <c r="B88" s="345">
        <v>8</v>
      </c>
      <c r="C88" s="339" t="s">
        <v>139</v>
      </c>
      <c r="D88" s="218" t="s">
        <v>610</v>
      </c>
      <c r="E88" s="218" t="s">
        <v>50</v>
      </c>
      <c r="F88" s="37" t="s">
        <v>140</v>
      </c>
      <c r="G88" s="343">
        <v>6450</v>
      </c>
      <c r="H88" s="37" t="s">
        <v>15</v>
      </c>
      <c r="I88" s="219">
        <f t="shared" si="3"/>
        <v>51600</v>
      </c>
      <c r="J88" s="340">
        <v>51600</v>
      </c>
      <c r="K88" s="340">
        <f t="shared" si="4"/>
        <v>0</v>
      </c>
    </row>
    <row r="89" spans="1:11" s="342" customFormat="1">
      <c r="A89" s="37">
        <f t="shared" si="5"/>
        <v>84</v>
      </c>
      <c r="B89" s="345">
        <v>50</v>
      </c>
      <c r="C89" s="339" t="s">
        <v>806</v>
      </c>
      <c r="D89" s="218" t="s">
        <v>610</v>
      </c>
      <c r="E89" s="218" t="s">
        <v>50</v>
      </c>
      <c r="F89" s="37" t="s">
        <v>78</v>
      </c>
      <c r="G89" s="219">
        <v>117.5</v>
      </c>
      <c r="H89" s="37" t="s">
        <v>79</v>
      </c>
      <c r="I89" s="219">
        <f t="shared" si="3"/>
        <v>5875</v>
      </c>
      <c r="J89" s="340">
        <v>5875</v>
      </c>
      <c r="K89" s="340">
        <f t="shared" si="4"/>
        <v>0</v>
      </c>
    </row>
    <row r="90" spans="1:11" s="342" customFormat="1" ht="49.5">
      <c r="A90" s="37">
        <f t="shared" si="5"/>
        <v>85</v>
      </c>
      <c r="B90" s="345">
        <v>8</v>
      </c>
      <c r="C90" s="1150" t="s">
        <v>142</v>
      </c>
      <c r="D90" s="218" t="s">
        <v>610</v>
      </c>
      <c r="E90" s="218" t="s">
        <v>13</v>
      </c>
      <c r="F90" s="37" t="s">
        <v>143</v>
      </c>
      <c r="G90" s="343">
        <v>1268</v>
      </c>
      <c r="H90" s="37" t="s">
        <v>15</v>
      </c>
      <c r="I90" s="219">
        <f t="shared" si="3"/>
        <v>10144</v>
      </c>
      <c r="J90" s="340">
        <v>10144</v>
      </c>
      <c r="K90" s="340">
        <f t="shared" si="4"/>
        <v>0</v>
      </c>
    </row>
    <row r="91" spans="1:11" s="342" customFormat="1">
      <c r="A91" s="37">
        <f t="shared" si="5"/>
        <v>86</v>
      </c>
      <c r="B91" s="345">
        <v>1</v>
      </c>
      <c r="C91" s="339" t="s">
        <v>144</v>
      </c>
      <c r="D91" s="218" t="s">
        <v>610</v>
      </c>
      <c r="E91" s="218" t="s">
        <v>50</v>
      </c>
      <c r="F91" s="37" t="s">
        <v>145</v>
      </c>
      <c r="G91" s="343">
        <v>9818</v>
      </c>
      <c r="H91" s="37" t="s">
        <v>15</v>
      </c>
      <c r="I91" s="219">
        <f t="shared" si="3"/>
        <v>9818</v>
      </c>
      <c r="J91" s="340">
        <v>9818</v>
      </c>
      <c r="K91" s="340">
        <f t="shared" si="4"/>
        <v>0</v>
      </c>
    </row>
    <row r="92" spans="1:11" s="342" customFormat="1" ht="31.5">
      <c r="A92" s="37">
        <f t="shared" si="5"/>
        <v>87</v>
      </c>
      <c r="B92" s="345">
        <v>750</v>
      </c>
      <c r="C92" s="339" t="s">
        <v>146</v>
      </c>
      <c r="D92" s="218" t="s">
        <v>610</v>
      </c>
      <c r="E92" s="218" t="s">
        <v>13</v>
      </c>
      <c r="F92" s="37" t="s">
        <v>147</v>
      </c>
      <c r="G92" s="219">
        <v>83</v>
      </c>
      <c r="H92" s="37" t="s">
        <v>79</v>
      </c>
      <c r="I92" s="219">
        <f t="shared" si="3"/>
        <v>62250</v>
      </c>
      <c r="J92" s="340">
        <v>62250</v>
      </c>
      <c r="K92" s="340">
        <f t="shared" si="4"/>
        <v>0</v>
      </c>
    </row>
    <row r="93" spans="1:11" s="342" customFormat="1">
      <c r="A93" s="37">
        <f t="shared" si="5"/>
        <v>88</v>
      </c>
      <c r="B93" s="345">
        <v>12</v>
      </c>
      <c r="C93" s="339" t="s">
        <v>148</v>
      </c>
      <c r="D93" s="218" t="s">
        <v>610</v>
      </c>
      <c r="E93" s="218" t="s">
        <v>50</v>
      </c>
      <c r="F93" s="37" t="s">
        <v>149</v>
      </c>
      <c r="G93" s="343">
        <v>1386</v>
      </c>
      <c r="H93" s="37" t="s">
        <v>15</v>
      </c>
      <c r="I93" s="219">
        <f t="shared" si="3"/>
        <v>16632</v>
      </c>
      <c r="J93" s="340">
        <v>16632</v>
      </c>
      <c r="K93" s="340">
        <f t="shared" si="4"/>
        <v>0</v>
      </c>
    </row>
    <row r="94" spans="1:11" s="342" customFormat="1">
      <c r="A94" s="37">
        <f t="shared" si="5"/>
        <v>89</v>
      </c>
      <c r="B94" s="345">
        <v>1</v>
      </c>
      <c r="C94" s="339" t="s">
        <v>150</v>
      </c>
      <c r="D94" s="218" t="s">
        <v>610</v>
      </c>
      <c r="E94" s="218" t="s">
        <v>50</v>
      </c>
      <c r="F94" s="37" t="s">
        <v>151</v>
      </c>
      <c r="G94" s="343">
        <v>4410</v>
      </c>
      <c r="H94" s="37" t="s">
        <v>15</v>
      </c>
      <c r="I94" s="219">
        <f t="shared" si="3"/>
        <v>4410</v>
      </c>
      <c r="J94" s="340">
        <v>4410</v>
      </c>
      <c r="K94" s="340">
        <f t="shared" si="4"/>
        <v>0</v>
      </c>
    </row>
    <row r="95" spans="1:11" s="342" customFormat="1">
      <c r="A95" s="37">
        <f t="shared" si="5"/>
        <v>90</v>
      </c>
      <c r="B95" s="345">
        <v>2</v>
      </c>
      <c r="C95" s="339" t="s">
        <v>1427</v>
      </c>
      <c r="D95" s="218" t="s">
        <v>610</v>
      </c>
      <c r="E95" s="218" t="s">
        <v>50</v>
      </c>
      <c r="F95" s="37" t="s">
        <v>153</v>
      </c>
      <c r="G95" s="343">
        <v>9240</v>
      </c>
      <c r="H95" s="37" t="s">
        <v>15</v>
      </c>
      <c r="I95" s="219">
        <f t="shared" si="3"/>
        <v>18480</v>
      </c>
      <c r="J95" s="340">
        <v>18480</v>
      </c>
      <c r="K95" s="340">
        <f t="shared" si="4"/>
        <v>0</v>
      </c>
    </row>
    <row r="96" spans="1:11" s="342" customFormat="1">
      <c r="A96" s="37">
        <f t="shared" si="5"/>
        <v>91</v>
      </c>
      <c r="B96" s="345">
        <v>2</v>
      </c>
      <c r="C96" s="339" t="s">
        <v>826</v>
      </c>
      <c r="D96" s="218" t="s">
        <v>610</v>
      </c>
      <c r="E96" s="218" t="s">
        <v>50</v>
      </c>
      <c r="F96" s="37" t="s">
        <v>155</v>
      </c>
      <c r="G96" s="343">
        <v>1386</v>
      </c>
      <c r="H96" s="37" t="s">
        <v>44</v>
      </c>
      <c r="I96" s="219">
        <f t="shared" si="3"/>
        <v>2772</v>
      </c>
      <c r="J96" s="340">
        <v>2772</v>
      </c>
      <c r="K96" s="340">
        <f t="shared" si="4"/>
        <v>0</v>
      </c>
    </row>
    <row r="97" spans="1:11" s="342" customFormat="1">
      <c r="A97" s="37">
        <f t="shared" si="5"/>
        <v>92</v>
      </c>
      <c r="B97" s="345">
        <v>6</v>
      </c>
      <c r="C97" s="339" t="s">
        <v>827</v>
      </c>
      <c r="D97" s="218" t="s">
        <v>610</v>
      </c>
      <c r="E97" s="218" t="s">
        <v>50</v>
      </c>
      <c r="F97" s="37" t="s">
        <v>157</v>
      </c>
      <c r="G97" s="343">
        <v>4620</v>
      </c>
      <c r="H97" s="37" t="s">
        <v>15</v>
      </c>
      <c r="I97" s="219">
        <f t="shared" si="3"/>
        <v>27720</v>
      </c>
      <c r="J97" s="340">
        <v>27720</v>
      </c>
      <c r="K97" s="340">
        <f t="shared" si="4"/>
        <v>0</v>
      </c>
    </row>
    <row r="98" spans="1:11" s="342" customFormat="1">
      <c r="A98" s="37">
        <f t="shared" si="5"/>
        <v>93</v>
      </c>
      <c r="B98" s="345">
        <v>4</v>
      </c>
      <c r="C98" s="339" t="s">
        <v>828</v>
      </c>
      <c r="D98" s="218" t="s">
        <v>610</v>
      </c>
      <c r="E98" s="218" t="s">
        <v>50</v>
      </c>
      <c r="F98" s="37" t="s">
        <v>159</v>
      </c>
      <c r="G98" s="219">
        <v>231</v>
      </c>
      <c r="H98" s="37" t="s">
        <v>15</v>
      </c>
      <c r="I98" s="219">
        <f t="shared" si="3"/>
        <v>924</v>
      </c>
      <c r="J98" s="341">
        <v>924</v>
      </c>
      <c r="K98" s="340">
        <f t="shared" si="4"/>
        <v>0</v>
      </c>
    </row>
    <row r="99" spans="1:11" s="342" customFormat="1">
      <c r="A99" s="37">
        <f t="shared" si="5"/>
        <v>94</v>
      </c>
      <c r="B99" s="345">
        <v>4</v>
      </c>
      <c r="C99" s="339" t="s">
        <v>160</v>
      </c>
      <c r="D99" s="218" t="s">
        <v>610</v>
      </c>
      <c r="E99" s="218" t="s">
        <v>50</v>
      </c>
      <c r="F99" s="37" t="s">
        <v>161</v>
      </c>
      <c r="G99" s="219">
        <v>578</v>
      </c>
      <c r="H99" s="37" t="s">
        <v>15</v>
      </c>
      <c r="I99" s="219">
        <f t="shared" si="3"/>
        <v>2312</v>
      </c>
      <c r="J99" s="340">
        <v>2312</v>
      </c>
      <c r="K99" s="340">
        <f t="shared" si="4"/>
        <v>0</v>
      </c>
    </row>
    <row r="100" spans="1:11" s="342" customFormat="1">
      <c r="A100" s="37">
        <f t="shared" si="5"/>
        <v>95</v>
      </c>
      <c r="B100" s="345">
        <v>4</v>
      </c>
      <c r="C100" s="339" t="s">
        <v>162</v>
      </c>
      <c r="D100" s="218" t="s">
        <v>610</v>
      </c>
      <c r="E100" s="218" t="s">
        <v>50</v>
      </c>
      <c r="F100" s="37" t="s">
        <v>163</v>
      </c>
      <c r="G100" s="219">
        <v>289</v>
      </c>
      <c r="H100" s="37" t="s">
        <v>44</v>
      </c>
      <c r="I100" s="219">
        <f t="shared" si="3"/>
        <v>1156</v>
      </c>
      <c r="J100" s="340">
        <v>1156</v>
      </c>
      <c r="K100" s="340">
        <f t="shared" si="4"/>
        <v>0</v>
      </c>
    </row>
    <row r="101" spans="1:11" s="342" customFormat="1">
      <c r="A101" s="37">
        <f t="shared" si="5"/>
        <v>96</v>
      </c>
      <c r="B101" s="345">
        <v>1</v>
      </c>
      <c r="C101" s="339" t="s">
        <v>825</v>
      </c>
      <c r="D101" s="218" t="s">
        <v>610</v>
      </c>
      <c r="E101" s="218" t="s">
        <v>50</v>
      </c>
      <c r="F101" s="37" t="s">
        <v>165</v>
      </c>
      <c r="G101" s="343">
        <v>1386</v>
      </c>
      <c r="H101" s="37" t="s">
        <v>15</v>
      </c>
      <c r="I101" s="219">
        <f t="shared" si="3"/>
        <v>1386</v>
      </c>
      <c r="J101" s="340">
        <v>1386</v>
      </c>
      <c r="K101" s="340">
        <f t="shared" si="4"/>
        <v>0</v>
      </c>
    </row>
    <row r="102" spans="1:11" s="342" customFormat="1">
      <c r="A102" s="37">
        <f t="shared" si="5"/>
        <v>97</v>
      </c>
      <c r="B102" s="345">
        <v>1</v>
      </c>
      <c r="C102" s="339" t="s">
        <v>166</v>
      </c>
      <c r="D102" s="218" t="s">
        <v>610</v>
      </c>
      <c r="E102" s="218" t="s">
        <v>50</v>
      </c>
      <c r="F102" s="37" t="s">
        <v>167</v>
      </c>
      <c r="G102" s="343">
        <v>6050</v>
      </c>
      <c r="H102" s="37" t="s">
        <v>15</v>
      </c>
      <c r="I102" s="219">
        <f t="shared" si="3"/>
        <v>6050</v>
      </c>
      <c r="J102" s="340">
        <v>6050</v>
      </c>
      <c r="K102" s="340">
        <f t="shared" si="4"/>
        <v>0</v>
      </c>
    </row>
    <row r="103" spans="1:11" s="342" customFormat="1">
      <c r="A103" s="37">
        <f t="shared" si="5"/>
        <v>98</v>
      </c>
      <c r="B103" s="345">
        <v>4</v>
      </c>
      <c r="C103" s="339" t="s">
        <v>168</v>
      </c>
      <c r="D103" s="218" t="s">
        <v>610</v>
      </c>
      <c r="E103" s="218" t="s">
        <v>50</v>
      </c>
      <c r="F103" s="37" t="s">
        <v>169</v>
      </c>
      <c r="G103" s="219">
        <v>924</v>
      </c>
      <c r="H103" s="37" t="s">
        <v>15</v>
      </c>
      <c r="I103" s="219">
        <f t="shared" si="3"/>
        <v>3696</v>
      </c>
      <c r="J103" s="340">
        <v>3696</v>
      </c>
      <c r="K103" s="340">
        <f t="shared" si="4"/>
        <v>0</v>
      </c>
    </row>
    <row r="104" spans="1:11" s="342" customFormat="1">
      <c r="A104" s="37">
        <f t="shared" si="5"/>
        <v>99</v>
      </c>
      <c r="B104" s="345">
        <v>1</v>
      </c>
      <c r="C104" s="339" t="s">
        <v>798</v>
      </c>
      <c r="D104" s="218" t="s">
        <v>610</v>
      </c>
      <c r="E104" s="218" t="s">
        <v>50</v>
      </c>
      <c r="F104" s="37" t="s">
        <v>171</v>
      </c>
      <c r="G104" s="343">
        <v>1733</v>
      </c>
      <c r="H104" s="37" t="s">
        <v>15</v>
      </c>
      <c r="I104" s="219">
        <f t="shared" si="3"/>
        <v>1733</v>
      </c>
      <c r="J104" s="340">
        <v>1733</v>
      </c>
      <c r="K104" s="340">
        <f t="shared" si="4"/>
        <v>0</v>
      </c>
    </row>
    <row r="105" spans="1:11" s="342" customFormat="1">
      <c r="A105" s="37">
        <f t="shared" si="5"/>
        <v>100</v>
      </c>
      <c r="B105" s="345">
        <v>10</v>
      </c>
      <c r="C105" s="339" t="s">
        <v>172</v>
      </c>
      <c r="D105" s="218" t="s">
        <v>610</v>
      </c>
      <c r="E105" s="218" t="s">
        <v>50</v>
      </c>
      <c r="F105" s="37" t="s">
        <v>173</v>
      </c>
      <c r="G105" s="219">
        <v>116</v>
      </c>
      <c r="H105" s="37" t="s">
        <v>15</v>
      </c>
      <c r="I105" s="219">
        <f t="shared" si="3"/>
        <v>1160</v>
      </c>
      <c r="J105" s="340">
        <v>1160</v>
      </c>
      <c r="K105" s="340">
        <f t="shared" si="4"/>
        <v>0</v>
      </c>
    </row>
    <row r="106" spans="1:11" s="342" customFormat="1" ht="31.5">
      <c r="A106" s="37">
        <f t="shared" si="5"/>
        <v>101</v>
      </c>
      <c r="B106" s="345">
        <v>1</v>
      </c>
      <c r="C106" s="339" t="s">
        <v>830</v>
      </c>
      <c r="D106" s="218" t="s">
        <v>610</v>
      </c>
      <c r="E106" s="218" t="s">
        <v>50</v>
      </c>
      <c r="F106" s="37" t="s">
        <v>175</v>
      </c>
      <c r="G106" s="343">
        <v>10238</v>
      </c>
      <c r="H106" s="37" t="s">
        <v>15</v>
      </c>
      <c r="I106" s="219">
        <f t="shared" si="3"/>
        <v>10238</v>
      </c>
      <c r="J106" s="340">
        <v>10238</v>
      </c>
      <c r="K106" s="340">
        <f t="shared" si="4"/>
        <v>0</v>
      </c>
    </row>
    <row r="107" spans="1:11" s="342" customFormat="1">
      <c r="A107" s="37">
        <f t="shared" si="5"/>
        <v>102</v>
      </c>
      <c r="B107" s="345">
        <v>1</v>
      </c>
      <c r="C107" s="339" t="s">
        <v>176</v>
      </c>
      <c r="D107" s="218" t="s">
        <v>610</v>
      </c>
      <c r="E107" s="218" t="s">
        <v>50</v>
      </c>
      <c r="F107" s="1151" t="s">
        <v>177</v>
      </c>
      <c r="G107" s="219">
        <v>578</v>
      </c>
      <c r="H107" s="37" t="s">
        <v>15</v>
      </c>
      <c r="I107" s="219">
        <f t="shared" si="3"/>
        <v>578</v>
      </c>
      <c r="J107" s="341">
        <v>578</v>
      </c>
      <c r="K107" s="340">
        <f t="shared" si="4"/>
        <v>0</v>
      </c>
    </row>
    <row r="108" spans="1:11" s="342" customFormat="1" ht="267.75">
      <c r="A108" s="37">
        <f t="shared" si="5"/>
        <v>103</v>
      </c>
      <c r="B108" s="345">
        <v>1</v>
      </c>
      <c r="C108" s="339" t="s">
        <v>1005</v>
      </c>
      <c r="D108" s="218" t="s">
        <v>610</v>
      </c>
      <c r="E108" s="218" t="s">
        <v>50</v>
      </c>
      <c r="F108" s="1151" t="s">
        <v>179</v>
      </c>
      <c r="G108" s="343">
        <v>4925</v>
      </c>
      <c r="H108" s="37" t="s">
        <v>44</v>
      </c>
      <c r="I108" s="219">
        <f t="shared" si="3"/>
        <v>4925</v>
      </c>
      <c r="J108" s="1231">
        <v>4925</v>
      </c>
      <c r="K108" s="340">
        <f t="shared" si="4"/>
        <v>0</v>
      </c>
    </row>
    <row r="109" spans="1:11" s="342" customFormat="1">
      <c r="A109" s="37">
        <f t="shared" si="5"/>
        <v>104</v>
      </c>
      <c r="B109" s="345">
        <v>1</v>
      </c>
      <c r="C109" s="339" t="s">
        <v>824</v>
      </c>
      <c r="D109" s="218" t="s">
        <v>610</v>
      </c>
      <c r="E109" s="218" t="s">
        <v>50</v>
      </c>
      <c r="F109" s="1151" t="s">
        <v>181</v>
      </c>
      <c r="G109" s="343">
        <v>1733</v>
      </c>
      <c r="H109" s="37" t="s">
        <v>15</v>
      </c>
      <c r="I109" s="219">
        <f t="shared" si="3"/>
        <v>1733</v>
      </c>
      <c r="J109" s="340">
        <v>1733</v>
      </c>
      <c r="K109" s="340">
        <f t="shared" si="4"/>
        <v>0</v>
      </c>
    </row>
    <row r="110" spans="1:11" s="1156" customFormat="1" ht="16.5">
      <c r="A110" s="37">
        <f t="shared" si="5"/>
        <v>105</v>
      </c>
      <c r="B110" s="1153">
        <v>1</v>
      </c>
      <c r="C110" s="339" t="s">
        <v>182</v>
      </c>
      <c r="D110" s="1154" t="s">
        <v>610</v>
      </c>
      <c r="E110" s="218" t="s">
        <v>50</v>
      </c>
      <c r="F110" s="1155" t="s">
        <v>183</v>
      </c>
      <c r="G110" s="351">
        <v>289</v>
      </c>
      <c r="H110" s="1155" t="s">
        <v>15</v>
      </c>
      <c r="I110" s="219">
        <f t="shared" si="3"/>
        <v>289</v>
      </c>
      <c r="J110" s="341">
        <v>289</v>
      </c>
      <c r="K110" s="340">
        <f t="shared" si="4"/>
        <v>0</v>
      </c>
    </row>
    <row r="111" spans="1:11" s="342" customFormat="1">
      <c r="A111" s="37">
        <f t="shared" si="5"/>
        <v>106</v>
      </c>
      <c r="B111" s="345">
        <v>8</v>
      </c>
      <c r="C111" s="339" t="s">
        <v>184</v>
      </c>
      <c r="D111" s="218" t="s">
        <v>610</v>
      </c>
      <c r="E111" s="218" t="s">
        <v>50</v>
      </c>
      <c r="F111" s="37" t="s">
        <v>185</v>
      </c>
      <c r="G111" s="219">
        <v>116</v>
      </c>
      <c r="H111" s="37" t="s">
        <v>15</v>
      </c>
      <c r="I111" s="219">
        <f t="shared" si="3"/>
        <v>928</v>
      </c>
      <c r="J111" s="341">
        <v>928</v>
      </c>
      <c r="K111" s="340">
        <f t="shared" si="4"/>
        <v>0</v>
      </c>
    </row>
    <row r="112" spans="1:11" s="342" customFormat="1">
      <c r="A112" s="37">
        <f t="shared" si="5"/>
        <v>107</v>
      </c>
      <c r="B112" s="345">
        <v>2</v>
      </c>
      <c r="C112" s="339" t="s">
        <v>186</v>
      </c>
      <c r="D112" s="218" t="s">
        <v>610</v>
      </c>
      <c r="E112" s="218" t="s">
        <v>50</v>
      </c>
      <c r="F112" s="37" t="s">
        <v>187</v>
      </c>
      <c r="G112" s="219">
        <v>693</v>
      </c>
      <c r="H112" s="37" t="s">
        <v>15</v>
      </c>
      <c r="I112" s="219">
        <f t="shared" si="3"/>
        <v>1386</v>
      </c>
      <c r="J112" s="340">
        <v>1386</v>
      </c>
      <c r="K112" s="340">
        <f t="shared" si="4"/>
        <v>0</v>
      </c>
    </row>
    <row r="113" spans="1:14" s="342" customFormat="1">
      <c r="A113" s="37">
        <f t="shared" si="5"/>
        <v>108</v>
      </c>
      <c r="B113" s="345">
        <v>1</v>
      </c>
      <c r="C113" s="339" t="s">
        <v>188</v>
      </c>
      <c r="D113" s="218" t="s">
        <v>610</v>
      </c>
      <c r="E113" s="218" t="s">
        <v>50</v>
      </c>
      <c r="F113" s="37" t="s">
        <v>189</v>
      </c>
      <c r="G113" s="343">
        <v>2888</v>
      </c>
      <c r="H113" s="37" t="s">
        <v>15</v>
      </c>
      <c r="I113" s="219">
        <f t="shared" si="3"/>
        <v>2888</v>
      </c>
      <c r="J113" s="340">
        <v>2888</v>
      </c>
      <c r="K113" s="340">
        <f t="shared" si="4"/>
        <v>0</v>
      </c>
    </row>
    <row r="114" spans="1:14" s="342" customFormat="1">
      <c r="A114" s="37">
        <f t="shared" si="5"/>
        <v>109</v>
      </c>
      <c r="B114" s="345">
        <v>1</v>
      </c>
      <c r="C114" s="339" t="s">
        <v>190</v>
      </c>
      <c r="D114" s="218" t="s">
        <v>610</v>
      </c>
      <c r="E114" s="218" t="s">
        <v>50</v>
      </c>
      <c r="F114" s="37" t="s">
        <v>191</v>
      </c>
      <c r="G114" s="343">
        <v>13860</v>
      </c>
      <c r="H114" s="37" t="s">
        <v>15</v>
      </c>
      <c r="I114" s="219">
        <f t="shared" si="3"/>
        <v>13860</v>
      </c>
      <c r="J114" s="340">
        <v>13860</v>
      </c>
      <c r="K114" s="340">
        <f t="shared" si="4"/>
        <v>0</v>
      </c>
    </row>
    <row r="115" spans="1:14" s="342" customFormat="1" ht="31.5">
      <c r="A115" s="37">
        <f t="shared" si="5"/>
        <v>110</v>
      </c>
      <c r="B115" s="345">
        <v>1</v>
      </c>
      <c r="C115" s="339" t="s">
        <v>822</v>
      </c>
      <c r="D115" s="218" t="s">
        <v>610</v>
      </c>
      <c r="E115" s="218" t="s">
        <v>13</v>
      </c>
      <c r="F115" s="37" t="s">
        <v>192</v>
      </c>
      <c r="G115" s="343">
        <v>1654</v>
      </c>
      <c r="H115" s="37" t="s">
        <v>15</v>
      </c>
      <c r="I115" s="219">
        <f t="shared" si="3"/>
        <v>1654</v>
      </c>
      <c r="J115" s="340">
        <v>1654</v>
      </c>
      <c r="K115" s="340">
        <f t="shared" si="4"/>
        <v>0</v>
      </c>
    </row>
    <row r="116" spans="1:14" s="342" customFormat="1" ht="31.5">
      <c r="A116" s="37">
        <f t="shared" si="5"/>
        <v>111</v>
      </c>
      <c r="B116" s="345">
        <v>1</v>
      </c>
      <c r="C116" s="339" t="s">
        <v>823</v>
      </c>
      <c r="D116" s="218" t="s">
        <v>610</v>
      </c>
      <c r="E116" s="218" t="s">
        <v>13</v>
      </c>
      <c r="F116" s="37" t="s">
        <v>193</v>
      </c>
      <c r="G116" s="343">
        <v>2205</v>
      </c>
      <c r="H116" s="37" t="s">
        <v>15</v>
      </c>
      <c r="I116" s="219">
        <f t="shared" si="3"/>
        <v>2205</v>
      </c>
      <c r="J116" s="340">
        <v>2205</v>
      </c>
      <c r="K116" s="340">
        <f t="shared" si="4"/>
        <v>0</v>
      </c>
    </row>
    <row r="117" spans="1:14" s="342" customFormat="1">
      <c r="A117" s="37">
        <f t="shared" si="5"/>
        <v>112</v>
      </c>
      <c r="B117" s="345">
        <v>1</v>
      </c>
      <c r="C117" s="339" t="s">
        <v>194</v>
      </c>
      <c r="D117" s="218" t="s">
        <v>610</v>
      </c>
      <c r="E117" s="218" t="s">
        <v>50</v>
      </c>
      <c r="F117" s="37" t="s">
        <v>195</v>
      </c>
      <c r="G117" s="343">
        <v>1654</v>
      </c>
      <c r="H117" s="37" t="s">
        <v>15</v>
      </c>
      <c r="I117" s="219">
        <f t="shared" si="3"/>
        <v>1654</v>
      </c>
      <c r="J117" s="340">
        <v>1654</v>
      </c>
      <c r="K117" s="340">
        <f t="shared" si="4"/>
        <v>0</v>
      </c>
      <c r="N117" s="341">
        <f>SUM(I6:I117)</f>
        <v>2093014.19869</v>
      </c>
    </row>
    <row r="118" spans="1:14" s="342" customFormat="1">
      <c r="A118" s="37">
        <f t="shared" si="5"/>
        <v>113</v>
      </c>
      <c r="B118" s="38">
        <v>3000</v>
      </c>
      <c r="C118" s="339" t="s">
        <v>196</v>
      </c>
      <c r="D118" s="218" t="s">
        <v>610</v>
      </c>
      <c r="E118" s="218" t="s">
        <v>50</v>
      </c>
      <c r="F118" s="37" t="s">
        <v>197</v>
      </c>
      <c r="G118" s="219">
        <v>59.25</v>
      </c>
      <c r="H118" s="37" t="s">
        <v>79</v>
      </c>
      <c r="I118" s="219">
        <f t="shared" si="3"/>
        <v>177750</v>
      </c>
      <c r="J118" s="340"/>
      <c r="K118" s="340"/>
      <c r="N118" s="341"/>
    </row>
    <row r="119" spans="1:14" s="342" customFormat="1">
      <c r="A119" s="37">
        <f t="shared" si="5"/>
        <v>114</v>
      </c>
      <c r="B119" s="38">
        <v>830</v>
      </c>
      <c r="C119" s="339" t="s">
        <v>833</v>
      </c>
      <c r="D119" s="218" t="s">
        <v>610</v>
      </c>
      <c r="E119" s="218" t="s">
        <v>50</v>
      </c>
      <c r="F119" s="37" t="s">
        <v>199</v>
      </c>
      <c r="G119" s="219">
        <v>57.45</v>
      </c>
      <c r="H119" s="37" t="s">
        <v>834</v>
      </c>
      <c r="I119" s="219">
        <f t="shared" si="3"/>
        <v>47683.5</v>
      </c>
      <c r="J119" s="340"/>
      <c r="K119" s="340"/>
      <c r="N119" s="341"/>
    </row>
    <row r="120" spans="1:14" s="342" customFormat="1">
      <c r="A120" s="37">
        <f t="shared" si="5"/>
        <v>115</v>
      </c>
      <c r="B120" s="38">
        <v>2500</v>
      </c>
      <c r="C120" s="339" t="s">
        <v>200</v>
      </c>
      <c r="D120" s="218" t="s">
        <v>610</v>
      </c>
      <c r="E120" s="218" t="s">
        <v>50</v>
      </c>
      <c r="F120" s="37" t="s">
        <v>201</v>
      </c>
      <c r="G120" s="219">
        <v>56.42</v>
      </c>
      <c r="H120" s="37" t="s">
        <v>79</v>
      </c>
      <c r="I120" s="219">
        <f t="shared" si="3"/>
        <v>141050</v>
      </c>
      <c r="J120" s="340"/>
      <c r="K120" s="340"/>
      <c r="N120" s="341"/>
    </row>
    <row r="121" spans="1:14" s="342" customFormat="1">
      <c r="A121" s="37">
        <f t="shared" si="5"/>
        <v>116</v>
      </c>
      <c r="B121" s="38">
        <v>500</v>
      </c>
      <c r="C121" s="339" t="s">
        <v>202</v>
      </c>
      <c r="D121" s="218" t="s">
        <v>610</v>
      </c>
      <c r="E121" s="218" t="s">
        <v>50</v>
      </c>
      <c r="F121" s="37" t="s">
        <v>203</v>
      </c>
      <c r="G121" s="219">
        <v>56.5</v>
      </c>
      <c r="H121" s="37" t="s">
        <v>79</v>
      </c>
      <c r="I121" s="219">
        <f t="shared" si="3"/>
        <v>28250</v>
      </c>
      <c r="J121" s="340"/>
      <c r="K121" s="340"/>
      <c r="N121" s="341"/>
    </row>
    <row r="122" spans="1:14" s="342" customFormat="1">
      <c r="A122" s="37">
        <f t="shared" si="5"/>
        <v>117</v>
      </c>
      <c r="B122" s="38">
        <v>400</v>
      </c>
      <c r="C122" s="339" t="s">
        <v>833</v>
      </c>
      <c r="D122" s="218" t="s">
        <v>610</v>
      </c>
      <c r="E122" s="218" t="s">
        <v>50</v>
      </c>
      <c r="F122" s="37" t="s">
        <v>199</v>
      </c>
      <c r="G122" s="219">
        <v>57.45</v>
      </c>
      <c r="H122" s="37" t="s">
        <v>834</v>
      </c>
      <c r="I122" s="219">
        <f t="shared" si="3"/>
        <v>22980</v>
      </c>
      <c r="J122" s="340"/>
      <c r="K122" s="340"/>
      <c r="N122" s="341"/>
    </row>
    <row r="123" spans="1:14" s="342" customFormat="1">
      <c r="A123" s="37">
        <f t="shared" si="5"/>
        <v>118</v>
      </c>
      <c r="B123" s="38">
        <v>2</v>
      </c>
      <c r="C123" s="339" t="s">
        <v>204</v>
      </c>
      <c r="D123" s="218" t="s">
        <v>610</v>
      </c>
      <c r="E123" s="218" t="s">
        <v>50</v>
      </c>
      <c r="F123" s="37" t="s">
        <v>205</v>
      </c>
      <c r="G123" s="219">
        <v>4554</v>
      </c>
      <c r="H123" s="37" t="s">
        <v>15</v>
      </c>
      <c r="I123" s="219">
        <f t="shared" si="3"/>
        <v>9108</v>
      </c>
      <c r="J123" s="340"/>
      <c r="K123" s="340"/>
      <c r="N123" s="341"/>
    </row>
    <row r="124" spans="1:14" s="342" customFormat="1">
      <c r="A124" s="37">
        <f t="shared" si="5"/>
        <v>119</v>
      </c>
      <c r="B124" s="38">
        <v>2</v>
      </c>
      <c r="C124" s="339" t="s">
        <v>206</v>
      </c>
      <c r="D124" s="218" t="s">
        <v>610</v>
      </c>
      <c r="E124" s="218" t="s">
        <v>50</v>
      </c>
      <c r="F124" s="37" t="s">
        <v>207</v>
      </c>
      <c r="G124" s="219">
        <v>3589.96</v>
      </c>
      <c r="H124" s="37" t="s">
        <v>15</v>
      </c>
      <c r="I124" s="219">
        <f t="shared" si="3"/>
        <v>7179.92</v>
      </c>
      <c r="J124" s="340"/>
      <c r="K124" s="340"/>
      <c r="N124" s="341"/>
    </row>
    <row r="125" spans="1:14" s="342" customFormat="1">
      <c r="A125" s="37">
        <f t="shared" si="5"/>
        <v>120</v>
      </c>
      <c r="B125" s="38">
        <v>1500</v>
      </c>
      <c r="C125" s="339" t="s">
        <v>216</v>
      </c>
      <c r="D125" s="218" t="s">
        <v>610</v>
      </c>
      <c r="E125" s="218" t="s">
        <v>50</v>
      </c>
      <c r="F125" s="37" t="s">
        <v>217</v>
      </c>
      <c r="G125" s="219">
        <v>60.75</v>
      </c>
      <c r="H125" s="37" t="s">
        <v>79</v>
      </c>
      <c r="I125" s="219">
        <f t="shared" si="3"/>
        <v>91125</v>
      </c>
      <c r="J125" s="340"/>
      <c r="K125" s="340"/>
      <c r="N125" s="341"/>
    </row>
    <row r="126" spans="1:14" s="342" customFormat="1">
      <c r="A126" s="37">
        <f t="shared" si="5"/>
        <v>121</v>
      </c>
      <c r="B126" s="38">
        <v>100</v>
      </c>
      <c r="C126" s="339" t="s">
        <v>214</v>
      </c>
      <c r="D126" s="218" t="s">
        <v>610</v>
      </c>
      <c r="E126" s="218" t="s">
        <v>50</v>
      </c>
      <c r="F126" s="37" t="s">
        <v>215</v>
      </c>
      <c r="G126" s="219">
        <v>58.45</v>
      </c>
      <c r="H126" s="37" t="s">
        <v>79</v>
      </c>
      <c r="I126" s="219">
        <f t="shared" si="3"/>
        <v>5845</v>
      </c>
      <c r="J126" s="340"/>
      <c r="K126" s="340"/>
      <c r="N126" s="341"/>
    </row>
    <row r="127" spans="1:14" s="342" customFormat="1">
      <c r="A127" s="37">
        <f t="shared" si="5"/>
        <v>122</v>
      </c>
      <c r="B127" s="38">
        <v>1</v>
      </c>
      <c r="C127" s="339" t="s">
        <v>1428</v>
      </c>
      <c r="D127" s="218" t="s">
        <v>610</v>
      </c>
      <c r="E127" s="218" t="s">
        <v>50</v>
      </c>
      <c r="F127" s="37" t="s">
        <v>219</v>
      </c>
      <c r="G127" s="219">
        <v>1974</v>
      </c>
      <c r="H127" s="37" t="s">
        <v>15</v>
      </c>
      <c r="I127" s="219">
        <f t="shared" si="3"/>
        <v>1974</v>
      </c>
      <c r="J127" s="340"/>
      <c r="K127" s="340"/>
      <c r="N127" s="341"/>
    </row>
    <row r="128" spans="1:14" s="342" customFormat="1">
      <c r="A128" s="37">
        <f t="shared" si="5"/>
        <v>123</v>
      </c>
      <c r="B128" s="344">
        <v>1</v>
      </c>
      <c r="C128" s="339" t="s">
        <v>220</v>
      </c>
      <c r="D128" s="218" t="s">
        <v>610</v>
      </c>
      <c r="E128" s="218" t="s">
        <v>50</v>
      </c>
      <c r="F128" s="37" t="s">
        <v>221</v>
      </c>
      <c r="G128" s="343">
        <v>8991</v>
      </c>
      <c r="H128" s="37" t="s">
        <v>15</v>
      </c>
      <c r="I128" s="219">
        <f t="shared" si="3"/>
        <v>8991</v>
      </c>
      <c r="J128" s="340"/>
      <c r="K128" s="340"/>
      <c r="N128" s="341"/>
    </row>
    <row r="129" spans="1:14" s="342" customFormat="1">
      <c r="A129" s="37">
        <f t="shared" si="5"/>
        <v>124</v>
      </c>
      <c r="B129" s="344">
        <v>1</v>
      </c>
      <c r="C129" s="339" t="s">
        <v>222</v>
      </c>
      <c r="D129" s="218" t="s">
        <v>610</v>
      </c>
      <c r="E129" s="218" t="s">
        <v>50</v>
      </c>
      <c r="F129" s="37" t="s">
        <v>223</v>
      </c>
      <c r="G129" s="343">
        <v>7797</v>
      </c>
      <c r="H129" s="37" t="s">
        <v>15</v>
      </c>
      <c r="I129" s="219">
        <f t="shared" si="3"/>
        <v>7797</v>
      </c>
      <c r="J129" s="340"/>
      <c r="K129" s="340"/>
      <c r="N129" s="341"/>
    </row>
    <row r="130" spans="1:14" s="342" customFormat="1">
      <c r="A130" s="37">
        <f t="shared" si="5"/>
        <v>125</v>
      </c>
      <c r="B130" s="344">
        <v>60</v>
      </c>
      <c r="C130" s="339" t="s">
        <v>224</v>
      </c>
      <c r="D130" s="218" t="s">
        <v>610</v>
      </c>
      <c r="E130" s="218" t="s">
        <v>50</v>
      </c>
      <c r="F130" s="37" t="s">
        <v>225</v>
      </c>
      <c r="G130" s="219">
        <v>114.83</v>
      </c>
      <c r="H130" s="37" t="s">
        <v>82</v>
      </c>
      <c r="I130" s="219">
        <f t="shared" si="3"/>
        <v>6889.8</v>
      </c>
      <c r="J130" s="340"/>
      <c r="K130" s="340"/>
      <c r="N130" s="341"/>
    </row>
    <row r="131" spans="1:14" s="342" customFormat="1">
      <c r="A131" s="37">
        <f t="shared" si="5"/>
        <v>126</v>
      </c>
      <c r="B131" s="344">
        <v>1</v>
      </c>
      <c r="C131" s="339" t="s">
        <v>208</v>
      </c>
      <c r="D131" s="218" t="s">
        <v>610</v>
      </c>
      <c r="E131" s="218" t="s">
        <v>50</v>
      </c>
      <c r="F131" s="37" t="s">
        <v>209</v>
      </c>
      <c r="G131" s="343">
        <v>1182.97</v>
      </c>
      <c r="H131" s="37" t="s">
        <v>15</v>
      </c>
      <c r="I131" s="219">
        <f t="shared" si="3"/>
        <v>1182.97</v>
      </c>
      <c r="J131" s="340"/>
      <c r="K131" s="340"/>
      <c r="N131" s="341"/>
    </row>
    <row r="132" spans="1:14" s="342" customFormat="1">
      <c r="A132" s="37">
        <f t="shared" si="5"/>
        <v>127</v>
      </c>
      <c r="B132" s="344">
        <v>1</v>
      </c>
      <c r="C132" s="339" t="s">
        <v>210</v>
      </c>
      <c r="D132" s="218" t="s">
        <v>610</v>
      </c>
      <c r="E132" s="218" t="s">
        <v>50</v>
      </c>
      <c r="F132" s="37" t="s">
        <v>211</v>
      </c>
      <c r="G132" s="343">
        <v>1085</v>
      </c>
      <c r="H132" s="37" t="s">
        <v>15</v>
      </c>
      <c r="I132" s="219">
        <f t="shared" si="3"/>
        <v>1085</v>
      </c>
      <c r="J132" s="340"/>
      <c r="K132" s="340"/>
      <c r="N132" s="341"/>
    </row>
    <row r="133" spans="1:14" s="342" customFormat="1">
      <c r="A133" s="37">
        <f t="shared" si="5"/>
        <v>128</v>
      </c>
      <c r="B133" s="344">
        <v>100</v>
      </c>
      <c r="C133" s="339" t="s">
        <v>212</v>
      </c>
      <c r="D133" s="218" t="s">
        <v>610</v>
      </c>
      <c r="E133" s="218" t="s">
        <v>50</v>
      </c>
      <c r="F133" s="37" t="s">
        <v>213</v>
      </c>
      <c r="G133" s="219">
        <v>547</v>
      </c>
      <c r="H133" s="37" t="s">
        <v>82</v>
      </c>
      <c r="I133" s="219">
        <f t="shared" si="3"/>
        <v>54700</v>
      </c>
      <c r="J133" s="340"/>
      <c r="K133" s="340"/>
      <c r="N133" s="341">
        <f>SUM(I6:I133)</f>
        <v>2706605.3886899999</v>
      </c>
    </row>
    <row r="134" spans="1:14" s="342" customFormat="1">
      <c r="A134" s="37">
        <f t="shared" si="5"/>
        <v>129</v>
      </c>
      <c r="B134" s="345">
        <v>1</v>
      </c>
      <c r="C134" s="339" t="s">
        <v>1429</v>
      </c>
      <c r="D134" s="218" t="s">
        <v>610</v>
      </c>
      <c r="E134" s="218" t="s">
        <v>13</v>
      </c>
      <c r="F134" s="37" t="s">
        <v>227</v>
      </c>
      <c r="G134" s="219">
        <v>765</v>
      </c>
      <c r="H134" s="37" t="s">
        <v>228</v>
      </c>
      <c r="I134" s="219">
        <f t="shared" ref="I134:I197" si="6">B134*G134</f>
        <v>765</v>
      </c>
      <c r="J134" s="341">
        <v>765</v>
      </c>
      <c r="K134" s="341">
        <f>I134-J134</f>
        <v>0</v>
      </c>
    </row>
    <row r="135" spans="1:14" s="342" customFormat="1">
      <c r="A135" s="37">
        <f t="shared" si="5"/>
        <v>130</v>
      </c>
      <c r="B135" s="345">
        <v>21</v>
      </c>
      <c r="C135" s="339" t="s">
        <v>1280</v>
      </c>
      <c r="D135" s="218" t="s">
        <v>610</v>
      </c>
      <c r="E135" s="218" t="s">
        <v>13</v>
      </c>
      <c r="F135" s="37" t="s">
        <v>130</v>
      </c>
      <c r="G135" s="343">
        <v>1024</v>
      </c>
      <c r="H135" s="37" t="s">
        <v>131</v>
      </c>
      <c r="I135" s="219">
        <f t="shared" si="6"/>
        <v>21504</v>
      </c>
      <c r="J135" s="340">
        <v>21504</v>
      </c>
      <c r="K135" s="341">
        <f t="shared" ref="K135:K198" si="7">I135-J135</f>
        <v>0</v>
      </c>
    </row>
    <row r="136" spans="1:14" s="342" customFormat="1" ht="80.25">
      <c r="A136" s="37">
        <f t="shared" ref="A136:A199" si="8">A135+1</f>
        <v>131</v>
      </c>
      <c r="B136" s="345">
        <v>11</v>
      </c>
      <c r="C136" s="339" t="s">
        <v>1281</v>
      </c>
      <c r="D136" s="218" t="s">
        <v>610</v>
      </c>
      <c r="E136" s="218" t="s">
        <v>13</v>
      </c>
      <c r="F136" s="37" t="s">
        <v>231</v>
      </c>
      <c r="G136" s="343">
        <v>2720.34</v>
      </c>
      <c r="H136" s="37" t="s">
        <v>15</v>
      </c>
      <c r="I136" s="219">
        <f t="shared" si="6"/>
        <v>29923.74</v>
      </c>
      <c r="J136" s="340">
        <v>29923.74</v>
      </c>
      <c r="K136" s="341">
        <f t="shared" si="7"/>
        <v>0</v>
      </c>
    </row>
    <row r="137" spans="1:14" s="342" customFormat="1">
      <c r="A137" s="37">
        <f t="shared" si="8"/>
        <v>132</v>
      </c>
      <c r="B137" s="345">
        <v>21</v>
      </c>
      <c r="C137" s="339" t="s">
        <v>1051</v>
      </c>
      <c r="D137" s="218" t="s">
        <v>610</v>
      </c>
      <c r="E137" s="218" t="s">
        <v>13</v>
      </c>
      <c r="F137" s="37" t="s">
        <v>133</v>
      </c>
      <c r="G137" s="343">
        <v>1024</v>
      </c>
      <c r="H137" s="37" t="s">
        <v>131</v>
      </c>
      <c r="I137" s="219">
        <f t="shared" si="6"/>
        <v>21504</v>
      </c>
      <c r="J137" s="340">
        <v>21504</v>
      </c>
      <c r="K137" s="341">
        <f t="shared" si="7"/>
        <v>0</v>
      </c>
    </row>
    <row r="138" spans="1:14" s="342" customFormat="1" ht="223.5">
      <c r="A138" s="37">
        <f t="shared" si="8"/>
        <v>133</v>
      </c>
      <c r="B138" s="345">
        <v>3100</v>
      </c>
      <c r="C138" s="339" t="s">
        <v>1282</v>
      </c>
      <c r="D138" s="218" t="s">
        <v>610</v>
      </c>
      <c r="E138" s="218" t="s">
        <v>13</v>
      </c>
      <c r="F138" s="37" t="s">
        <v>232</v>
      </c>
      <c r="G138" s="343">
        <v>1388.84</v>
      </c>
      <c r="H138" s="37" t="s">
        <v>82</v>
      </c>
      <c r="I138" s="219">
        <f t="shared" si="6"/>
        <v>4305404</v>
      </c>
      <c r="J138" s="340">
        <v>4305404</v>
      </c>
      <c r="K138" s="341">
        <f t="shared" si="7"/>
        <v>0</v>
      </c>
    </row>
    <row r="139" spans="1:14" s="342" customFormat="1">
      <c r="A139" s="37">
        <f t="shared" si="8"/>
        <v>134</v>
      </c>
      <c r="B139" s="345">
        <v>3100</v>
      </c>
      <c r="C139" s="339" t="s">
        <v>233</v>
      </c>
      <c r="D139" s="218" t="s">
        <v>610</v>
      </c>
      <c r="E139" s="218" t="s">
        <v>13</v>
      </c>
      <c r="F139" s="37" t="s">
        <v>234</v>
      </c>
      <c r="G139" s="219">
        <v>204.1</v>
      </c>
      <c r="H139" s="37" t="s">
        <v>82</v>
      </c>
      <c r="I139" s="219">
        <f t="shared" si="6"/>
        <v>632710</v>
      </c>
      <c r="J139" s="340">
        <v>632710</v>
      </c>
      <c r="K139" s="341">
        <f t="shared" si="7"/>
        <v>0</v>
      </c>
    </row>
    <row r="140" spans="1:14" s="342" customFormat="1">
      <c r="A140" s="37">
        <f t="shared" si="8"/>
        <v>135</v>
      </c>
      <c r="B140" s="345">
        <v>32</v>
      </c>
      <c r="C140" s="339" t="s">
        <v>235</v>
      </c>
      <c r="D140" s="218" t="s">
        <v>610</v>
      </c>
      <c r="E140" s="218" t="s">
        <v>13</v>
      </c>
      <c r="F140" s="37" t="s">
        <v>236</v>
      </c>
      <c r="G140" s="343">
        <v>2745</v>
      </c>
      <c r="H140" s="37" t="s">
        <v>15</v>
      </c>
      <c r="I140" s="219">
        <f t="shared" si="6"/>
        <v>87840</v>
      </c>
      <c r="J140" s="340">
        <v>87840</v>
      </c>
      <c r="K140" s="341">
        <f t="shared" si="7"/>
        <v>0</v>
      </c>
    </row>
    <row r="141" spans="1:14" s="342" customFormat="1" ht="31.5">
      <c r="A141" s="37">
        <f t="shared" si="8"/>
        <v>136</v>
      </c>
      <c r="B141" s="345">
        <v>21</v>
      </c>
      <c r="C141" s="339" t="s">
        <v>1064</v>
      </c>
      <c r="D141" s="218" t="s">
        <v>610</v>
      </c>
      <c r="E141" s="218" t="s">
        <v>13</v>
      </c>
      <c r="F141" s="37" t="s">
        <v>238</v>
      </c>
      <c r="G141" s="343">
        <v>5700.78</v>
      </c>
      <c r="H141" s="37" t="s">
        <v>15</v>
      </c>
      <c r="I141" s="219">
        <f t="shared" si="6"/>
        <v>119716.37999999999</v>
      </c>
      <c r="J141" s="340">
        <v>119716.38</v>
      </c>
      <c r="K141" s="341">
        <f t="shared" si="7"/>
        <v>0</v>
      </c>
    </row>
    <row r="142" spans="1:14" s="342" customFormat="1">
      <c r="A142" s="37">
        <f t="shared" si="8"/>
        <v>137</v>
      </c>
      <c r="B142" s="345">
        <v>2100</v>
      </c>
      <c r="C142" s="339" t="s">
        <v>837</v>
      </c>
      <c r="D142" s="218" t="s">
        <v>610</v>
      </c>
      <c r="E142" s="218" t="s">
        <v>50</v>
      </c>
      <c r="F142" s="37" t="s">
        <v>240</v>
      </c>
      <c r="G142" s="343">
        <v>1044</v>
      </c>
      <c r="H142" s="37" t="s">
        <v>82</v>
      </c>
      <c r="I142" s="219">
        <f t="shared" si="6"/>
        <v>2192400</v>
      </c>
      <c r="J142" s="340">
        <v>2192400</v>
      </c>
      <c r="K142" s="341">
        <f t="shared" si="7"/>
        <v>0</v>
      </c>
    </row>
    <row r="143" spans="1:14" s="342" customFormat="1">
      <c r="A143" s="37">
        <f t="shared" si="8"/>
        <v>138</v>
      </c>
      <c r="B143" s="345">
        <v>50</v>
      </c>
      <c r="C143" s="339" t="s">
        <v>1068</v>
      </c>
      <c r="D143" s="218" t="s">
        <v>610</v>
      </c>
      <c r="E143" s="218" t="s">
        <v>50</v>
      </c>
      <c r="F143" s="37" t="s">
        <v>242</v>
      </c>
      <c r="G143" s="343">
        <v>1012</v>
      </c>
      <c r="H143" s="37" t="s">
        <v>82</v>
      </c>
      <c r="I143" s="219">
        <f t="shared" si="6"/>
        <v>50600</v>
      </c>
      <c r="J143" s="340">
        <v>50600</v>
      </c>
      <c r="K143" s="341">
        <f t="shared" si="7"/>
        <v>0</v>
      </c>
    </row>
    <row r="144" spans="1:14" s="342" customFormat="1">
      <c r="A144" s="37">
        <f t="shared" si="8"/>
        <v>139</v>
      </c>
      <c r="B144" s="345">
        <v>50</v>
      </c>
      <c r="C144" s="339" t="s">
        <v>1070</v>
      </c>
      <c r="D144" s="218" t="s">
        <v>610</v>
      </c>
      <c r="E144" s="218" t="s">
        <v>50</v>
      </c>
      <c r="F144" s="37" t="s">
        <v>244</v>
      </c>
      <c r="G144" s="219">
        <v>125</v>
      </c>
      <c r="H144" s="37" t="s">
        <v>82</v>
      </c>
      <c r="I144" s="219">
        <f t="shared" si="6"/>
        <v>6250</v>
      </c>
      <c r="J144" s="340">
        <v>6250</v>
      </c>
      <c r="K144" s="341">
        <f t="shared" si="7"/>
        <v>0</v>
      </c>
    </row>
    <row r="145" spans="1:11" s="342" customFormat="1" ht="31.5">
      <c r="A145" s="37">
        <f t="shared" si="8"/>
        <v>140</v>
      </c>
      <c r="B145" s="345">
        <v>10</v>
      </c>
      <c r="C145" s="339" t="s">
        <v>836</v>
      </c>
      <c r="D145" s="218" t="s">
        <v>610</v>
      </c>
      <c r="E145" s="218" t="s">
        <v>13</v>
      </c>
      <c r="F145" s="37" t="s">
        <v>97</v>
      </c>
      <c r="G145" s="343">
        <v>2764.76</v>
      </c>
      <c r="H145" s="37" t="s">
        <v>15</v>
      </c>
      <c r="I145" s="219">
        <f t="shared" si="6"/>
        <v>27647.600000000002</v>
      </c>
      <c r="J145" s="340">
        <v>27647.599999999999</v>
      </c>
      <c r="K145" s="341">
        <f t="shared" si="7"/>
        <v>0</v>
      </c>
    </row>
    <row r="146" spans="1:11" s="342" customFormat="1" ht="79.5">
      <c r="A146" s="37">
        <f t="shared" si="8"/>
        <v>141</v>
      </c>
      <c r="B146" s="345">
        <v>50</v>
      </c>
      <c r="C146" s="339" t="s">
        <v>1283</v>
      </c>
      <c r="D146" s="218" t="s">
        <v>610</v>
      </c>
      <c r="E146" s="218" t="s">
        <v>13</v>
      </c>
      <c r="F146" s="37" t="s">
        <v>1221</v>
      </c>
      <c r="G146" s="219">
        <v>323.85000000000002</v>
      </c>
      <c r="H146" s="37" t="s">
        <v>82</v>
      </c>
      <c r="I146" s="219">
        <f t="shared" si="6"/>
        <v>16192.500000000002</v>
      </c>
      <c r="J146" s="340">
        <v>16192.5</v>
      </c>
      <c r="K146" s="341">
        <f t="shared" si="7"/>
        <v>0</v>
      </c>
    </row>
    <row r="147" spans="1:11" s="342" customFormat="1" ht="47.25">
      <c r="A147" s="37">
        <f t="shared" si="8"/>
        <v>142</v>
      </c>
      <c r="B147" s="345">
        <v>3100</v>
      </c>
      <c r="C147" s="339" t="s">
        <v>838</v>
      </c>
      <c r="D147" s="218" t="s">
        <v>610</v>
      </c>
      <c r="E147" s="218" t="s">
        <v>13</v>
      </c>
      <c r="F147" s="37" t="s">
        <v>247</v>
      </c>
      <c r="G147" s="219">
        <v>30</v>
      </c>
      <c r="H147" s="37" t="s">
        <v>82</v>
      </c>
      <c r="I147" s="219">
        <f t="shared" si="6"/>
        <v>93000</v>
      </c>
      <c r="J147" s="340">
        <v>93000</v>
      </c>
      <c r="K147" s="341">
        <f t="shared" si="7"/>
        <v>0</v>
      </c>
    </row>
    <row r="148" spans="1:11" s="342" customFormat="1" ht="47.25">
      <c r="A148" s="37">
        <f t="shared" si="8"/>
        <v>143</v>
      </c>
      <c r="B148" s="345">
        <v>12</v>
      </c>
      <c r="C148" s="339" t="s">
        <v>1076</v>
      </c>
      <c r="D148" s="218" t="s">
        <v>610</v>
      </c>
      <c r="E148" s="218" t="s">
        <v>13</v>
      </c>
      <c r="F148" s="37" t="s">
        <v>249</v>
      </c>
      <c r="G148" s="219">
        <v>512.54999999999995</v>
      </c>
      <c r="H148" s="37" t="s">
        <v>15</v>
      </c>
      <c r="I148" s="219">
        <f t="shared" si="6"/>
        <v>6150.5999999999995</v>
      </c>
      <c r="J148" s="340">
        <v>6150.6</v>
      </c>
      <c r="K148" s="341">
        <f t="shared" si="7"/>
        <v>0</v>
      </c>
    </row>
    <row r="149" spans="1:11" s="342" customFormat="1" ht="47.25">
      <c r="A149" s="37">
        <f t="shared" si="8"/>
        <v>144</v>
      </c>
      <c r="B149" s="345">
        <v>12</v>
      </c>
      <c r="C149" s="339" t="s">
        <v>1284</v>
      </c>
      <c r="D149" s="218" t="s">
        <v>610</v>
      </c>
      <c r="E149" s="218" t="s">
        <v>13</v>
      </c>
      <c r="F149" s="37" t="s">
        <v>251</v>
      </c>
      <c r="G149" s="343">
        <v>1132</v>
      </c>
      <c r="H149" s="37" t="s">
        <v>15</v>
      </c>
      <c r="I149" s="219">
        <f t="shared" si="6"/>
        <v>13584</v>
      </c>
      <c r="J149" s="340">
        <v>13584</v>
      </c>
      <c r="K149" s="341">
        <f t="shared" si="7"/>
        <v>0</v>
      </c>
    </row>
    <row r="150" spans="1:11" s="342" customFormat="1" ht="31.5">
      <c r="A150" s="37">
        <f t="shared" si="8"/>
        <v>145</v>
      </c>
      <c r="B150" s="345">
        <v>6</v>
      </c>
      <c r="C150" s="339" t="s">
        <v>1160</v>
      </c>
      <c r="D150" s="218" t="s">
        <v>610</v>
      </c>
      <c r="E150" s="218" t="s">
        <v>13</v>
      </c>
      <c r="F150" s="37" t="s">
        <v>110</v>
      </c>
      <c r="G150" s="219">
        <v>990.68</v>
      </c>
      <c r="H150" s="37" t="s">
        <v>15</v>
      </c>
      <c r="I150" s="219">
        <f t="shared" si="6"/>
        <v>5944.08</v>
      </c>
      <c r="J150" s="340">
        <v>5944.08</v>
      </c>
      <c r="K150" s="341">
        <f t="shared" si="7"/>
        <v>0</v>
      </c>
    </row>
    <row r="151" spans="1:11" s="342" customFormat="1" ht="78.75">
      <c r="A151" s="37">
        <f t="shared" si="8"/>
        <v>146</v>
      </c>
      <c r="B151" s="345">
        <v>3</v>
      </c>
      <c r="C151" s="339" t="s">
        <v>1430</v>
      </c>
      <c r="D151" s="218" t="s">
        <v>610</v>
      </c>
      <c r="E151" s="218" t="s">
        <v>13</v>
      </c>
      <c r="F151" s="37" t="s">
        <v>269</v>
      </c>
      <c r="G151" s="343">
        <v>5670</v>
      </c>
      <c r="H151" s="37" t="s">
        <v>15</v>
      </c>
      <c r="I151" s="219">
        <f t="shared" si="6"/>
        <v>17010</v>
      </c>
      <c r="J151" s="340">
        <v>17010</v>
      </c>
      <c r="K151" s="341">
        <f t="shared" si="7"/>
        <v>0</v>
      </c>
    </row>
    <row r="152" spans="1:11" s="1230" customFormat="1" ht="47.25">
      <c r="A152" s="1226">
        <f t="shared" si="8"/>
        <v>147</v>
      </c>
      <c r="B152" s="1223">
        <v>208.33</v>
      </c>
      <c r="C152" s="1232" t="s">
        <v>75</v>
      </c>
      <c r="D152" s="1225" t="s">
        <v>610</v>
      </c>
      <c r="E152" s="1225" t="s">
        <v>13</v>
      </c>
      <c r="F152" s="1226" t="s">
        <v>76</v>
      </c>
      <c r="G152" s="1228">
        <v>41</v>
      </c>
      <c r="H152" s="1226" t="s">
        <v>74</v>
      </c>
      <c r="I152" s="1228">
        <f t="shared" si="6"/>
        <v>8541.5300000000007</v>
      </c>
      <c r="J152" s="1229">
        <v>8541.5300000000007</v>
      </c>
      <c r="K152" s="349">
        <f t="shared" si="7"/>
        <v>0</v>
      </c>
    </row>
    <row r="153" spans="1:11" s="342" customFormat="1" ht="47.25">
      <c r="A153" s="37">
        <f t="shared" si="8"/>
        <v>148</v>
      </c>
      <c r="B153" s="345">
        <v>5.64</v>
      </c>
      <c r="C153" s="339" t="s">
        <v>112</v>
      </c>
      <c r="D153" s="218" t="s">
        <v>610</v>
      </c>
      <c r="E153" s="218" t="s">
        <v>13</v>
      </c>
      <c r="F153" s="37" t="s">
        <v>113</v>
      </c>
      <c r="G153" s="343">
        <v>6579</v>
      </c>
      <c r="H153" s="37" t="s">
        <v>114</v>
      </c>
      <c r="I153" s="219">
        <f t="shared" si="6"/>
        <v>37105.56</v>
      </c>
      <c r="J153" s="340">
        <v>37105.56</v>
      </c>
      <c r="K153" s="341">
        <f t="shared" si="7"/>
        <v>0</v>
      </c>
    </row>
    <row r="154" spans="1:11" s="342" customFormat="1">
      <c r="A154" s="37">
        <f t="shared" si="8"/>
        <v>149</v>
      </c>
      <c r="B154" s="345">
        <v>0.186</v>
      </c>
      <c r="C154" s="339" t="s">
        <v>718</v>
      </c>
      <c r="D154" s="218" t="s">
        <v>610</v>
      </c>
      <c r="E154" s="218" t="s">
        <v>13</v>
      </c>
      <c r="F154" s="218" t="s">
        <v>116</v>
      </c>
      <c r="G154" s="343">
        <v>3893</v>
      </c>
      <c r="H154" s="37" t="s">
        <v>114</v>
      </c>
      <c r="I154" s="219">
        <f t="shared" si="6"/>
        <v>724.09799999999996</v>
      </c>
      <c r="J154" s="341">
        <v>724.1</v>
      </c>
      <c r="K154" s="341">
        <f t="shared" si="7"/>
        <v>-2.0000000000663931E-3</v>
      </c>
    </row>
    <row r="155" spans="1:11" s="342" customFormat="1" ht="78.75">
      <c r="A155" s="37">
        <f t="shared" si="8"/>
        <v>150</v>
      </c>
      <c r="B155" s="345">
        <v>0.6</v>
      </c>
      <c r="C155" s="339" t="s">
        <v>634</v>
      </c>
      <c r="D155" s="218" t="s">
        <v>610</v>
      </c>
      <c r="E155" s="218" t="s">
        <v>13</v>
      </c>
      <c r="F155" s="218" t="s">
        <v>57</v>
      </c>
      <c r="G155" s="343">
        <v>3426</v>
      </c>
      <c r="H155" s="37" t="s">
        <v>58</v>
      </c>
      <c r="I155" s="219">
        <f t="shared" si="6"/>
        <v>2055.6</v>
      </c>
      <c r="J155" s="340">
        <v>2055.6</v>
      </c>
      <c r="K155" s="341">
        <f t="shared" si="7"/>
        <v>0</v>
      </c>
    </row>
    <row r="156" spans="1:11" s="342" customFormat="1">
      <c r="A156" s="37">
        <f t="shared" si="8"/>
        <v>151</v>
      </c>
      <c r="B156" s="345">
        <v>3</v>
      </c>
      <c r="C156" s="339" t="s">
        <v>256</v>
      </c>
      <c r="D156" s="218" t="s">
        <v>610</v>
      </c>
      <c r="E156" s="218" t="s">
        <v>13</v>
      </c>
      <c r="F156" s="218" t="s">
        <v>257</v>
      </c>
      <c r="G156" s="219">
        <v>880</v>
      </c>
      <c r="H156" s="37" t="s">
        <v>44</v>
      </c>
      <c r="I156" s="219">
        <f t="shared" si="6"/>
        <v>2640</v>
      </c>
      <c r="J156" s="340">
        <v>2640</v>
      </c>
      <c r="K156" s="341">
        <f t="shared" si="7"/>
        <v>0</v>
      </c>
    </row>
    <row r="157" spans="1:11" s="342" customFormat="1">
      <c r="A157" s="37">
        <f t="shared" si="8"/>
        <v>152</v>
      </c>
      <c r="B157" s="345">
        <v>3</v>
      </c>
      <c r="C157" s="339" t="s">
        <v>258</v>
      </c>
      <c r="D157" s="218" t="s">
        <v>610</v>
      </c>
      <c r="E157" s="218" t="s">
        <v>13</v>
      </c>
      <c r="F157" s="37" t="s">
        <v>259</v>
      </c>
      <c r="G157" s="343">
        <v>4500</v>
      </c>
      <c r="H157" s="37" t="s">
        <v>15</v>
      </c>
      <c r="I157" s="219">
        <f t="shared" si="6"/>
        <v>13500</v>
      </c>
      <c r="J157" s="340">
        <v>13500</v>
      </c>
      <c r="K157" s="341">
        <f t="shared" si="7"/>
        <v>0</v>
      </c>
    </row>
    <row r="158" spans="1:11" s="342" customFormat="1">
      <c r="A158" s="37">
        <f t="shared" si="8"/>
        <v>153</v>
      </c>
      <c r="B158" s="345">
        <v>6</v>
      </c>
      <c r="C158" s="339" t="s">
        <v>1287</v>
      </c>
      <c r="D158" s="218" t="s">
        <v>610</v>
      </c>
      <c r="E158" s="218" t="s">
        <v>50</v>
      </c>
      <c r="F158" s="37" t="s">
        <v>260</v>
      </c>
      <c r="G158" s="343">
        <v>2789</v>
      </c>
      <c r="H158" s="37" t="s">
        <v>15</v>
      </c>
      <c r="I158" s="219">
        <f t="shared" si="6"/>
        <v>16734</v>
      </c>
      <c r="J158" s="340">
        <v>16734</v>
      </c>
      <c r="K158" s="341">
        <f t="shared" si="7"/>
        <v>0</v>
      </c>
    </row>
    <row r="159" spans="1:11" s="342" customFormat="1" ht="63">
      <c r="A159" s="37">
        <f t="shared" si="8"/>
        <v>154</v>
      </c>
      <c r="B159" s="345">
        <v>6</v>
      </c>
      <c r="C159" s="339" t="s">
        <v>68</v>
      </c>
      <c r="D159" s="218" t="s">
        <v>610</v>
      </c>
      <c r="E159" s="218" t="s">
        <v>13</v>
      </c>
      <c r="F159" s="37" t="s">
        <v>69</v>
      </c>
      <c r="G159" s="343">
        <v>1234.2</v>
      </c>
      <c r="H159" s="37" t="s">
        <v>15</v>
      </c>
      <c r="I159" s="219">
        <f t="shared" si="6"/>
        <v>7405.2000000000007</v>
      </c>
      <c r="J159" s="340">
        <v>7405.2</v>
      </c>
      <c r="K159" s="341">
        <f t="shared" si="7"/>
        <v>0</v>
      </c>
    </row>
    <row r="160" spans="1:11" s="342" customFormat="1" ht="63">
      <c r="A160" s="37">
        <f t="shared" si="8"/>
        <v>155</v>
      </c>
      <c r="B160" s="345">
        <v>6</v>
      </c>
      <c r="C160" s="339" t="s">
        <v>70</v>
      </c>
      <c r="D160" s="218" t="s">
        <v>610</v>
      </c>
      <c r="E160" s="218" t="s">
        <v>13</v>
      </c>
      <c r="F160" s="37" t="s">
        <v>71</v>
      </c>
      <c r="G160" s="219">
        <v>386</v>
      </c>
      <c r="H160" s="37" t="s">
        <v>15</v>
      </c>
      <c r="I160" s="219">
        <f t="shared" si="6"/>
        <v>2316</v>
      </c>
      <c r="J160" s="340">
        <v>2316</v>
      </c>
      <c r="K160" s="341">
        <f t="shared" si="7"/>
        <v>0</v>
      </c>
    </row>
    <row r="161" spans="1:14" s="342" customFormat="1" ht="94.5">
      <c r="A161" s="37">
        <f t="shared" si="8"/>
        <v>156</v>
      </c>
      <c r="B161" s="345">
        <v>32</v>
      </c>
      <c r="C161" s="339" t="s">
        <v>1083</v>
      </c>
      <c r="D161" s="218" t="s">
        <v>610</v>
      </c>
      <c r="E161" s="218" t="s">
        <v>50</v>
      </c>
      <c r="F161" s="37" t="s">
        <v>264</v>
      </c>
      <c r="G161" s="219">
        <v>484</v>
      </c>
      <c r="H161" s="37" t="s">
        <v>15</v>
      </c>
      <c r="I161" s="219">
        <f t="shared" si="6"/>
        <v>15488</v>
      </c>
      <c r="J161" s="340">
        <v>15488</v>
      </c>
      <c r="K161" s="341">
        <f t="shared" si="7"/>
        <v>0</v>
      </c>
    </row>
    <row r="162" spans="1:14" s="342" customFormat="1">
      <c r="A162" s="37">
        <f t="shared" si="8"/>
        <v>157</v>
      </c>
      <c r="B162" s="350">
        <v>12</v>
      </c>
      <c r="C162" s="339" t="s">
        <v>265</v>
      </c>
      <c r="D162" s="218" t="s">
        <v>610</v>
      </c>
      <c r="E162" s="218" t="s">
        <v>13</v>
      </c>
      <c r="F162" s="1151" t="s">
        <v>266</v>
      </c>
      <c r="G162" s="348">
        <v>53</v>
      </c>
      <c r="H162" s="218" t="s">
        <v>15</v>
      </c>
      <c r="I162" s="219">
        <f t="shared" si="6"/>
        <v>636</v>
      </c>
      <c r="J162" s="341">
        <v>636</v>
      </c>
      <c r="K162" s="341">
        <f t="shared" si="7"/>
        <v>0</v>
      </c>
    </row>
    <row r="163" spans="1:14" s="342" customFormat="1">
      <c r="A163" s="37">
        <f t="shared" si="8"/>
        <v>158</v>
      </c>
      <c r="B163" s="350">
        <v>36</v>
      </c>
      <c r="C163" s="339" t="s">
        <v>377</v>
      </c>
      <c r="D163" s="218" t="s">
        <v>610</v>
      </c>
      <c r="E163" s="218" t="s">
        <v>50</v>
      </c>
      <c r="F163" s="218" t="s">
        <v>78</v>
      </c>
      <c r="G163" s="348">
        <v>117.5</v>
      </c>
      <c r="H163" s="218" t="s">
        <v>79</v>
      </c>
      <c r="I163" s="219">
        <f t="shared" si="6"/>
        <v>4230</v>
      </c>
      <c r="J163" s="340">
        <v>4230</v>
      </c>
      <c r="K163" s="341">
        <f t="shared" si="7"/>
        <v>0</v>
      </c>
    </row>
    <row r="164" spans="1:14" s="342" customFormat="1" ht="31.5">
      <c r="A164" s="37">
        <f t="shared" si="8"/>
        <v>159</v>
      </c>
      <c r="B164" s="350">
        <v>3</v>
      </c>
      <c r="C164" s="339" t="s">
        <v>1432</v>
      </c>
      <c r="D164" s="218" t="s">
        <v>610</v>
      </c>
      <c r="E164" s="218" t="s">
        <v>13</v>
      </c>
      <c r="F164" s="218" t="s">
        <v>275</v>
      </c>
      <c r="G164" s="348">
        <v>146.63</v>
      </c>
      <c r="H164" s="218" t="s">
        <v>15</v>
      </c>
      <c r="I164" s="219">
        <f t="shared" si="6"/>
        <v>439.89</v>
      </c>
      <c r="J164" s="341">
        <v>439.89</v>
      </c>
      <c r="K164" s="341">
        <f t="shared" si="7"/>
        <v>0</v>
      </c>
    </row>
    <row r="165" spans="1:14" s="342" customFormat="1" ht="31.5">
      <c r="A165" s="37">
        <f t="shared" si="8"/>
        <v>160</v>
      </c>
      <c r="B165" s="350">
        <v>3</v>
      </c>
      <c r="C165" s="339" t="s">
        <v>276</v>
      </c>
      <c r="D165" s="218" t="s">
        <v>610</v>
      </c>
      <c r="E165" s="218" t="s">
        <v>13</v>
      </c>
      <c r="F165" s="218" t="s">
        <v>123</v>
      </c>
      <c r="G165" s="348">
        <v>142</v>
      </c>
      <c r="H165" s="218" t="s">
        <v>15</v>
      </c>
      <c r="I165" s="219">
        <f t="shared" si="6"/>
        <v>426</v>
      </c>
      <c r="J165" s="341">
        <v>426</v>
      </c>
      <c r="K165" s="341">
        <f t="shared" si="7"/>
        <v>0</v>
      </c>
    </row>
    <row r="166" spans="1:14" s="342" customFormat="1">
      <c r="A166" s="37">
        <f t="shared" si="8"/>
        <v>161</v>
      </c>
      <c r="B166" s="350">
        <v>9</v>
      </c>
      <c r="C166" s="339" t="s">
        <v>1433</v>
      </c>
      <c r="D166" s="218" t="s">
        <v>610</v>
      </c>
      <c r="E166" s="218" t="s">
        <v>13</v>
      </c>
      <c r="F166" s="218" t="s">
        <v>271</v>
      </c>
      <c r="G166" s="348">
        <v>41</v>
      </c>
      <c r="H166" s="218" t="s">
        <v>15</v>
      </c>
      <c r="I166" s="219">
        <f t="shared" si="6"/>
        <v>369</v>
      </c>
      <c r="J166" s="341">
        <v>369</v>
      </c>
      <c r="K166" s="341">
        <f t="shared" si="7"/>
        <v>0</v>
      </c>
    </row>
    <row r="167" spans="1:14" s="342" customFormat="1">
      <c r="A167" s="37">
        <f t="shared" si="8"/>
        <v>162</v>
      </c>
      <c r="B167" s="350">
        <v>9</v>
      </c>
      <c r="C167" s="339" t="s">
        <v>1434</v>
      </c>
      <c r="D167" s="218" t="s">
        <v>610</v>
      </c>
      <c r="E167" s="218" t="s">
        <v>13</v>
      </c>
      <c r="F167" s="218" t="s">
        <v>273</v>
      </c>
      <c r="G167" s="348">
        <v>35</v>
      </c>
      <c r="H167" s="218" t="s">
        <v>15</v>
      </c>
      <c r="I167" s="219">
        <f t="shared" si="6"/>
        <v>315</v>
      </c>
      <c r="J167" s="341">
        <v>315</v>
      </c>
      <c r="K167" s="341">
        <f t="shared" si="7"/>
        <v>0</v>
      </c>
    </row>
    <row r="168" spans="1:14" s="342" customFormat="1">
      <c r="A168" s="37">
        <f t="shared" si="8"/>
        <v>163</v>
      </c>
      <c r="B168" s="350">
        <v>10</v>
      </c>
      <c r="C168" s="339" t="s">
        <v>204</v>
      </c>
      <c r="D168" s="218" t="s">
        <v>610</v>
      </c>
      <c r="E168" s="218" t="s">
        <v>50</v>
      </c>
      <c r="F168" s="218" t="s">
        <v>205</v>
      </c>
      <c r="G168" s="347">
        <v>4554</v>
      </c>
      <c r="H168" s="218" t="s">
        <v>15</v>
      </c>
      <c r="I168" s="219">
        <f t="shared" si="6"/>
        <v>45540</v>
      </c>
      <c r="J168" s="340">
        <v>45540</v>
      </c>
      <c r="K168" s="341">
        <f t="shared" si="7"/>
        <v>0</v>
      </c>
    </row>
    <row r="169" spans="1:14" s="342" customFormat="1">
      <c r="A169" s="37">
        <f t="shared" si="8"/>
        <v>164</v>
      </c>
      <c r="B169" s="350">
        <v>21</v>
      </c>
      <c r="C169" s="339" t="s">
        <v>277</v>
      </c>
      <c r="D169" s="218" t="s">
        <v>610</v>
      </c>
      <c r="E169" s="218" t="s">
        <v>50</v>
      </c>
      <c r="F169" s="218" t="s">
        <v>278</v>
      </c>
      <c r="G169" s="347">
        <v>24151</v>
      </c>
      <c r="H169" s="218" t="s">
        <v>15</v>
      </c>
      <c r="I169" s="219">
        <f t="shared" si="6"/>
        <v>507171</v>
      </c>
      <c r="J169" s="340">
        <v>507171</v>
      </c>
      <c r="K169" s="341">
        <f t="shared" si="7"/>
        <v>0</v>
      </c>
    </row>
    <row r="170" spans="1:14" s="342" customFormat="1">
      <c r="A170" s="37">
        <f t="shared" si="8"/>
        <v>165</v>
      </c>
      <c r="B170" s="350">
        <v>3000</v>
      </c>
      <c r="C170" s="339" t="s">
        <v>216</v>
      </c>
      <c r="D170" s="218" t="s">
        <v>610</v>
      </c>
      <c r="E170" s="218" t="s">
        <v>50</v>
      </c>
      <c r="F170" s="218" t="s">
        <v>217</v>
      </c>
      <c r="G170" s="348">
        <v>60.75</v>
      </c>
      <c r="H170" s="218" t="s">
        <v>79</v>
      </c>
      <c r="I170" s="219">
        <f t="shared" si="6"/>
        <v>182250</v>
      </c>
      <c r="J170" s="340">
        <v>182250</v>
      </c>
      <c r="K170" s="341">
        <f t="shared" si="7"/>
        <v>0</v>
      </c>
    </row>
    <row r="171" spans="1:14" s="342" customFormat="1">
      <c r="A171" s="37">
        <f t="shared" si="8"/>
        <v>166</v>
      </c>
      <c r="B171" s="350">
        <v>500</v>
      </c>
      <c r="C171" s="339" t="s">
        <v>202</v>
      </c>
      <c r="D171" s="218" t="s">
        <v>610</v>
      </c>
      <c r="E171" s="218" t="s">
        <v>50</v>
      </c>
      <c r="F171" s="218" t="s">
        <v>203</v>
      </c>
      <c r="G171" s="348">
        <v>56.5</v>
      </c>
      <c r="H171" s="218" t="s">
        <v>79</v>
      </c>
      <c r="I171" s="219">
        <f t="shared" si="6"/>
        <v>28250</v>
      </c>
      <c r="J171" s="340">
        <v>28250</v>
      </c>
      <c r="K171" s="341">
        <f t="shared" si="7"/>
        <v>0</v>
      </c>
    </row>
    <row r="172" spans="1:14" s="342" customFormat="1">
      <c r="A172" s="37">
        <f t="shared" si="8"/>
        <v>167</v>
      </c>
      <c r="B172" s="350">
        <v>600</v>
      </c>
      <c r="C172" s="339" t="s">
        <v>833</v>
      </c>
      <c r="D172" s="218" t="s">
        <v>610</v>
      </c>
      <c r="E172" s="218" t="s">
        <v>50</v>
      </c>
      <c r="F172" s="218" t="s">
        <v>199</v>
      </c>
      <c r="G172" s="348">
        <v>57.45</v>
      </c>
      <c r="H172" s="218" t="s">
        <v>834</v>
      </c>
      <c r="I172" s="219">
        <f t="shared" si="6"/>
        <v>34470</v>
      </c>
      <c r="J172" s="340">
        <v>34470</v>
      </c>
      <c r="K172" s="341">
        <f t="shared" si="7"/>
        <v>0</v>
      </c>
    </row>
    <row r="173" spans="1:14" s="342" customFormat="1">
      <c r="A173" s="37">
        <f t="shared" si="8"/>
        <v>168</v>
      </c>
      <c r="B173" s="350">
        <v>3</v>
      </c>
      <c r="C173" s="339" t="s">
        <v>280</v>
      </c>
      <c r="D173" s="218" t="s">
        <v>610</v>
      </c>
      <c r="E173" s="218" t="s">
        <v>50</v>
      </c>
      <c r="F173" s="218" t="s">
        <v>281</v>
      </c>
      <c r="G173" s="347">
        <v>40658.78</v>
      </c>
      <c r="H173" s="218" t="s">
        <v>15</v>
      </c>
      <c r="I173" s="219">
        <f t="shared" si="6"/>
        <v>121976.34</v>
      </c>
      <c r="J173" s="340">
        <v>121976.34</v>
      </c>
      <c r="K173" s="341">
        <f t="shared" si="7"/>
        <v>0</v>
      </c>
      <c r="N173" s="341">
        <f>SUM(I134:I173)</f>
        <v>8680729.1179999989</v>
      </c>
    </row>
    <row r="174" spans="1:14" s="342" customFormat="1">
      <c r="A174" s="37">
        <f t="shared" si="8"/>
        <v>169</v>
      </c>
      <c r="B174" s="350">
        <v>1</v>
      </c>
      <c r="C174" s="339" t="s">
        <v>282</v>
      </c>
      <c r="D174" s="218" t="s">
        <v>610</v>
      </c>
      <c r="E174" s="218" t="s">
        <v>13</v>
      </c>
      <c r="F174" s="218" t="s">
        <v>227</v>
      </c>
      <c r="G174" s="348">
        <v>765</v>
      </c>
      <c r="H174" s="218" t="s">
        <v>228</v>
      </c>
      <c r="I174" s="219">
        <f t="shared" si="6"/>
        <v>765</v>
      </c>
      <c r="J174" s="341">
        <v>765</v>
      </c>
      <c r="K174" s="341">
        <f t="shared" si="7"/>
        <v>0</v>
      </c>
    </row>
    <row r="175" spans="1:14" s="342" customFormat="1">
      <c r="A175" s="37">
        <f t="shared" si="8"/>
        <v>170</v>
      </c>
      <c r="B175" s="350">
        <v>17</v>
      </c>
      <c r="C175" s="339" t="s">
        <v>129</v>
      </c>
      <c r="D175" s="218" t="s">
        <v>610</v>
      </c>
      <c r="E175" s="218" t="s">
        <v>13</v>
      </c>
      <c r="F175" s="218" t="s">
        <v>130</v>
      </c>
      <c r="G175" s="347">
        <v>1024</v>
      </c>
      <c r="H175" s="218" t="s">
        <v>131</v>
      </c>
      <c r="I175" s="219">
        <f t="shared" si="6"/>
        <v>17408</v>
      </c>
      <c r="J175" s="340">
        <v>17408</v>
      </c>
      <c r="K175" s="341">
        <f t="shared" si="7"/>
        <v>0</v>
      </c>
    </row>
    <row r="176" spans="1:14" s="342" customFormat="1" ht="79.5">
      <c r="A176" s="37">
        <f t="shared" si="8"/>
        <v>171</v>
      </c>
      <c r="B176" s="350">
        <v>8</v>
      </c>
      <c r="C176" s="339" t="s">
        <v>843</v>
      </c>
      <c r="D176" s="218" t="s">
        <v>610</v>
      </c>
      <c r="E176" s="218" t="s">
        <v>13</v>
      </c>
      <c r="F176" s="218" t="s">
        <v>24</v>
      </c>
      <c r="G176" s="347">
        <v>3299.7</v>
      </c>
      <c r="H176" s="218" t="s">
        <v>15</v>
      </c>
      <c r="I176" s="219">
        <f t="shared" si="6"/>
        <v>26397.599999999999</v>
      </c>
      <c r="J176" s="340">
        <v>26397.599999999999</v>
      </c>
      <c r="K176" s="341">
        <f t="shared" si="7"/>
        <v>0</v>
      </c>
    </row>
    <row r="177" spans="1:11" s="342" customFormat="1">
      <c r="A177" s="37">
        <f t="shared" si="8"/>
        <v>172</v>
      </c>
      <c r="B177" s="350">
        <v>17</v>
      </c>
      <c r="C177" s="339" t="s">
        <v>132</v>
      </c>
      <c r="D177" s="218" t="s">
        <v>610</v>
      </c>
      <c r="E177" s="218" t="s">
        <v>13</v>
      </c>
      <c r="F177" s="218" t="s">
        <v>133</v>
      </c>
      <c r="G177" s="347">
        <v>1024</v>
      </c>
      <c r="H177" s="218" t="s">
        <v>131</v>
      </c>
      <c r="I177" s="219">
        <f t="shared" si="6"/>
        <v>17408</v>
      </c>
      <c r="J177" s="340">
        <v>17408</v>
      </c>
      <c r="K177" s="341">
        <f t="shared" si="7"/>
        <v>0</v>
      </c>
    </row>
    <row r="178" spans="1:11" s="342" customFormat="1" ht="191.25">
      <c r="A178" s="37">
        <f t="shared" si="8"/>
        <v>173</v>
      </c>
      <c r="B178" s="350">
        <v>4900</v>
      </c>
      <c r="C178" s="339" t="s">
        <v>1289</v>
      </c>
      <c r="D178" s="218" t="s">
        <v>610</v>
      </c>
      <c r="E178" s="218" t="s">
        <v>13</v>
      </c>
      <c r="F178" s="218" t="s">
        <v>284</v>
      </c>
      <c r="G178" s="347">
        <v>1073.94</v>
      </c>
      <c r="H178" s="218" t="s">
        <v>82</v>
      </c>
      <c r="I178" s="219">
        <f t="shared" si="6"/>
        <v>5262306</v>
      </c>
      <c r="J178" s="340">
        <v>5262306</v>
      </c>
      <c r="K178" s="341">
        <f t="shared" si="7"/>
        <v>0</v>
      </c>
    </row>
    <row r="179" spans="1:11" s="342" customFormat="1">
      <c r="A179" s="37">
        <f t="shared" si="8"/>
        <v>174</v>
      </c>
      <c r="B179" s="350">
        <v>51</v>
      </c>
      <c r="C179" s="339" t="s">
        <v>235</v>
      </c>
      <c r="D179" s="218" t="s">
        <v>610</v>
      </c>
      <c r="E179" s="218" t="s">
        <v>13</v>
      </c>
      <c r="F179" s="218" t="s">
        <v>236</v>
      </c>
      <c r="G179" s="347">
        <v>2745</v>
      </c>
      <c r="H179" s="218" t="s">
        <v>15</v>
      </c>
      <c r="I179" s="219">
        <f t="shared" si="6"/>
        <v>139995</v>
      </c>
      <c r="J179" s="340">
        <v>139995</v>
      </c>
      <c r="K179" s="341">
        <f t="shared" si="7"/>
        <v>0</v>
      </c>
    </row>
    <row r="180" spans="1:11" s="342" customFormat="1">
      <c r="A180" s="37">
        <f t="shared" si="8"/>
        <v>175</v>
      </c>
      <c r="B180" s="350">
        <v>24</v>
      </c>
      <c r="C180" s="339" t="s">
        <v>1290</v>
      </c>
      <c r="D180" s="218" t="s">
        <v>610</v>
      </c>
      <c r="E180" s="218" t="s">
        <v>13</v>
      </c>
      <c r="F180" s="218" t="s">
        <v>287</v>
      </c>
      <c r="G180" s="347">
        <v>3725.45</v>
      </c>
      <c r="H180" s="218" t="s">
        <v>15</v>
      </c>
      <c r="I180" s="219">
        <f t="shared" si="6"/>
        <v>89410.799999999988</v>
      </c>
      <c r="J180" s="340">
        <v>89410.8</v>
      </c>
      <c r="K180" s="341">
        <f t="shared" si="7"/>
        <v>0</v>
      </c>
    </row>
    <row r="181" spans="1:11" s="342" customFormat="1">
      <c r="A181" s="37">
        <f t="shared" si="8"/>
        <v>176</v>
      </c>
      <c r="B181" s="350">
        <v>1687</v>
      </c>
      <c r="C181" s="339" t="s">
        <v>1291</v>
      </c>
      <c r="D181" s="218" t="s">
        <v>610</v>
      </c>
      <c r="E181" s="218" t="s">
        <v>50</v>
      </c>
      <c r="F181" s="218" t="s">
        <v>289</v>
      </c>
      <c r="G181" s="348">
        <v>740</v>
      </c>
      <c r="H181" s="218" t="s">
        <v>82</v>
      </c>
      <c r="I181" s="219">
        <f t="shared" si="6"/>
        <v>1248380</v>
      </c>
      <c r="J181" s="340">
        <v>1248380</v>
      </c>
      <c r="K181" s="341">
        <f t="shared" si="7"/>
        <v>0</v>
      </c>
    </row>
    <row r="182" spans="1:11" s="342" customFormat="1">
      <c r="A182" s="37">
        <f t="shared" si="8"/>
        <v>177</v>
      </c>
      <c r="B182" s="350">
        <v>50</v>
      </c>
      <c r="C182" s="339" t="s">
        <v>844</v>
      </c>
      <c r="D182" s="218" t="s">
        <v>610</v>
      </c>
      <c r="E182" s="218" t="s">
        <v>50</v>
      </c>
      <c r="F182" s="218" t="s">
        <v>291</v>
      </c>
      <c r="G182" s="348">
        <v>759</v>
      </c>
      <c r="H182" s="218" t="s">
        <v>82</v>
      </c>
      <c r="I182" s="219">
        <f t="shared" si="6"/>
        <v>37950</v>
      </c>
      <c r="J182" s="340">
        <v>37950</v>
      </c>
      <c r="K182" s="341">
        <f t="shared" si="7"/>
        <v>0</v>
      </c>
    </row>
    <row r="183" spans="1:11" s="342" customFormat="1">
      <c r="A183" s="37">
        <f t="shared" si="8"/>
        <v>178</v>
      </c>
      <c r="B183" s="350">
        <v>50</v>
      </c>
      <c r="C183" s="339" t="s">
        <v>1292</v>
      </c>
      <c r="D183" s="218" t="s">
        <v>610</v>
      </c>
      <c r="E183" s="218" t="s">
        <v>50</v>
      </c>
      <c r="F183" s="218" t="s">
        <v>293</v>
      </c>
      <c r="G183" s="348">
        <v>80</v>
      </c>
      <c r="H183" s="218" t="s">
        <v>82</v>
      </c>
      <c r="I183" s="219">
        <f t="shared" si="6"/>
        <v>4000</v>
      </c>
      <c r="J183" s="340">
        <v>4000</v>
      </c>
      <c r="K183" s="341">
        <f t="shared" si="7"/>
        <v>0</v>
      </c>
    </row>
    <row r="184" spans="1:11" s="342" customFormat="1" ht="31.5">
      <c r="A184" s="37">
        <f t="shared" si="8"/>
        <v>179</v>
      </c>
      <c r="B184" s="350">
        <v>16</v>
      </c>
      <c r="C184" s="339" t="s">
        <v>294</v>
      </c>
      <c r="D184" s="218" t="s">
        <v>610</v>
      </c>
      <c r="E184" s="218" t="s">
        <v>13</v>
      </c>
      <c r="F184" s="218" t="s">
        <v>295</v>
      </c>
      <c r="G184" s="347">
        <v>2370.63</v>
      </c>
      <c r="H184" s="218" t="s">
        <v>15</v>
      </c>
      <c r="I184" s="219">
        <f t="shared" si="6"/>
        <v>37930.080000000002</v>
      </c>
      <c r="J184" s="340">
        <v>37930.080000000002</v>
      </c>
      <c r="K184" s="341">
        <f t="shared" si="7"/>
        <v>0</v>
      </c>
    </row>
    <row r="185" spans="1:11" s="342" customFormat="1" ht="81">
      <c r="A185" s="37">
        <f t="shared" si="8"/>
        <v>180</v>
      </c>
      <c r="B185" s="350">
        <v>160</v>
      </c>
      <c r="C185" s="339" t="s">
        <v>1435</v>
      </c>
      <c r="D185" s="218" t="s">
        <v>610</v>
      </c>
      <c r="E185" s="218" t="s">
        <v>13</v>
      </c>
      <c r="F185" s="218" t="s">
        <v>285</v>
      </c>
      <c r="G185" s="348">
        <v>144.08000000000001</v>
      </c>
      <c r="H185" s="218" t="s">
        <v>82</v>
      </c>
      <c r="I185" s="219">
        <f t="shared" si="6"/>
        <v>23052.800000000003</v>
      </c>
      <c r="J185" s="340">
        <v>23052.799999999999</v>
      </c>
      <c r="K185" s="341">
        <f t="shared" si="7"/>
        <v>0</v>
      </c>
    </row>
    <row r="186" spans="1:11" s="342" customFormat="1" ht="47.25">
      <c r="A186" s="37">
        <f t="shared" si="8"/>
        <v>181</v>
      </c>
      <c r="B186" s="350">
        <v>4900</v>
      </c>
      <c r="C186" s="339" t="s">
        <v>838</v>
      </c>
      <c r="D186" s="218" t="s">
        <v>610</v>
      </c>
      <c r="E186" s="218" t="s">
        <v>13</v>
      </c>
      <c r="F186" s="218" t="s">
        <v>247</v>
      </c>
      <c r="G186" s="348">
        <v>30</v>
      </c>
      <c r="H186" s="218" t="s">
        <v>82</v>
      </c>
      <c r="I186" s="219">
        <f t="shared" si="6"/>
        <v>147000</v>
      </c>
      <c r="J186" s="340">
        <v>147000</v>
      </c>
      <c r="K186" s="341">
        <f t="shared" si="7"/>
        <v>0</v>
      </c>
    </row>
    <row r="187" spans="1:11" s="342" customFormat="1" ht="47.25">
      <c r="A187" s="37">
        <f t="shared" si="8"/>
        <v>182</v>
      </c>
      <c r="B187" s="350">
        <v>20</v>
      </c>
      <c r="C187" s="339" t="s">
        <v>839</v>
      </c>
      <c r="D187" s="218" t="s">
        <v>610</v>
      </c>
      <c r="E187" s="218" t="s">
        <v>13</v>
      </c>
      <c r="F187" s="218" t="s">
        <v>249</v>
      </c>
      <c r="G187" s="348">
        <v>512.54999999999995</v>
      </c>
      <c r="H187" s="218" t="s">
        <v>15</v>
      </c>
      <c r="I187" s="219">
        <f t="shared" si="6"/>
        <v>10251</v>
      </c>
      <c r="J187" s="340">
        <v>10251</v>
      </c>
      <c r="K187" s="341">
        <f t="shared" si="7"/>
        <v>0</v>
      </c>
    </row>
    <row r="188" spans="1:11" s="342" customFormat="1" ht="47.25">
      <c r="A188" s="37">
        <f t="shared" si="8"/>
        <v>183</v>
      </c>
      <c r="B188" s="350">
        <v>20</v>
      </c>
      <c r="C188" s="339" t="s">
        <v>1119</v>
      </c>
      <c r="D188" s="218" t="s">
        <v>610</v>
      </c>
      <c r="E188" s="218" t="s">
        <v>13</v>
      </c>
      <c r="F188" s="218" t="s">
        <v>251</v>
      </c>
      <c r="G188" s="347">
        <v>1132</v>
      </c>
      <c r="H188" s="218" t="s">
        <v>15</v>
      </c>
      <c r="I188" s="219">
        <f t="shared" si="6"/>
        <v>22640</v>
      </c>
      <c r="J188" s="340">
        <v>22640</v>
      </c>
      <c r="K188" s="341">
        <f t="shared" si="7"/>
        <v>0</v>
      </c>
    </row>
    <row r="189" spans="1:11" s="342" customFormat="1" ht="33">
      <c r="A189" s="37">
        <f t="shared" si="8"/>
        <v>184</v>
      </c>
      <c r="B189" s="350">
        <v>10</v>
      </c>
      <c r="C189" s="339" t="s">
        <v>1296</v>
      </c>
      <c r="D189" s="218" t="s">
        <v>610</v>
      </c>
      <c r="E189" s="218" t="s">
        <v>13</v>
      </c>
      <c r="F189" s="218" t="s">
        <v>110</v>
      </c>
      <c r="G189" s="348">
        <v>990.68</v>
      </c>
      <c r="H189" s="218" t="s">
        <v>15</v>
      </c>
      <c r="I189" s="219">
        <f t="shared" si="6"/>
        <v>9906.7999999999993</v>
      </c>
      <c r="J189" s="340">
        <v>9906.7999999999993</v>
      </c>
      <c r="K189" s="341">
        <f t="shared" si="7"/>
        <v>0</v>
      </c>
    </row>
    <row r="190" spans="1:11" s="342" customFormat="1" ht="80.25">
      <c r="A190" s="37">
        <f t="shared" si="8"/>
        <v>185</v>
      </c>
      <c r="B190" s="350">
        <v>10</v>
      </c>
      <c r="C190" s="339" t="s">
        <v>637</v>
      </c>
      <c r="D190" s="218" t="s">
        <v>610</v>
      </c>
      <c r="E190" s="218" t="s">
        <v>13</v>
      </c>
      <c r="F190" s="218" t="s">
        <v>111</v>
      </c>
      <c r="G190" s="347">
        <v>2643.83</v>
      </c>
      <c r="H190" s="218" t="s">
        <v>15</v>
      </c>
      <c r="I190" s="219">
        <f t="shared" si="6"/>
        <v>26438.3</v>
      </c>
      <c r="J190" s="340">
        <v>26438.3</v>
      </c>
      <c r="K190" s="341">
        <f t="shared" si="7"/>
        <v>0</v>
      </c>
    </row>
    <row r="191" spans="1:11" s="1230" customFormat="1" ht="47.25">
      <c r="A191" s="1226">
        <f t="shared" si="8"/>
        <v>186</v>
      </c>
      <c r="B191" s="1233">
        <v>233.33</v>
      </c>
      <c r="C191" s="1232" t="s">
        <v>75</v>
      </c>
      <c r="D191" s="1225" t="s">
        <v>610</v>
      </c>
      <c r="E191" s="1225" t="s">
        <v>13</v>
      </c>
      <c r="F191" s="1225" t="s">
        <v>76</v>
      </c>
      <c r="G191" s="1234">
        <v>41</v>
      </c>
      <c r="H191" s="1225" t="s">
        <v>1436</v>
      </c>
      <c r="I191" s="1228">
        <f t="shared" si="6"/>
        <v>9566.5300000000007</v>
      </c>
      <c r="J191" s="1229">
        <v>9566.5300000000007</v>
      </c>
      <c r="K191" s="349">
        <f t="shared" si="7"/>
        <v>0</v>
      </c>
    </row>
    <row r="192" spans="1:11" s="342" customFormat="1" ht="47.25">
      <c r="A192" s="37">
        <f t="shared" si="8"/>
        <v>187</v>
      </c>
      <c r="B192" s="350">
        <v>9.4</v>
      </c>
      <c r="C192" s="339" t="s">
        <v>112</v>
      </c>
      <c r="D192" s="218" t="s">
        <v>610</v>
      </c>
      <c r="E192" s="218" t="s">
        <v>13</v>
      </c>
      <c r="F192" s="218" t="s">
        <v>113</v>
      </c>
      <c r="G192" s="347">
        <v>6579</v>
      </c>
      <c r="H192" s="218" t="s">
        <v>1437</v>
      </c>
      <c r="I192" s="219">
        <f t="shared" si="6"/>
        <v>61842.600000000006</v>
      </c>
      <c r="J192" s="340">
        <v>61842.6</v>
      </c>
      <c r="K192" s="341">
        <f t="shared" si="7"/>
        <v>0</v>
      </c>
    </row>
    <row r="193" spans="1:11" s="342" customFormat="1" ht="31.5">
      <c r="A193" s="37">
        <f t="shared" si="8"/>
        <v>188</v>
      </c>
      <c r="B193" s="350">
        <v>0.31</v>
      </c>
      <c r="C193" s="339" t="s">
        <v>115</v>
      </c>
      <c r="D193" s="218" t="s">
        <v>610</v>
      </c>
      <c r="E193" s="218" t="s">
        <v>13</v>
      </c>
      <c r="F193" s="218" t="s">
        <v>116</v>
      </c>
      <c r="G193" s="347">
        <v>3893</v>
      </c>
      <c r="H193" s="218" t="s">
        <v>1437</v>
      </c>
      <c r="I193" s="219">
        <f t="shared" si="6"/>
        <v>1206.83</v>
      </c>
      <c r="J193" s="340">
        <v>1206.83</v>
      </c>
      <c r="K193" s="341">
        <f t="shared" si="7"/>
        <v>0</v>
      </c>
    </row>
    <row r="194" spans="1:11" s="342" customFormat="1" ht="78.75">
      <c r="A194" s="37">
        <f t="shared" si="8"/>
        <v>189</v>
      </c>
      <c r="B194" s="350">
        <v>0.86</v>
      </c>
      <c r="C194" s="339" t="s">
        <v>634</v>
      </c>
      <c r="D194" s="218" t="s">
        <v>610</v>
      </c>
      <c r="E194" s="218" t="s">
        <v>13</v>
      </c>
      <c r="F194" s="218" t="s">
        <v>57</v>
      </c>
      <c r="G194" s="347">
        <v>3426</v>
      </c>
      <c r="H194" s="218" t="s">
        <v>1438</v>
      </c>
      <c r="I194" s="219">
        <f t="shared" si="6"/>
        <v>2946.36</v>
      </c>
      <c r="J194" s="340">
        <v>2946.36</v>
      </c>
      <c r="K194" s="341">
        <f t="shared" si="7"/>
        <v>0</v>
      </c>
    </row>
    <row r="195" spans="1:11" s="342" customFormat="1" ht="31.5">
      <c r="A195" s="37">
        <f t="shared" si="8"/>
        <v>190</v>
      </c>
      <c r="B195" s="350">
        <v>8</v>
      </c>
      <c r="C195" s="339" t="s">
        <v>300</v>
      </c>
      <c r="D195" s="218" t="s">
        <v>610</v>
      </c>
      <c r="E195" s="218" t="s">
        <v>13</v>
      </c>
      <c r="F195" s="218" t="s">
        <v>301</v>
      </c>
      <c r="G195" s="347">
        <v>3200</v>
      </c>
      <c r="H195" s="218" t="s">
        <v>1439</v>
      </c>
      <c r="I195" s="219">
        <f t="shared" si="6"/>
        <v>25600</v>
      </c>
      <c r="J195" s="340">
        <v>25600</v>
      </c>
      <c r="K195" s="341">
        <f t="shared" si="7"/>
        <v>0</v>
      </c>
    </row>
    <row r="196" spans="1:11" s="342" customFormat="1">
      <c r="A196" s="37">
        <f t="shared" si="8"/>
        <v>191</v>
      </c>
      <c r="B196" s="350">
        <v>16</v>
      </c>
      <c r="C196" s="339" t="s">
        <v>1287</v>
      </c>
      <c r="D196" s="218" t="s">
        <v>610</v>
      </c>
      <c r="E196" s="218" t="s">
        <v>50</v>
      </c>
      <c r="F196" s="218" t="s">
        <v>260</v>
      </c>
      <c r="G196" s="347">
        <v>2789</v>
      </c>
      <c r="H196" s="218" t="s">
        <v>1439</v>
      </c>
      <c r="I196" s="219">
        <f t="shared" si="6"/>
        <v>44624</v>
      </c>
      <c r="J196" s="340">
        <v>44624</v>
      </c>
      <c r="K196" s="341">
        <f t="shared" si="7"/>
        <v>0</v>
      </c>
    </row>
    <row r="197" spans="1:11" s="342" customFormat="1" ht="63">
      <c r="A197" s="37">
        <f t="shared" si="8"/>
        <v>192</v>
      </c>
      <c r="B197" s="350">
        <v>16</v>
      </c>
      <c r="C197" s="339" t="s">
        <v>672</v>
      </c>
      <c r="D197" s="218" t="s">
        <v>610</v>
      </c>
      <c r="E197" s="218" t="s">
        <v>13</v>
      </c>
      <c r="F197" s="218" t="s">
        <v>69</v>
      </c>
      <c r="G197" s="347">
        <v>1234.2</v>
      </c>
      <c r="H197" s="218" t="s">
        <v>1439</v>
      </c>
      <c r="I197" s="219">
        <f t="shared" si="6"/>
        <v>19747.2</v>
      </c>
      <c r="J197" s="340">
        <v>19747.2</v>
      </c>
      <c r="K197" s="341">
        <f t="shared" si="7"/>
        <v>0</v>
      </c>
    </row>
    <row r="198" spans="1:11" s="342" customFormat="1" ht="63">
      <c r="A198" s="37">
        <f t="shared" si="8"/>
        <v>193</v>
      </c>
      <c r="B198" s="350">
        <v>16</v>
      </c>
      <c r="C198" s="339" t="s">
        <v>262</v>
      </c>
      <c r="D198" s="218" t="s">
        <v>610</v>
      </c>
      <c r="E198" s="218" t="s">
        <v>13</v>
      </c>
      <c r="F198" s="218" t="s">
        <v>71</v>
      </c>
      <c r="G198" s="347">
        <v>386</v>
      </c>
      <c r="H198" s="218" t="s">
        <v>1439</v>
      </c>
      <c r="I198" s="219">
        <f t="shared" ref="I198:I256" si="9">B198*G198</f>
        <v>6176</v>
      </c>
      <c r="J198" s="340">
        <v>6176</v>
      </c>
      <c r="K198" s="341">
        <f t="shared" si="7"/>
        <v>0</v>
      </c>
    </row>
    <row r="199" spans="1:11" s="342" customFormat="1" ht="78.75">
      <c r="A199" s="37">
        <f t="shared" si="8"/>
        <v>194</v>
      </c>
      <c r="B199" s="350">
        <v>51</v>
      </c>
      <c r="C199" s="339" t="s">
        <v>304</v>
      </c>
      <c r="D199" s="218" t="s">
        <v>610</v>
      </c>
      <c r="E199" s="218" t="s">
        <v>50</v>
      </c>
      <c r="F199" s="218" t="s">
        <v>264</v>
      </c>
      <c r="G199" s="347">
        <v>484</v>
      </c>
      <c r="H199" s="218" t="s">
        <v>1439</v>
      </c>
      <c r="I199" s="219">
        <f t="shared" si="9"/>
        <v>24684</v>
      </c>
      <c r="J199" s="340">
        <v>24684</v>
      </c>
      <c r="K199" s="341">
        <f t="shared" ref="K199:K211" si="10">I199-J199</f>
        <v>0</v>
      </c>
    </row>
    <row r="200" spans="1:11" s="342" customFormat="1">
      <c r="A200" s="37">
        <f t="shared" ref="A200:A256" si="11">A199+1</f>
        <v>195</v>
      </c>
      <c r="B200" s="350">
        <v>8</v>
      </c>
      <c r="C200" s="339" t="s">
        <v>265</v>
      </c>
      <c r="D200" s="218" t="s">
        <v>610</v>
      </c>
      <c r="E200" s="218" t="s">
        <v>13</v>
      </c>
      <c r="F200" s="218" t="s">
        <v>266</v>
      </c>
      <c r="G200" s="347">
        <v>53</v>
      </c>
      <c r="H200" s="218" t="s">
        <v>1439</v>
      </c>
      <c r="I200" s="219">
        <f t="shared" si="9"/>
        <v>424</v>
      </c>
      <c r="J200" s="341">
        <v>424</v>
      </c>
      <c r="K200" s="341">
        <f t="shared" si="10"/>
        <v>0</v>
      </c>
    </row>
    <row r="201" spans="1:11" s="342" customFormat="1">
      <c r="A201" s="37">
        <f t="shared" si="11"/>
        <v>196</v>
      </c>
      <c r="B201" s="350">
        <v>80</v>
      </c>
      <c r="C201" s="339" t="s">
        <v>1299</v>
      </c>
      <c r="D201" s="218" t="s">
        <v>610</v>
      </c>
      <c r="E201" s="218" t="s">
        <v>50</v>
      </c>
      <c r="F201" s="218" t="s">
        <v>78</v>
      </c>
      <c r="G201" s="347">
        <v>117.5</v>
      </c>
      <c r="H201" s="218" t="s">
        <v>1440</v>
      </c>
      <c r="I201" s="219">
        <f t="shared" si="9"/>
        <v>9400</v>
      </c>
      <c r="J201" s="340">
        <v>9400</v>
      </c>
      <c r="K201" s="341">
        <f t="shared" si="10"/>
        <v>0</v>
      </c>
    </row>
    <row r="202" spans="1:11" s="342" customFormat="1" ht="31.5">
      <c r="A202" s="37">
        <f t="shared" si="11"/>
        <v>197</v>
      </c>
      <c r="B202" s="350">
        <v>8</v>
      </c>
      <c r="C202" s="339" t="s">
        <v>1441</v>
      </c>
      <c r="D202" s="218" t="s">
        <v>610</v>
      </c>
      <c r="E202" s="218" t="s">
        <v>13</v>
      </c>
      <c r="F202" s="218" t="s">
        <v>275</v>
      </c>
      <c r="G202" s="347">
        <v>146.63</v>
      </c>
      <c r="H202" s="218" t="s">
        <v>15</v>
      </c>
      <c r="I202" s="219">
        <f t="shared" si="9"/>
        <v>1173.04</v>
      </c>
      <c r="J202" s="340">
        <v>1173.04</v>
      </c>
      <c r="K202" s="341">
        <f t="shared" si="10"/>
        <v>0</v>
      </c>
    </row>
    <row r="203" spans="1:11" s="342" customFormat="1" ht="31.5">
      <c r="A203" s="37">
        <f t="shared" si="11"/>
        <v>198</v>
      </c>
      <c r="B203" s="350">
        <v>8</v>
      </c>
      <c r="C203" s="339" t="s">
        <v>276</v>
      </c>
      <c r="D203" s="218" t="s">
        <v>610</v>
      </c>
      <c r="E203" s="218" t="s">
        <v>13</v>
      </c>
      <c r="F203" s="218" t="s">
        <v>123</v>
      </c>
      <c r="G203" s="347">
        <v>142</v>
      </c>
      <c r="H203" s="218" t="s">
        <v>15</v>
      </c>
      <c r="I203" s="219">
        <f t="shared" si="9"/>
        <v>1136</v>
      </c>
      <c r="J203" s="340">
        <v>1136</v>
      </c>
      <c r="K203" s="341">
        <f t="shared" si="10"/>
        <v>0</v>
      </c>
    </row>
    <row r="204" spans="1:11" s="342" customFormat="1">
      <c r="A204" s="37">
        <f t="shared" si="11"/>
        <v>199</v>
      </c>
      <c r="B204" s="350">
        <v>8</v>
      </c>
      <c r="C204" s="339" t="s">
        <v>307</v>
      </c>
      <c r="D204" s="218" t="s">
        <v>610</v>
      </c>
      <c r="E204" s="218" t="s">
        <v>50</v>
      </c>
      <c r="F204" s="218" t="s">
        <v>308</v>
      </c>
      <c r="G204" s="347">
        <v>1372.88</v>
      </c>
      <c r="H204" s="218" t="s">
        <v>15</v>
      </c>
      <c r="I204" s="219">
        <f t="shared" si="9"/>
        <v>10983.04</v>
      </c>
      <c r="J204" s="1158">
        <v>10983.04</v>
      </c>
      <c r="K204" s="341">
        <f t="shared" si="10"/>
        <v>0</v>
      </c>
    </row>
    <row r="205" spans="1:11" s="342" customFormat="1">
      <c r="A205" s="37">
        <f t="shared" si="11"/>
        <v>200</v>
      </c>
      <c r="B205" s="350">
        <v>24</v>
      </c>
      <c r="C205" s="339" t="s">
        <v>305</v>
      </c>
      <c r="D205" s="218" t="s">
        <v>610</v>
      </c>
      <c r="E205" s="218" t="s">
        <v>50</v>
      </c>
      <c r="F205" s="218" t="s">
        <v>306</v>
      </c>
      <c r="G205" s="347">
        <v>4110.17</v>
      </c>
      <c r="H205" s="218" t="s">
        <v>15</v>
      </c>
      <c r="I205" s="219">
        <f t="shared" si="9"/>
        <v>98644.08</v>
      </c>
      <c r="J205" s="1158">
        <v>98644.08</v>
      </c>
      <c r="K205" s="341">
        <f t="shared" si="10"/>
        <v>0</v>
      </c>
    </row>
    <row r="206" spans="1:11" s="342" customFormat="1">
      <c r="A206" s="37">
        <f t="shared" si="11"/>
        <v>201</v>
      </c>
      <c r="B206" s="350">
        <v>8</v>
      </c>
      <c r="C206" s="339" t="s">
        <v>845</v>
      </c>
      <c r="D206" s="218" t="s">
        <v>610</v>
      </c>
      <c r="E206" s="218" t="s">
        <v>50</v>
      </c>
      <c r="F206" s="218" t="s">
        <v>846</v>
      </c>
      <c r="G206" s="347">
        <v>18150</v>
      </c>
      <c r="H206" s="218" t="s">
        <v>15</v>
      </c>
      <c r="I206" s="219">
        <f t="shared" si="9"/>
        <v>145200</v>
      </c>
      <c r="J206" s="1158">
        <v>145200</v>
      </c>
      <c r="K206" s="341">
        <f t="shared" si="10"/>
        <v>0</v>
      </c>
    </row>
    <row r="207" spans="1:11" s="342" customFormat="1">
      <c r="A207" s="37">
        <f t="shared" si="11"/>
        <v>202</v>
      </c>
      <c r="B207" s="350">
        <v>5000</v>
      </c>
      <c r="C207" s="339" t="s">
        <v>216</v>
      </c>
      <c r="D207" s="218" t="s">
        <v>610</v>
      </c>
      <c r="E207" s="218" t="s">
        <v>50</v>
      </c>
      <c r="F207" s="218" t="s">
        <v>217</v>
      </c>
      <c r="G207" s="348">
        <v>60.75</v>
      </c>
      <c r="H207" s="218" t="s">
        <v>79</v>
      </c>
      <c r="I207" s="219">
        <f t="shared" si="9"/>
        <v>303750</v>
      </c>
      <c r="J207" s="1158">
        <v>303750</v>
      </c>
      <c r="K207" s="341">
        <f t="shared" si="10"/>
        <v>0</v>
      </c>
    </row>
    <row r="208" spans="1:11" s="342" customFormat="1">
      <c r="A208" s="37">
        <f t="shared" si="11"/>
        <v>203</v>
      </c>
      <c r="B208" s="350">
        <v>560</v>
      </c>
      <c r="C208" s="339" t="s">
        <v>202</v>
      </c>
      <c r="D208" s="218" t="s">
        <v>610</v>
      </c>
      <c r="E208" s="218" t="s">
        <v>50</v>
      </c>
      <c r="F208" s="218" t="s">
        <v>203</v>
      </c>
      <c r="G208" s="348">
        <v>56.5</v>
      </c>
      <c r="H208" s="218" t="s">
        <v>79</v>
      </c>
      <c r="I208" s="219">
        <f t="shared" si="9"/>
        <v>31640</v>
      </c>
      <c r="J208" s="1158">
        <v>31640</v>
      </c>
      <c r="K208" s="341">
        <f t="shared" si="10"/>
        <v>0</v>
      </c>
    </row>
    <row r="209" spans="1:12" s="342" customFormat="1">
      <c r="A209" s="37">
        <f t="shared" si="11"/>
        <v>204</v>
      </c>
      <c r="B209" s="350">
        <v>560</v>
      </c>
      <c r="C209" s="339" t="s">
        <v>214</v>
      </c>
      <c r="D209" s="218" t="s">
        <v>610</v>
      </c>
      <c r="E209" s="218" t="s">
        <v>50</v>
      </c>
      <c r="F209" s="218" t="s">
        <v>215</v>
      </c>
      <c r="G209" s="348">
        <v>58.45</v>
      </c>
      <c r="H209" s="218" t="s">
        <v>79</v>
      </c>
      <c r="I209" s="219">
        <f t="shared" si="9"/>
        <v>32732</v>
      </c>
      <c r="J209" s="1158">
        <v>32732</v>
      </c>
      <c r="K209" s="341">
        <f t="shared" si="10"/>
        <v>0</v>
      </c>
    </row>
    <row r="210" spans="1:12" s="342" customFormat="1">
      <c r="A210" s="37">
        <f t="shared" si="11"/>
        <v>205</v>
      </c>
      <c r="B210" s="350">
        <v>300</v>
      </c>
      <c r="C210" s="339" t="s">
        <v>847</v>
      </c>
      <c r="D210" s="218" t="s">
        <v>610</v>
      </c>
      <c r="E210" s="218" t="s">
        <v>50</v>
      </c>
      <c r="F210" s="218" t="s">
        <v>848</v>
      </c>
      <c r="G210" s="348">
        <v>58.15</v>
      </c>
      <c r="H210" s="218" t="s">
        <v>79</v>
      </c>
      <c r="I210" s="219">
        <f t="shared" si="9"/>
        <v>17445</v>
      </c>
      <c r="J210" s="1158">
        <v>17445</v>
      </c>
      <c r="K210" s="341">
        <f t="shared" si="10"/>
        <v>0</v>
      </c>
    </row>
    <row r="211" spans="1:12" s="342" customFormat="1">
      <c r="A211" s="37">
        <f t="shared" si="11"/>
        <v>206</v>
      </c>
      <c r="B211" s="350">
        <v>8</v>
      </c>
      <c r="C211" s="339" t="s">
        <v>309</v>
      </c>
      <c r="D211" s="218" t="s">
        <v>610</v>
      </c>
      <c r="E211" s="218" t="s">
        <v>50</v>
      </c>
      <c r="F211" s="218" t="s">
        <v>310</v>
      </c>
      <c r="G211" s="347">
        <v>1459.83</v>
      </c>
      <c r="H211" s="218" t="s">
        <v>15</v>
      </c>
      <c r="I211" s="219">
        <f t="shared" si="9"/>
        <v>11678.64</v>
      </c>
      <c r="J211" s="1158">
        <v>11678.64</v>
      </c>
      <c r="K211" s="341">
        <f t="shared" si="10"/>
        <v>0</v>
      </c>
    </row>
    <row r="212" spans="1:12" s="342" customFormat="1" ht="18">
      <c r="A212" s="37">
        <f t="shared" si="11"/>
        <v>207</v>
      </c>
      <c r="B212" s="350">
        <v>3</v>
      </c>
      <c r="C212" s="217" t="s">
        <v>258</v>
      </c>
      <c r="D212" s="218" t="s">
        <v>610</v>
      </c>
      <c r="E212" s="218" t="s">
        <v>13</v>
      </c>
      <c r="F212" s="218" t="s">
        <v>259</v>
      </c>
      <c r="G212" s="347">
        <v>4500</v>
      </c>
      <c r="H212" s="218" t="s">
        <v>15</v>
      </c>
      <c r="I212" s="219">
        <f t="shared" si="9"/>
        <v>13500</v>
      </c>
      <c r="J212" s="1158"/>
      <c r="K212" s="341"/>
      <c r="L212" s="1160">
        <f>SUM(I174:I211)</f>
        <v>7981838.6999999993</v>
      </c>
    </row>
    <row r="213" spans="1:12" s="342" customFormat="1">
      <c r="A213" s="37">
        <f t="shared" si="11"/>
        <v>208</v>
      </c>
      <c r="B213" s="350">
        <v>1</v>
      </c>
      <c r="C213" s="217" t="s">
        <v>256</v>
      </c>
      <c r="D213" s="218" t="s">
        <v>610</v>
      </c>
      <c r="E213" s="218" t="s">
        <v>13</v>
      </c>
      <c r="F213" s="218" t="s">
        <v>257</v>
      </c>
      <c r="G213" s="348">
        <v>880</v>
      </c>
      <c r="H213" s="218" t="s">
        <v>44</v>
      </c>
      <c r="I213" s="219">
        <f t="shared" si="9"/>
        <v>880</v>
      </c>
      <c r="J213" s="1158"/>
      <c r="K213" s="341"/>
    </row>
    <row r="214" spans="1:12" s="342" customFormat="1" ht="207.75">
      <c r="A214" s="37">
        <f t="shared" si="11"/>
        <v>209</v>
      </c>
      <c r="B214" s="350">
        <v>100</v>
      </c>
      <c r="C214" s="339" t="s">
        <v>1455</v>
      </c>
      <c r="D214" s="218" t="s">
        <v>610</v>
      </c>
      <c r="E214" s="218" t="s">
        <v>13</v>
      </c>
      <c r="F214" s="218" t="s">
        <v>819</v>
      </c>
      <c r="G214" s="348">
        <v>572.1</v>
      </c>
      <c r="H214" s="218" t="s">
        <v>82</v>
      </c>
      <c r="I214" s="219">
        <f t="shared" si="9"/>
        <v>57210</v>
      </c>
      <c r="J214" s="1158"/>
      <c r="K214" s="341"/>
    </row>
    <row r="215" spans="1:12" s="342" customFormat="1" ht="63.75">
      <c r="A215" s="37">
        <f t="shared" si="11"/>
        <v>210</v>
      </c>
      <c r="B215" s="350">
        <v>50</v>
      </c>
      <c r="C215" s="339" t="s">
        <v>1456</v>
      </c>
      <c r="D215" s="218" t="s">
        <v>610</v>
      </c>
      <c r="E215" s="218" t="s">
        <v>13</v>
      </c>
      <c r="F215" s="218" t="s">
        <v>91</v>
      </c>
      <c r="G215" s="348">
        <v>135.66</v>
      </c>
      <c r="H215" s="218" t="s">
        <v>82</v>
      </c>
      <c r="I215" s="219">
        <f t="shared" si="9"/>
        <v>6783</v>
      </c>
      <c r="J215" s="1158"/>
      <c r="K215" s="341"/>
    </row>
    <row r="216" spans="1:12" s="342" customFormat="1">
      <c r="A216" s="37">
        <f t="shared" si="11"/>
        <v>211</v>
      </c>
      <c r="B216" s="350">
        <v>4</v>
      </c>
      <c r="C216" s="217" t="s">
        <v>96</v>
      </c>
      <c r="D216" s="218" t="s">
        <v>610</v>
      </c>
      <c r="E216" s="218" t="s">
        <v>13</v>
      </c>
      <c r="F216" s="218" t="s">
        <v>97</v>
      </c>
      <c r="G216" s="347">
        <v>2764.76</v>
      </c>
      <c r="H216" s="218" t="s">
        <v>15</v>
      </c>
      <c r="I216" s="219">
        <f t="shared" si="9"/>
        <v>11059.04</v>
      </c>
      <c r="J216" s="1158"/>
      <c r="K216" s="341"/>
    </row>
    <row r="217" spans="1:12" s="342" customFormat="1">
      <c r="A217" s="37">
        <f t="shared" si="11"/>
        <v>212</v>
      </c>
      <c r="B217" s="350">
        <v>1</v>
      </c>
      <c r="C217" s="339" t="s">
        <v>1442</v>
      </c>
      <c r="D217" s="218" t="s">
        <v>610</v>
      </c>
      <c r="E217" s="218" t="s">
        <v>13</v>
      </c>
      <c r="F217" s="218" t="s">
        <v>37</v>
      </c>
      <c r="G217" s="347">
        <v>1024</v>
      </c>
      <c r="H217" s="218" t="s">
        <v>15</v>
      </c>
      <c r="I217" s="219">
        <f t="shared" si="9"/>
        <v>1024</v>
      </c>
      <c r="J217" s="1158"/>
      <c r="K217" s="341"/>
    </row>
    <row r="218" spans="1:12" s="342" customFormat="1">
      <c r="A218" s="37">
        <f t="shared" si="11"/>
        <v>213</v>
      </c>
      <c r="B218" s="350">
        <v>1</v>
      </c>
      <c r="C218" s="339" t="s">
        <v>1418</v>
      </c>
      <c r="D218" s="218" t="s">
        <v>610</v>
      </c>
      <c r="E218" s="218" t="s">
        <v>13</v>
      </c>
      <c r="F218" s="218" t="s">
        <v>39</v>
      </c>
      <c r="G218" s="347">
        <v>1044.48</v>
      </c>
      <c r="H218" s="218" t="s">
        <v>15</v>
      </c>
      <c r="I218" s="219">
        <f t="shared" si="9"/>
        <v>1044.48</v>
      </c>
      <c r="J218" s="1158"/>
      <c r="K218" s="341"/>
    </row>
    <row r="219" spans="1:12" s="342" customFormat="1" ht="79.5">
      <c r="A219" s="37">
        <f t="shared" si="11"/>
        <v>214</v>
      </c>
      <c r="B219" s="350">
        <v>1</v>
      </c>
      <c r="C219" s="217" t="s">
        <v>641</v>
      </c>
      <c r="D219" s="218" t="s">
        <v>610</v>
      </c>
      <c r="E219" s="218" t="s">
        <v>13</v>
      </c>
      <c r="F219" s="218" t="s">
        <v>24</v>
      </c>
      <c r="G219" s="347">
        <v>3299.7</v>
      </c>
      <c r="H219" s="218" t="s">
        <v>15</v>
      </c>
      <c r="I219" s="219">
        <f t="shared" si="9"/>
        <v>3299.7</v>
      </c>
      <c r="J219" s="1158"/>
      <c r="K219" s="341"/>
    </row>
    <row r="220" spans="1:12" s="342" customFormat="1">
      <c r="A220" s="37">
        <f t="shared" si="11"/>
        <v>215</v>
      </c>
      <c r="B220" s="350">
        <v>1</v>
      </c>
      <c r="C220" s="217" t="s">
        <v>325</v>
      </c>
      <c r="D220" s="218" t="s">
        <v>610</v>
      </c>
      <c r="E220" s="218" t="s">
        <v>13</v>
      </c>
      <c r="F220" s="218" t="s">
        <v>326</v>
      </c>
      <c r="G220" s="347">
        <v>12500</v>
      </c>
      <c r="H220" s="218" t="s">
        <v>15</v>
      </c>
      <c r="I220" s="219">
        <f t="shared" si="9"/>
        <v>12500</v>
      </c>
      <c r="J220" s="1158"/>
      <c r="K220" s="341"/>
    </row>
    <row r="221" spans="1:12" s="342" customFormat="1">
      <c r="A221" s="37">
        <f t="shared" si="11"/>
        <v>216</v>
      </c>
      <c r="B221" s="350">
        <v>1</v>
      </c>
      <c r="C221" s="217" t="s">
        <v>327</v>
      </c>
      <c r="D221" s="218" t="s">
        <v>610</v>
      </c>
      <c r="E221" s="218" t="s">
        <v>13</v>
      </c>
      <c r="F221" s="218" t="s">
        <v>328</v>
      </c>
      <c r="G221" s="347">
        <v>1079</v>
      </c>
      <c r="H221" s="218" t="s">
        <v>44</v>
      </c>
      <c r="I221" s="219">
        <f t="shared" si="9"/>
        <v>1079</v>
      </c>
      <c r="J221" s="1158"/>
      <c r="K221" s="341"/>
    </row>
    <row r="222" spans="1:12" s="342" customFormat="1">
      <c r="A222" s="37">
        <f t="shared" si="11"/>
        <v>217</v>
      </c>
      <c r="B222" s="350">
        <v>4.8</v>
      </c>
      <c r="C222" s="217" t="s">
        <v>714</v>
      </c>
      <c r="D222" s="218" t="s">
        <v>610</v>
      </c>
      <c r="E222" s="218" t="s">
        <v>13</v>
      </c>
      <c r="F222" s="218" t="s">
        <v>317</v>
      </c>
      <c r="G222" s="348">
        <v>331</v>
      </c>
      <c r="H222" s="218" t="s">
        <v>114</v>
      </c>
      <c r="I222" s="219">
        <f t="shared" si="9"/>
        <v>1588.8</v>
      </c>
      <c r="J222" s="1158"/>
      <c r="K222" s="341"/>
    </row>
    <row r="223" spans="1:12" s="342" customFormat="1" ht="94.5">
      <c r="A223" s="37">
        <f t="shared" si="11"/>
        <v>218</v>
      </c>
      <c r="B223" s="350">
        <v>3</v>
      </c>
      <c r="C223" s="217" t="s">
        <v>134</v>
      </c>
      <c r="D223" s="218" t="s">
        <v>610</v>
      </c>
      <c r="E223" s="218" t="s">
        <v>50</v>
      </c>
      <c r="F223" s="218" t="s">
        <v>135</v>
      </c>
      <c r="G223" s="347">
        <v>13913</v>
      </c>
      <c r="H223" s="218" t="s">
        <v>15</v>
      </c>
      <c r="I223" s="219">
        <f t="shared" si="9"/>
        <v>41739</v>
      </c>
      <c r="J223" s="1158"/>
      <c r="K223" s="341"/>
    </row>
    <row r="224" spans="1:12" s="342" customFormat="1">
      <c r="A224" s="37">
        <f t="shared" si="11"/>
        <v>219</v>
      </c>
      <c r="B224" s="350">
        <v>3</v>
      </c>
      <c r="C224" s="217" t="s">
        <v>137</v>
      </c>
      <c r="D224" s="218" t="s">
        <v>610</v>
      </c>
      <c r="E224" s="218" t="s">
        <v>13</v>
      </c>
      <c r="F224" s="218" t="s">
        <v>138</v>
      </c>
      <c r="G224" s="347">
        <v>1379</v>
      </c>
      <c r="H224" s="218" t="s">
        <v>15</v>
      </c>
      <c r="I224" s="219">
        <f t="shared" si="9"/>
        <v>4137</v>
      </c>
      <c r="J224" s="1158"/>
      <c r="K224" s="341"/>
    </row>
    <row r="225" spans="1:11" s="342" customFormat="1" ht="284.25">
      <c r="A225" s="37">
        <f t="shared" si="11"/>
        <v>220</v>
      </c>
      <c r="B225" s="350">
        <v>3</v>
      </c>
      <c r="C225" s="217" t="s">
        <v>1444</v>
      </c>
      <c r="D225" s="218" t="s">
        <v>610</v>
      </c>
      <c r="E225" s="218" t="s">
        <v>50</v>
      </c>
      <c r="F225" s="218" t="s">
        <v>335</v>
      </c>
      <c r="G225" s="347">
        <v>8200</v>
      </c>
      <c r="H225" s="218" t="s">
        <v>15</v>
      </c>
      <c r="I225" s="219">
        <f t="shared" si="9"/>
        <v>24600</v>
      </c>
      <c r="J225" s="1158"/>
      <c r="K225" s="341"/>
    </row>
    <row r="226" spans="1:11" s="342" customFormat="1" ht="47.25">
      <c r="A226" s="37">
        <f t="shared" si="11"/>
        <v>221</v>
      </c>
      <c r="B226" s="350">
        <v>3</v>
      </c>
      <c r="C226" s="217" t="s">
        <v>716</v>
      </c>
      <c r="D226" s="218" t="s">
        <v>610</v>
      </c>
      <c r="E226" s="218" t="s">
        <v>13</v>
      </c>
      <c r="F226" s="218" t="s">
        <v>143</v>
      </c>
      <c r="G226" s="347">
        <v>1268</v>
      </c>
      <c r="H226" s="218" t="s">
        <v>15</v>
      </c>
      <c r="I226" s="219">
        <f t="shared" si="9"/>
        <v>3804</v>
      </c>
      <c r="J226" s="1158"/>
      <c r="K226" s="341"/>
    </row>
    <row r="227" spans="1:11" s="342" customFormat="1">
      <c r="A227" s="37">
        <f t="shared" si="11"/>
        <v>222</v>
      </c>
      <c r="B227" s="350">
        <v>60</v>
      </c>
      <c r="C227" s="217" t="s">
        <v>337</v>
      </c>
      <c r="D227" s="218" t="s">
        <v>610</v>
      </c>
      <c r="E227" s="218" t="s">
        <v>13</v>
      </c>
      <c r="F227" s="218" t="s">
        <v>338</v>
      </c>
      <c r="G227" s="348">
        <v>65</v>
      </c>
      <c r="H227" s="218" t="s">
        <v>15</v>
      </c>
      <c r="I227" s="219">
        <f t="shared" si="9"/>
        <v>3900</v>
      </c>
      <c r="J227" s="1158"/>
      <c r="K227" s="341"/>
    </row>
    <row r="228" spans="1:11" s="342" customFormat="1" ht="47.25">
      <c r="A228" s="37">
        <f t="shared" si="11"/>
        <v>223</v>
      </c>
      <c r="B228" s="350">
        <v>1100</v>
      </c>
      <c r="C228" s="217" t="s">
        <v>106</v>
      </c>
      <c r="D228" s="218" t="s">
        <v>610</v>
      </c>
      <c r="E228" s="218" t="s">
        <v>13</v>
      </c>
      <c r="F228" s="218" t="s">
        <v>107</v>
      </c>
      <c r="G228" s="348">
        <v>27</v>
      </c>
      <c r="H228" s="218" t="s">
        <v>82</v>
      </c>
      <c r="I228" s="219">
        <f t="shared" si="9"/>
        <v>29700</v>
      </c>
      <c r="J228" s="1158"/>
      <c r="K228" s="341"/>
    </row>
    <row r="229" spans="1:11" s="342" customFormat="1" ht="47.25">
      <c r="A229" s="37">
        <f t="shared" si="11"/>
        <v>224</v>
      </c>
      <c r="B229" s="350">
        <v>7.93</v>
      </c>
      <c r="C229" s="217" t="s">
        <v>717</v>
      </c>
      <c r="D229" s="218" t="s">
        <v>610</v>
      </c>
      <c r="E229" s="218" t="s">
        <v>13</v>
      </c>
      <c r="F229" s="218" t="s">
        <v>113</v>
      </c>
      <c r="G229" s="347">
        <v>6579</v>
      </c>
      <c r="H229" s="218" t="s">
        <v>114</v>
      </c>
      <c r="I229" s="219">
        <f t="shared" si="9"/>
        <v>52171.47</v>
      </c>
      <c r="J229" s="1158"/>
      <c r="K229" s="341"/>
    </row>
    <row r="230" spans="1:11" s="342" customFormat="1">
      <c r="A230" s="37">
        <f t="shared" si="11"/>
        <v>225</v>
      </c>
      <c r="B230" s="350">
        <v>0.27900000000000003</v>
      </c>
      <c r="C230" s="217" t="s">
        <v>718</v>
      </c>
      <c r="D230" s="218" t="s">
        <v>610</v>
      </c>
      <c r="E230" s="218" t="s">
        <v>13</v>
      </c>
      <c r="F230" s="218" t="s">
        <v>116</v>
      </c>
      <c r="G230" s="347">
        <v>3893.01</v>
      </c>
      <c r="H230" s="218" t="s">
        <v>114</v>
      </c>
      <c r="I230" s="219">
        <f t="shared" si="9"/>
        <v>1086.1497900000002</v>
      </c>
      <c r="J230" s="1158"/>
      <c r="K230" s="341"/>
    </row>
    <row r="231" spans="1:11" s="342" customFormat="1" ht="47.25">
      <c r="A231" s="37">
        <f t="shared" si="11"/>
        <v>226</v>
      </c>
      <c r="B231" s="350">
        <v>3</v>
      </c>
      <c r="C231" s="217" t="s">
        <v>807</v>
      </c>
      <c r="D231" s="218" t="s">
        <v>610</v>
      </c>
      <c r="E231" s="218" t="s">
        <v>13</v>
      </c>
      <c r="F231" s="218" t="s">
        <v>732</v>
      </c>
      <c r="G231" s="348">
        <v>700</v>
      </c>
      <c r="H231" s="218" t="s">
        <v>15</v>
      </c>
      <c r="I231" s="219">
        <f t="shared" si="9"/>
        <v>2100</v>
      </c>
      <c r="J231" s="1158"/>
      <c r="K231" s="341"/>
    </row>
    <row r="232" spans="1:11" s="342" customFormat="1" ht="47.25">
      <c r="A232" s="37">
        <f t="shared" si="11"/>
        <v>227</v>
      </c>
      <c r="B232" s="350">
        <v>12</v>
      </c>
      <c r="C232" s="217" t="s">
        <v>248</v>
      </c>
      <c r="D232" s="218" t="s">
        <v>610</v>
      </c>
      <c r="E232" s="218" t="s">
        <v>13</v>
      </c>
      <c r="F232" s="218" t="s">
        <v>249</v>
      </c>
      <c r="G232" s="348">
        <v>512.54999999999995</v>
      </c>
      <c r="H232" s="218" t="s">
        <v>15</v>
      </c>
      <c r="I232" s="219">
        <f t="shared" si="9"/>
        <v>6150.5999999999995</v>
      </c>
      <c r="J232" s="1158"/>
      <c r="K232" s="341"/>
    </row>
    <row r="233" spans="1:11" s="342" customFormat="1" ht="80.25">
      <c r="A233" s="37">
        <f t="shared" si="11"/>
        <v>228</v>
      </c>
      <c r="B233" s="350">
        <v>6</v>
      </c>
      <c r="C233" s="217" t="s">
        <v>1457</v>
      </c>
      <c r="D233" s="218" t="s">
        <v>610</v>
      </c>
      <c r="E233" s="218" t="s">
        <v>13</v>
      </c>
      <c r="F233" s="218" t="s">
        <v>111</v>
      </c>
      <c r="G233" s="347">
        <v>2643.83</v>
      </c>
      <c r="H233" s="218" t="s">
        <v>15</v>
      </c>
      <c r="I233" s="219">
        <f t="shared" si="9"/>
        <v>15862.98</v>
      </c>
      <c r="J233" s="1158"/>
      <c r="K233" s="341"/>
    </row>
    <row r="234" spans="1:11" s="342" customFormat="1" ht="47.25">
      <c r="A234" s="37">
        <f t="shared" si="11"/>
        <v>229</v>
      </c>
      <c r="B234" s="350">
        <v>12</v>
      </c>
      <c r="C234" s="217" t="s">
        <v>250</v>
      </c>
      <c r="D234" s="218" t="s">
        <v>610</v>
      </c>
      <c r="E234" s="218" t="s">
        <v>13</v>
      </c>
      <c r="F234" s="218" t="s">
        <v>251</v>
      </c>
      <c r="G234" s="347">
        <v>1132</v>
      </c>
      <c r="H234" s="218" t="s">
        <v>15</v>
      </c>
      <c r="I234" s="219">
        <f t="shared" si="9"/>
        <v>13584</v>
      </c>
      <c r="J234" s="1158"/>
      <c r="K234" s="341"/>
    </row>
    <row r="235" spans="1:11" s="342" customFormat="1" ht="31.5">
      <c r="A235" s="37">
        <f t="shared" si="11"/>
        <v>230</v>
      </c>
      <c r="B235" s="350">
        <v>0.04</v>
      </c>
      <c r="C235" s="217" t="s">
        <v>720</v>
      </c>
      <c r="D235" s="218" t="s">
        <v>610</v>
      </c>
      <c r="E235" s="218" t="s">
        <v>50</v>
      </c>
      <c r="F235" s="218" t="s">
        <v>341</v>
      </c>
      <c r="G235" s="347">
        <v>299369</v>
      </c>
      <c r="H235" s="218" t="s">
        <v>228</v>
      </c>
      <c r="I235" s="219">
        <f t="shared" si="9"/>
        <v>11974.76</v>
      </c>
      <c r="J235" s="1158"/>
      <c r="K235" s="341"/>
    </row>
    <row r="236" spans="1:11" s="342" customFormat="1" ht="63">
      <c r="A236" s="37">
        <f t="shared" si="11"/>
        <v>231</v>
      </c>
      <c r="B236" s="350">
        <v>9</v>
      </c>
      <c r="C236" s="217" t="s">
        <v>342</v>
      </c>
      <c r="D236" s="218" t="s">
        <v>610</v>
      </c>
      <c r="E236" s="218" t="s">
        <v>13</v>
      </c>
      <c r="F236" s="218" t="s">
        <v>343</v>
      </c>
      <c r="G236" s="348">
        <v>224</v>
      </c>
      <c r="H236" s="218" t="s">
        <v>15</v>
      </c>
      <c r="I236" s="219">
        <f t="shared" si="9"/>
        <v>2016</v>
      </c>
      <c r="J236" s="1158"/>
      <c r="K236" s="341"/>
    </row>
    <row r="237" spans="1:11" s="342" customFormat="1" ht="31.5">
      <c r="A237" s="37">
        <f t="shared" si="11"/>
        <v>232</v>
      </c>
      <c r="B237" s="350">
        <v>7</v>
      </c>
      <c r="C237" s="217" t="s">
        <v>682</v>
      </c>
      <c r="D237" s="218" t="s">
        <v>610</v>
      </c>
      <c r="E237" s="218" t="s">
        <v>50</v>
      </c>
      <c r="F237" s="218" t="s">
        <v>67</v>
      </c>
      <c r="G237" s="347">
        <v>3486</v>
      </c>
      <c r="H237" s="218" t="s">
        <v>15</v>
      </c>
      <c r="I237" s="219">
        <f t="shared" si="9"/>
        <v>24402</v>
      </c>
      <c r="J237" s="1158"/>
      <c r="K237" s="341"/>
    </row>
    <row r="238" spans="1:11" s="342" customFormat="1">
      <c r="A238" s="37">
        <f t="shared" si="11"/>
        <v>233</v>
      </c>
      <c r="B238" s="350">
        <v>18</v>
      </c>
      <c r="C238" s="217" t="s">
        <v>721</v>
      </c>
      <c r="D238" s="218" t="s">
        <v>610</v>
      </c>
      <c r="E238" s="218" t="s">
        <v>50</v>
      </c>
      <c r="F238" s="218" t="s">
        <v>722</v>
      </c>
      <c r="G238" s="348">
        <v>500</v>
      </c>
      <c r="H238" s="218" t="s">
        <v>15</v>
      </c>
      <c r="I238" s="219">
        <f t="shared" si="9"/>
        <v>9000</v>
      </c>
      <c r="J238" s="1158"/>
      <c r="K238" s="341"/>
    </row>
    <row r="239" spans="1:11" s="342" customFormat="1">
      <c r="A239" s="37">
        <f t="shared" si="11"/>
        <v>234</v>
      </c>
      <c r="B239" s="350">
        <v>9</v>
      </c>
      <c r="C239" s="217" t="s">
        <v>723</v>
      </c>
      <c r="D239" s="218" t="s">
        <v>610</v>
      </c>
      <c r="E239" s="218" t="s">
        <v>50</v>
      </c>
      <c r="F239" s="218" t="s">
        <v>724</v>
      </c>
      <c r="G239" s="348">
        <v>600</v>
      </c>
      <c r="H239" s="218" t="s">
        <v>15</v>
      </c>
      <c r="I239" s="219">
        <f t="shared" si="9"/>
        <v>5400</v>
      </c>
      <c r="J239" s="1158"/>
      <c r="K239" s="341"/>
    </row>
    <row r="240" spans="1:11" s="342" customFormat="1" ht="63">
      <c r="A240" s="37">
        <f t="shared" si="11"/>
        <v>235</v>
      </c>
      <c r="B240" s="350">
        <v>10</v>
      </c>
      <c r="C240" s="217" t="s">
        <v>360</v>
      </c>
      <c r="D240" s="218" t="s">
        <v>610</v>
      </c>
      <c r="E240" s="218" t="s">
        <v>13</v>
      </c>
      <c r="F240" s="218" t="s">
        <v>361</v>
      </c>
      <c r="G240" s="347">
        <v>2113</v>
      </c>
      <c r="H240" s="218" t="s">
        <v>114</v>
      </c>
      <c r="I240" s="219">
        <f t="shared" si="9"/>
        <v>21130</v>
      </c>
      <c r="J240" s="1158"/>
      <c r="K240" s="341"/>
    </row>
    <row r="241" spans="1:11" s="342" customFormat="1" ht="63">
      <c r="A241" s="37">
        <f t="shared" si="11"/>
        <v>236</v>
      </c>
      <c r="B241" s="350">
        <v>7</v>
      </c>
      <c r="C241" s="217" t="s">
        <v>725</v>
      </c>
      <c r="D241" s="218" t="s">
        <v>610</v>
      </c>
      <c r="E241" s="218" t="s">
        <v>13</v>
      </c>
      <c r="F241" s="218" t="s">
        <v>69</v>
      </c>
      <c r="G241" s="347">
        <v>1234.2</v>
      </c>
      <c r="H241" s="218" t="s">
        <v>15</v>
      </c>
      <c r="I241" s="219">
        <f t="shared" si="9"/>
        <v>8639.4</v>
      </c>
      <c r="J241" s="1158"/>
      <c r="K241" s="341"/>
    </row>
    <row r="242" spans="1:11" s="342" customFormat="1" ht="63">
      <c r="A242" s="37">
        <f t="shared" si="11"/>
        <v>237</v>
      </c>
      <c r="B242" s="350">
        <v>7</v>
      </c>
      <c r="C242" s="217" t="s">
        <v>262</v>
      </c>
      <c r="D242" s="218" t="s">
        <v>610</v>
      </c>
      <c r="E242" s="218" t="s">
        <v>13</v>
      </c>
      <c r="F242" s="218" t="s">
        <v>71</v>
      </c>
      <c r="G242" s="348">
        <v>386</v>
      </c>
      <c r="H242" s="218" t="s">
        <v>15</v>
      </c>
      <c r="I242" s="219">
        <f t="shared" si="9"/>
        <v>2702</v>
      </c>
      <c r="J242" s="1158"/>
      <c r="K242" s="341"/>
    </row>
    <row r="243" spans="1:11" s="342" customFormat="1" ht="31.5">
      <c r="A243" s="37">
        <f t="shared" si="11"/>
        <v>238</v>
      </c>
      <c r="B243" s="350">
        <v>3</v>
      </c>
      <c r="C243" s="217" t="s">
        <v>727</v>
      </c>
      <c r="D243" s="218" t="s">
        <v>610</v>
      </c>
      <c r="E243" s="218" t="s">
        <v>13</v>
      </c>
      <c r="F243" s="218" t="s">
        <v>275</v>
      </c>
      <c r="G243" s="348">
        <v>146.63</v>
      </c>
      <c r="H243" s="218" t="s">
        <v>15</v>
      </c>
      <c r="I243" s="219">
        <f t="shared" si="9"/>
        <v>439.89</v>
      </c>
      <c r="J243" s="1158"/>
      <c r="K243" s="341"/>
    </row>
    <row r="244" spans="1:11" s="342" customFormat="1" ht="31.5">
      <c r="A244" s="37">
        <f t="shared" si="11"/>
        <v>239</v>
      </c>
      <c r="B244" s="350">
        <v>3</v>
      </c>
      <c r="C244" s="217" t="s">
        <v>674</v>
      </c>
      <c r="D244" s="218" t="s">
        <v>610</v>
      </c>
      <c r="E244" s="218" t="s">
        <v>13</v>
      </c>
      <c r="F244" s="218" t="s">
        <v>123</v>
      </c>
      <c r="G244" s="348">
        <v>142</v>
      </c>
      <c r="H244" s="218" t="s">
        <v>15</v>
      </c>
      <c r="I244" s="219">
        <f t="shared" si="9"/>
        <v>426</v>
      </c>
      <c r="J244" s="1158"/>
      <c r="K244" s="341"/>
    </row>
    <row r="245" spans="1:11" s="342" customFormat="1" ht="47.25">
      <c r="A245" s="37">
        <f t="shared" si="11"/>
        <v>240</v>
      </c>
      <c r="B245" s="350">
        <v>6</v>
      </c>
      <c r="C245" s="217" t="s">
        <v>726</v>
      </c>
      <c r="D245" s="218" t="s">
        <v>610</v>
      </c>
      <c r="E245" s="218" t="s">
        <v>13</v>
      </c>
      <c r="F245" s="218" t="s">
        <v>319</v>
      </c>
      <c r="G245" s="347">
        <v>5160</v>
      </c>
      <c r="H245" s="218" t="s">
        <v>114</v>
      </c>
      <c r="I245" s="219">
        <f t="shared" si="9"/>
        <v>30960</v>
      </c>
      <c r="J245" s="1158"/>
      <c r="K245" s="341"/>
    </row>
    <row r="246" spans="1:11" s="342" customFormat="1">
      <c r="A246" s="37">
        <f t="shared" si="11"/>
        <v>241</v>
      </c>
      <c r="B246" s="350">
        <v>6.4</v>
      </c>
      <c r="C246" s="217" t="s">
        <v>320</v>
      </c>
      <c r="D246" s="218" t="s">
        <v>610</v>
      </c>
      <c r="E246" s="218" t="s">
        <v>13</v>
      </c>
      <c r="F246" s="218" t="s">
        <v>321</v>
      </c>
      <c r="G246" s="348">
        <v>373</v>
      </c>
      <c r="H246" s="218" t="s">
        <v>322</v>
      </c>
      <c r="I246" s="219">
        <f t="shared" si="9"/>
        <v>2387.2000000000003</v>
      </c>
      <c r="J246" s="1158"/>
      <c r="K246" s="341"/>
    </row>
    <row r="247" spans="1:11" s="342" customFormat="1">
      <c r="A247" s="37">
        <f t="shared" si="11"/>
        <v>242</v>
      </c>
      <c r="B247" s="350">
        <v>1</v>
      </c>
      <c r="C247" s="339" t="s">
        <v>698</v>
      </c>
      <c r="D247" s="218" t="s">
        <v>610</v>
      </c>
      <c r="E247" s="218" t="s">
        <v>13</v>
      </c>
      <c r="F247" s="218" t="s">
        <v>133</v>
      </c>
      <c r="G247" s="347">
        <v>1024</v>
      </c>
      <c r="H247" s="218" t="s">
        <v>131</v>
      </c>
      <c r="I247" s="219">
        <f t="shared" si="9"/>
        <v>1024</v>
      </c>
      <c r="J247" s="1158"/>
      <c r="K247" s="341"/>
    </row>
    <row r="248" spans="1:11" s="342" customFormat="1">
      <c r="A248" s="37">
        <f t="shared" si="11"/>
        <v>243</v>
      </c>
      <c r="B248" s="350">
        <v>1</v>
      </c>
      <c r="C248" s="339" t="s">
        <v>697</v>
      </c>
      <c r="D248" s="218" t="s">
        <v>610</v>
      </c>
      <c r="E248" s="218" t="s">
        <v>13</v>
      </c>
      <c r="F248" s="218" t="s">
        <v>130</v>
      </c>
      <c r="G248" s="347">
        <v>1024</v>
      </c>
      <c r="H248" s="218" t="s">
        <v>131</v>
      </c>
      <c r="I248" s="219">
        <f t="shared" si="9"/>
        <v>1024</v>
      </c>
      <c r="J248" s="1158"/>
      <c r="K248" s="341"/>
    </row>
    <row r="249" spans="1:11" s="342" customFormat="1">
      <c r="A249" s="37">
        <f t="shared" si="11"/>
        <v>244</v>
      </c>
      <c r="B249" s="350">
        <v>6</v>
      </c>
      <c r="C249" s="217" t="s">
        <v>728</v>
      </c>
      <c r="D249" s="218" t="s">
        <v>610</v>
      </c>
      <c r="E249" s="218" t="s">
        <v>13</v>
      </c>
      <c r="F249" s="218" t="s">
        <v>729</v>
      </c>
      <c r="G249" s="348">
        <v>629.85</v>
      </c>
      <c r="H249" s="218" t="s">
        <v>15</v>
      </c>
      <c r="I249" s="219">
        <f t="shared" si="9"/>
        <v>3779.1000000000004</v>
      </c>
      <c r="J249" s="1158"/>
      <c r="K249" s="341"/>
    </row>
    <row r="250" spans="1:11" s="342" customFormat="1" ht="63">
      <c r="A250" s="37">
        <f t="shared" si="11"/>
        <v>245</v>
      </c>
      <c r="B250" s="350">
        <v>83.33</v>
      </c>
      <c r="C250" s="217" t="s">
        <v>670</v>
      </c>
      <c r="D250" s="218" t="s">
        <v>610</v>
      </c>
      <c r="E250" s="218" t="s">
        <v>13</v>
      </c>
      <c r="F250" s="218" t="s">
        <v>76</v>
      </c>
      <c r="G250" s="348">
        <v>41</v>
      </c>
      <c r="H250" s="218" t="s">
        <v>74</v>
      </c>
      <c r="I250" s="219">
        <f t="shared" si="9"/>
        <v>3416.5299999999997</v>
      </c>
      <c r="J250" s="1158"/>
      <c r="K250" s="341"/>
    </row>
    <row r="251" spans="1:11" s="342" customFormat="1" ht="78.75">
      <c r="A251" s="37">
        <f t="shared" si="11"/>
        <v>246</v>
      </c>
      <c r="B251" s="350">
        <v>2</v>
      </c>
      <c r="C251" s="217" t="s">
        <v>605</v>
      </c>
      <c r="D251" s="218" t="s">
        <v>610</v>
      </c>
      <c r="E251" s="218" t="s">
        <v>13</v>
      </c>
      <c r="F251" s="218" t="s">
        <v>57</v>
      </c>
      <c r="G251" s="347">
        <v>3426</v>
      </c>
      <c r="H251" s="218" t="s">
        <v>58</v>
      </c>
      <c r="I251" s="219">
        <f t="shared" si="9"/>
        <v>6852</v>
      </c>
      <c r="J251" s="1158"/>
      <c r="K251" s="341"/>
    </row>
    <row r="252" spans="1:11" s="342" customFormat="1">
      <c r="A252" s="37">
        <f t="shared" si="11"/>
        <v>247</v>
      </c>
      <c r="B252" s="350">
        <v>3000</v>
      </c>
      <c r="C252" s="339" t="s">
        <v>216</v>
      </c>
      <c r="D252" s="218" t="s">
        <v>610</v>
      </c>
      <c r="E252" s="218" t="s">
        <v>50</v>
      </c>
      <c r="F252" s="218" t="s">
        <v>217</v>
      </c>
      <c r="G252" s="348">
        <v>60.75</v>
      </c>
      <c r="H252" s="218" t="s">
        <v>79</v>
      </c>
      <c r="I252" s="219">
        <f t="shared" si="9"/>
        <v>182250</v>
      </c>
      <c r="J252" s="1158"/>
      <c r="K252" s="341"/>
    </row>
    <row r="253" spans="1:11" s="342" customFormat="1">
      <c r="A253" s="37">
        <f t="shared" si="11"/>
        <v>248</v>
      </c>
      <c r="B253" s="350">
        <v>2000</v>
      </c>
      <c r="C253" s="339" t="s">
        <v>833</v>
      </c>
      <c r="D253" s="218" t="s">
        <v>610</v>
      </c>
      <c r="E253" s="218" t="s">
        <v>50</v>
      </c>
      <c r="F253" s="218" t="s">
        <v>199</v>
      </c>
      <c r="G253" s="348">
        <v>57.45</v>
      </c>
      <c r="H253" s="218" t="s">
        <v>834</v>
      </c>
      <c r="I253" s="219">
        <f t="shared" si="9"/>
        <v>114900</v>
      </c>
      <c r="J253" s="1158"/>
      <c r="K253" s="341"/>
    </row>
    <row r="254" spans="1:11" s="342" customFormat="1">
      <c r="A254" s="37">
        <f t="shared" si="11"/>
        <v>249</v>
      </c>
      <c r="B254" s="350">
        <v>4</v>
      </c>
      <c r="C254" s="339" t="s">
        <v>204</v>
      </c>
      <c r="D254" s="218" t="s">
        <v>610</v>
      </c>
      <c r="E254" s="218" t="s">
        <v>50</v>
      </c>
      <c r="F254" s="218" t="s">
        <v>205</v>
      </c>
      <c r="G254" s="347">
        <v>4554</v>
      </c>
      <c r="H254" s="218" t="s">
        <v>15</v>
      </c>
      <c r="I254" s="219">
        <f t="shared" si="9"/>
        <v>18216</v>
      </c>
      <c r="J254" s="1158"/>
      <c r="K254" s="341"/>
    </row>
    <row r="255" spans="1:11" s="342" customFormat="1">
      <c r="A255" s="37">
        <f t="shared" si="11"/>
        <v>250</v>
      </c>
      <c r="B255" s="350">
        <v>200</v>
      </c>
      <c r="C255" s="339" t="s">
        <v>202</v>
      </c>
      <c r="D255" s="218" t="s">
        <v>610</v>
      </c>
      <c r="E255" s="218" t="s">
        <v>50</v>
      </c>
      <c r="F255" s="218" t="s">
        <v>203</v>
      </c>
      <c r="G255" s="348">
        <v>56.5</v>
      </c>
      <c r="H255" s="218" t="s">
        <v>79</v>
      </c>
      <c r="I255" s="219">
        <f t="shared" si="9"/>
        <v>11300</v>
      </c>
      <c r="J255" s="1158"/>
      <c r="K255" s="341"/>
    </row>
    <row r="256" spans="1:11" s="342" customFormat="1">
      <c r="A256" s="37">
        <f t="shared" si="11"/>
        <v>251</v>
      </c>
      <c r="B256" s="350">
        <v>3</v>
      </c>
      <c r="C256" s="339" t="s">
        <v>280</v>
      </c>
      <c r="D256" s="218" t="s">
        <v>610</v>
      </c>
      <c r="E256" s="218" t="s">
        <v>50</v>
      </c>
      <c r="F256" s="218" t="s">
        <v>281</v>
      </c>
      <c r="G256" s="347">
        <v>40658.78</v>
      </c>
      <c r="H256" s="218" t="s">
        <v>15</v>
      </c>
      <c r="I256" s="219">
        <f t="shared" si="9"/>
        <v>121976.34</v>
      </c>
      <c r="J256" s="1158"/>
      <c r="K256" s="341"/>
    </row>
    <row r="257" spans="1:12" s="1239" customFormat="1" ht="18.75">
      <c r="A257" s="1235"/>
      <c r="B257" s="1419" t="s">
        <v>849</v>
      </c>
      <c r="C257" s="1420"/>
      <c r="D257" s="1420"/>
      <c r="E257" s="1420"/>
      <c r="F257" s="1420"/>
      <c r="G257" s="1420"/>
      <c r="H257" s="1421"/>
      <c r="I257" s="1236">
        <f>SUM(I6:I256)</f>
        <v>20262191.646479998</v>
      </c>
      <c r="K257" s="1238"/>
      <c r="L257" s="1160">
        <f>SUM(I212:I256)</f>
        <v>893018.43978999997</v>
      </c>
    </row>
    <row r="258" spans="1:12">
      <c r="B258" s="1268" t="s">
        <v>676</v>
      </c>
      <c r="K258" s="341"/>
    </row>
    <row r="259" spans="1:12" ht="31.5">
      <c r="A259" s="1250">
        <v>252</v>
      </c>
      <c r="B259" s="1251">
        <v>24</v>
      </c>
      <c r="C259" s="1252" t="s">
        <v>401</v>
      </c>
      <c r="D259" s="1169" t="s">
        <v>365</v>
      </c>
      <c r="E259" s="1169" t="s">
        <v>402</v>
      </c>
      <c r="F259" s="1253" t="s">
        <v>403</v>
      </c>
      <c r="G259" s="1254">
        <v>2165</v>
      </c>
      <c r="H259" s="1255" t="s">
        <v>404</v>
      </c>
      <c r="I259" s="623">
        <f>G259*B259</f>
        <v>51960</v>
      </c>
      <c r="K259" s="341"/>
    </row>
    <row r="260" spans="1:12" ht="47.25">
      <c r="A260" s="1250">
        <v>253</v>
      </c>
      <c r="B260" s="1251">
        <v>2</v>
      </c>
      <c r="C260" s="1252" t="s">
        <v>405</v>
      </c>
      <c r="D260" s="1169" t="s">
        <v>365</v>
      </c>
      <c r="E260" s="1169" t="s">
        <v>402</v>
      </c>
      <c r="F260" s="1253" t="s">
        <v>406</v>
      </c>
      <c r="G260" s="1254">
        <v>5665</v>
      </c>
      <c r="H260" s="1255" t="s">
        <v>15</v>
      </c>
      <c r="I260" s="623">
        <f t="shared" ref="I260:I323" si="12">G260*B260</f>
        <v>11330</v>
      </c>
      <c r="K260" s="341"/>
    </row>
    <row r="261" spans="1:12">
      <c r="A261" s="1250">
        <v>254</v>
      </c>
      <c r="B261" s="1251">
        <v>2</v>
      </c>
      <c r="C261" s="1136" t="s">
        <v>407</v>
      </c>
      <c r="D261" s="1169" t="s">
        <v>365</v>
      </c>
      <c r="E261" s="1169" t="s">
        <v>402</v>
      </c>
      <c r="F261" s="1253" t="s">
        <v>408</v>
      </c>
      <c r="G261" s="1254">
        <v>4500</v>
      </c>
      <c r="H261" s="1255" t="s">
        <v>15</v>
      </c>
      <c r="I261" s="623">
        <f t="shared" si="12"/>
        <v>9000</v>
      </c>
      <c r="K261" s="341"/>
    </row>
    <row r="262" spans="1:12" ht="31.5">
      <c r="A262" s="1250">
        <v>255</v>
      </c>
      <c r="B262" s="1251">
        <v>7500</v>
      </c>
      <c r="C262" s="1252" t="s">
        <v>409</v>
      </c>
      <c r="D262" s="1169" t="s">
        <v>365</v>
      </c>
      <c r="E262" s="1169" t="s">
        <v>402</v>
      </c>
      <c r="F262" s="1253" t="s">
        <v>410</v>
      </c>
      <c r="G262" s="1254">
        <v>5</v>
      </c>
      <c r="H262" s="1255" t="s">
        <v>411</v>
      </c>
      <c r="I262" s="623">
        <f t="shared" si="12"/>
        <v>37500</v>
      </c>
    </row>
    <row r="263" spans="1:12" ht="94.5">
      <c r="A263" s="1250">
        <v>256</v>
      </c>
      <c r="B263" s="1256">
        <v>27.65</v>
      </c>
      <c r="C263" s="1137" t="s">
        <v>412</v>
      </c>
      <c r="D263" s="1169" t="s">
        <v>365</v>
      </c>
      <c r="E263" s="1169" t="s">
        <v>402</v>
      </c>
      <c r="F263" s="1257" t="s">
        <v>413</v>
      </c>
      <c r="G263" s="1258">
        <v>1440</v>
      </c>
      <c r="H263" s="1215" t="s">
        <v>414</v>
      </c>
      <c r="I263" s="431">
        <f t="shared" si="12"/>
        <v>39816</v>
      </c>
    </row>
    <row r="264" spans="1:12" ht="78.75">
      <c r="A264" s="1250">
        <v>257</v>
      </c>
      <c r="B264" s="1256">
        <v>771.84</v>
      </c>
      <c r="C264" s="1134" t="s">
        <v>415</v>
      </c>
      <c r="D264" s="1169" t="s">
        <v>365</v>
      </c>
      <c r="E264" s="1169" t="s">
        <v>402</v>
      </c>
      <c r="F264" s="1257" t="s">
        <v>368</v>
      </c>
      <c r="G264" s="1258">
        <v>486</v>
      </c>
      <c r="H264" s="1215" t="s">
        <v>414</v>
      </c>
      <c r="I264" s="431">
        <f t="shared" si="12"/>
        <v>375114.23999999999</v>
      </c>
    </row>
    <row r="265" spans="1:12" ht="31.5">
      <c r="A265" s="1250">
        <v>258</v>
      </c>
      <c r="B265" s="1256">
        <v>144</v>
      </c>
      <c r="C265" s="1134" t="s">
        <v>416</v>
      </c>
      <c r="D265" s="1169" t="s">
        <v>365</v>
      </c>
      <c r="E265" s="1169" t="s">
        <v>402</v>
      </c>
      <c r="F265" s="1257" t="s">
        <v>417</v>
      </c>
      <c r="G265" s="1258">
        <v>144</v>
      </c>
      <c r="H265" s="1215" t="s">
        <v>418</v>
      </c>
      <c r="I265" s="431">
        <f t="shared" si="12"/>
        <v>20736</v>
      </c>
    </row>
    <row r="266" spans="1:12" ht="63">
      <c r="A266" s="1250">
        <v>259</v>
      </c>
      <c r="B266" s="1256">
        <v>144</v>
      </c>
      <c r="C266" s="1134" t="s">
        <v>419</v>
      </c>
      <c r="D266" s="1169" t="s">
        <v>365</v>
      </c>
      <c r="E266" s="1169" t="s">
        <v>402</v>
      </c>
      <c r="F266" s="1257" t="s">
        <v>420</v>
      </c>
      <c r="G266" s="1258">
        <v>93</v>
      </c>
      <c r="H266" s="1215" t="s">
        <v>15</v>
      </c>
      <c r="I266" s="431">
        <f t="shared" si="12"/>
        <v>13392</v>
      </c>
    </row>
    <row r="267" spans="1:12" ht="47.25">
      <c r="A267" s="1250">
        <v>260</v>
      </c>
      <c r="B267" s="1256">
        <v>211.23</v>
      </c>
      <c r="C267" s="1134" t="s">
        <v>421</v>
      </c>
      <c r="D267" s="1169" t="s">
        <v>365</v>
      </c>
      <c r="E267" s="1169" t="s">
        <v>402</v>
      </c>
      <c r="F267" s="1257" t="s">
        <v>422</v>
      </c>
      <c r="G267" s="1258">
        <v>202</v>
      </c>
      <c r="H267" s="1215" t="s">
        <v>414</v>
      </c>
      <c r="I267" s="431">
        <f t="shared" si="12"/>
        <v>42668.46</v>
      </c>
    </row>
    <row r="268" spans="1:12" ht="126">
      <c r="A268" s="1250">
        <v>261</v>
      </c>
      <c r="B268" s="1256">
        <v>90.38000000000001</v>
      </c>
      <c r="C268" s="1134" t="s">
        <v>423</v>
      </c>
      <c r="D268" s="1169" t="s">
        <v>365</v>
      </c>
      <c r="E268" s="1169" t="s">
        <v>402</v>
      </c>
      <c r="F268" s="1257" t="s">
        <v>424</v>
      </c>
      <c r="G268" s="1258">
        <v>4918</v>
      </c>
      <c r="H268" s="1215" t="s">
        <v>414</v>
      </c>
      <c r="I268" s="431">
        <f t="shared" si="12"/>
        <v>444488.84</v>
      </c>
    </row>
    <row r="269" spans="1:12" ht="189">
      <c r="A269" s="1250">
        <v>262</v>
      </c>
      <c r="B269" s="1256">
        <v>74.89</v>
      </c>
      <c r="C269" s="1134" t="s">
        <v>425</v>
      </c>
      <c r="D269" s="1169" t="s">
        <v>365</v>
      </c>
      <c r="E269" s="1169" t="s">
        <v>402</v>
      </c>
      <c r="F269" s="1257" t="s">
        <v>426</v>
      </c>
      <c r="G269" s="1258">
        <v>9669</v>
      </c>
      <c r="H269" s="1215" t="s">
        <v>414</v>
      </c>
      <c r="I269" s="431">
        <f t="shared" si="12"/>
        <v>724111.41</v>
      </c>
    </row>
    <row r="270" spans="1:12" ht="94.5">
      <c r="A270" s="1250">
        <v>263</v>
      </c>
      <c r="B270" s="1256">
        <v>21</v>
      </c>
      <c r="C270" s="1134" t="s">
        <v>427</v>
      </c>
      <c r="D270" s="1169" t="s">
        <v>365</v>
      </c>
      <c r="E270" s="1169" t="s">
        <v>402</v>
      </c>
      <c r="F270" s="1257" t="s">
        <v>428</v>
      </c>
      <c r="G270" s="1258">
        <v>13418</v>
      </c>
      <c r="H270" s="1215" t="s">
        <v>414</v>
      </c>
      <c r="I270" s="431">
        <f t="shared" si="12"/>
        <v>281778</v>
      </c>
    </row>
    <row r="271" spans="1:12" ht="189">
      <c r="A271" s="1250">
        <v>264</v>
      </c>
      <c r="B271" s="1256">
        <v>5.37</v>
      </c>
      <c r="C271" s="1134" t="s">
        <v>429</v>
      </c>
      <c r="D271" s="1169" t="s">
        <v>365</v>
      </c>
      <c r="E271" s="1169" t="s">
        <v>402</v>
      </c>
      <c r="F271" s="1257" t="s">
        <v>430</v>
      </c>
      <c r="G271" s="1258">
        <v>12540</v>
      </c>
      <c r="H271" s="1215" t="s">
        <v>414</v>
      </c>
      <c r="I271" s="431">
        <f t="shared" si="12"/>
        <v>67339.8</v>
      </c>
    </row>
    <row r="272" spans="1:12" ht="94.5">
      <c r="A272" s="1250">
        <v>265</v>
      </c>
      <c r="B272" s="1256">
        <v>18.400000000000002</v>
      </c>
      <c r="C272" s="1134" t="s">
        <v>431</v>
      </c>
      <c r="D272" s="1169" t="s">
        <v>365</v>
      </c>
      <c r="E272" s="1169" t="s">
        <v>402</v>
      </c>
      <c r="F272" s="1257" t="s">
        <v>432</v>
      </c>
      <c r="G272" s="1258">
        <v>12456</v>
      </c>
      <c r="H272" s="1215" t="s">
        <v>414</v>
      </c>
      <c r="I272" s="431">
        <f t="shared" si="12"/>
        <v>229190.40000000002</v>
      </c>
    </row>
    <row r="273" spans="1:9" ht="204.75">
      <c r="A273" s="1250">
        <v>266</v>
      </c>
      <c r="B273" s="1256">
        <v>1.82</v>
      </c>
      <c r="C273" s="1134" t="s">
        <v>433</v>
      </c>
      <c r="D273" s="1169" t="s">
        <v>365</v>
      </c>
      <c r="E273" s="1169" t="s">
        <v>402</v>
      </c>
      <c r="F273" s="1257" t="s">
        <v>434</v>
      </c>
      <c r="G273" s="1258">
        <v>13248</v>
      </c>
      <c r="H273" s="1215" t="s">
        <v>414</v>
      </c>
      <c r="I273" s="431">
        <f t="shared" si="12"/>
        <v>24111.360000000001</v>
      </c>
    </row>
    <row r="274" spans="1:9" ht="94.5">
      <c r="A274" s="1250">
        <v>267</v>
      </c>
      <c r="B274" s="1256">
        <v>43.83</v>
      </c>
      <c r="C274" s="1134" t="s">
        <v>435</v>
      </c>
      <c r="D274" s="1169" t="s">
        <v>365</v>
      </c>
      <c r="E274" s="1169" t="s">
        <v>402</v>
      </c>
      <c r="F274" s="1257" t="s">
        <v>436</v>
      </c>
      <c r="G274" s="1258">
        <v>11044</v>
      </c>
      <c r="H274" s="1215" t="s">
        <v>414</v>
      </c>
      <c r="I274" s="431">
        <f t="shared" si="12"/>
        <v>484058.51999999996</v>
      </c>
    </row>
    <row r="275" spans="1:9" ht="78.75">
      <c r="A275" s="1250">
        <v>268</v>
      </c>
      <c r="B275" s="1256">
        <v>17.5</v>
      </c>
      <c r="C275" s="1134" t="s">
        <v>437</v>
      </c>
      <c r="D275" s="1169" t="s">
        <v>365</v>
      </c>
      <c r="E275" s="1169" t="s">
        <v>50</v>
      </c>
      <c r="F275" s="1257" t="s">
        <v>438</v>
      </c>
      <c r="G275" s="1258">
        <v>75636</v>
      </c>
      <c r="H275" s="1215" t="s">
        <v>439</v>
      </c>
      <c r="I275" s="431">
        <f t="shared" si="12"/>
        <v>1323630</v>
      </c>
    </row>
    <row r="276" spans="1:9" ht="78.75">
      <c r="A276" s="1250">
        <v>269</v>
      </c>
      <c r="B276" s="1256">
        <v>232</v>
      </c>
      <c r="C276" s="1134" t="s">
        <v>440</v>
      </c>
      <c r="D276" s="1169" t="s">
        <v>365</v>
      </c>
      <c r="E276" s="1169" t="s">
        <v>402</v>
      </c>
      <c r="F276" s="1257" t="s">
        <v>441</v>
      </c>
      <c r="G276" s="1258">
        <v>4998</v>
      </c>
      <c r="H276" s="1215" t="s">
        <v>414</v>
      </c>
      <c r="I276" s="431">
        <f t="shared" si="12"/>
        <v>1159536</v>
      </c>
    </row>
    <row r="277" spans="1:9" ht="63">
      <c r="A277" s="1250">
        <v>270</v>
      </c>
      <c r="B277" s="1256">
        <v>80.460000000000008</v>
      </c>
      <c r="C277" s="1134" t="s">
        <v>442</v>
      </c>
      <c r="D277" s="1169" t="s">
        <v>365</v>
      </c>
      <c r="E277" s="1169" t="s">
        <v>402</v>
      </c>
      <c r="F277" s="1257" t="s">
        <v>443</v>
      </c>
      <c r="G277" s="1258">
        <v>124</v>
      </c>
      <c r="H277" s="1215" t="s">
        <v>444</v>
      </c>
      <c r="I277" s="431">
        <f t="shared" si="12"/>
        <v>9977.0400000000009</v>
      </c>
    </row>
    <row r="278" spans="1:9" ht="78.75">
      <c r="A278" s="1250">
        <v>271</v>
      </c>
      <c r="B278" s="1256">
        <v>95.54</v>
      </c>
      <c r="C278" s="1134" t="s">
        <v>445</v>
      </c>
      <c r="D278" s="1169" t="s">
        <v>365</v>
      </c>
      <c r="E278" s="1169" t="s">
        <v>402</v>
      </c>
      <c r="F278" s="1257" t="s">
        <v>366</v>
      </c>
      <c r="G278" s="1258">
        <v>8346</v>
      </c>
      <c r="H278" s="1215" t="s">
        <v>414</v>
      </c>
      <c r="I278" s="431">
        <f t="shared" si="12"/>
        <v>797376.84000000008</v>
      </c>
    </row>
    <row r="279" spans="1:9" ht="47.25">
      <c r="A279" s="1250">
        <v>272</v>
      </c>
      <c r="B279" s="1256">
        <v>372.29999999999995</v>
      </c>
      <c r="C279" s="1134" t="s">
        <v>446</v>
      </c>
      <c r="D279" s="1169" t="s">
        <v>365</v>
      </c>
      <c r="E279" s="1169" t="s">
        <v>50</v>
      </c>
      <c r="F279" s="1257" t="s">
        <v>447</v>
      </c>
      <c r="G279" s="1258">
        <v>493</v>
      </c>
      <c r="H279" s="1215" t="s">
        <v>414</v>
      </c>
      <c r="I279" s="431">
        <f t="shared" si="12"/>
        <v>183543.89999999997</v>
      </c>
    </row>
    <row r="280" spans="1:9" ht="126">
      <c r="A280" s="1250">
        <v>273</v>
      </c>
      <c r="B280" s="1256">
        <v>1738.39</v>
      </c>
      <c r="C280" s="1134" t="s">
        <v>448</v>
      </c>
      <c r="D280" s="1169" t="s">
        <v>365</v>
      </c>
      <c r="E280" s="1169" t="s">
        <v>402</v>
      </c>
      <c r="F280" s="1257" t="s">
        <v>449</v>
      </c>
      <c r="G280" s="1258">
        <v>560</v>
      </c>
      <c r="H280" s="1215" t="s">
        <v>444</v>
      </c>
      <c r="I280" s="431">
        <f t="shared" si="12"/>
        <v>973498.4</v>
      </c>
    </row>
    <row r="281" spans="1:9" ht="141.75">
      <c r="A281" s="1250">
        <v>274</v>
      </c>
      <c r="B281" s="1256">
        <v>266.18</v>
      </c>
      <c r="C281" s="1134" t="s">
        <v>450</v>
      </c>
      <c r="D281" s="1169" t="s">
        <v>365</v>
      </c>
      <c r="E281" s="1169" t="s">
        <v>402</v>
      </c>
      <c r="F281" s="1257" t="s">
        <v>451</v>
      </c>
      <c r="G281" s="1258">
        <v>582</v>
      </c>
      <c r="H281" s="1215" t="s">
        <v>444</v>
      </c>
      <c r="I281" s="431">
        <f t="shared" si="12"/>
        <v>154916.76</v>
      </c>
    </row>
    <row r="282" spans="1:9" ht="141.75">
      <c r="A282" s="1250">
        <v>275</v>
      </c>
      <c r="B282" s="1256">
        <v>86.69</v>
      </c>
      <c r="C282" s="1134" t="s">
        <v>452</v>
      </c>
      <c r="D282" s="1169" t="s">
        <v>365</v>
      </c>
      <c r="E282" s="1169" t="s">
        <v>402</v>
      </c>
      <c r="F282" s="1257" t="s">
        <v>453</v>
      </c>
      <c r="G282" s="1258">
        <v>3040</v>
      </c>
      <c r="H282" s="1215" t="s">
        <v>444</v>
      </c>
      <c r="I282" s="431">
        <f t="shared" si="12"/>
        <v>263537.59999999998</v>
      </c>
    </row>
    <row r="283" spans="1:9" ht="204.75">
      <c r="A283" s="1250">
        <v>276</v>
      </c>
      <c r="B283" s="1256">
        <v>23.400000000000002</v>
      </c>
      <c r="C283" s="1134" t="s">
        <v>454</v>
      </c>
      <c r="D283" s="1169" t="s">
        <v>365</v>
      </c>
      <c r="E283" s="1169" t="s">
        <v>50</v>
      </c>
      <c r="F283" s="1257" t="s">
        <v>455</v>
      </c>
      <c r="G283" s="1258">
        <v>3623</v>
      </c>
      <c r="H283" s="1215" t="s">
        <v>444</v>
      </c>
      <c r="I283" s="431">
        <f t="shared" si="12"/>
        <v>84778.200000000012</v>
      </c>
    </row>
    <row r="284" spans="1:9" ht="63">
      <c r="A284" s="1250">
        <v>277</v>
      </c>
      <c r="B284" s="1256">
        <v>27.750000000000004</v>
      </c>
      <c r="C284" s="1134" t="s">
        <v>456</v>
      </c>
      <c r="D284" s="1169" t="s">
        <v>365</v>
      </c>
      <c r="E284" s="1169" t="s">
        <v>50</v>
      </c>
      <c r="F284" s="1257" t="s">
        <v>457</v>
      </c>
      <c r="G284" s="1258">
        <v>2990</v>
      </c>
      <c r="H284" s="1215" t="s">
        <v>458</v>
      </c>
      <c r="I284" s="431">
        <f t="shared" si="12"/>
        <v>82972.500000000015</v>
      </c>
    </row>
    <row r="285" spans="1:9" ht="157.5">
      <c r="A285" s="1250">
        <v>278</v>
      </c>
      <c r="B285" s="1256">
        <v>8.6999999999999993</v>
      </c>
      <c r="C285" s="1134" t="s">
        <v>459</v>
      </c>
      <c r="D285" s="1169" t="s">
        <v>365</v>
      </c>
      <c r="E285" s="1169" t="s">
        <v>50</v>
      </c>
      <c r="F285" s="1257" t="s">
        <v>460</v>
      </c>
      <c r="G285" s="1258">
        <v>4017</v>
      </c>
      <c r="H285" s="1215" t="s">
        <v>444</v>
      </c>
      <c r="I285" s="431">
        <f t="shared" si="12"/>
        <v>34947.899999999994</v>
      </c>
    </row>
    <row r="286" spans="1:9" ht="63">
      <c r="A286" s="1250">
        <v>279</v>
      </c>
      <c r="B286" s="1256">
        <v>3.8499999999999996</v>
      </c>
      <c r="C286" s="1134" t="s">
        <v>461</v>
      </c>
      <c r="D286" s="1169" t="s">
        <v>365</v>
      </c>
      <c r="E286" s="1169" t="s">
        <v>50</v>
      </c>
      <c r="F286" s="1257" t="s">
        <v>462</v>
      </c>
      <c r="G286" s="1258">
        <v>4371</v>
      </c>
      <c r="H286" s="1215" t="s">
        <v>444</v>
      </c>
      <c r="I286" s="431">
        <f t="shared" si="12"/>
        <v>16828.349999999999</v>
      </c>
    </row>
    <row r="287" spans="1:9" ht="126">
      <c r="A287" s="1250">
        <v>280</v>
      </c>
      <c r="B287" s="1256">
        <v>3.2</v>
      </c>
      <c r="C287" s="1134" t="s">
        <v>463</v>
      </c>
      <c r="D287" s="1169" t="s">
        <v>365</v>
      </c>
      <c r="E287" s="1169" t="s">
        <v>402</v>
      </c>
      <c r="F287" s="1257" t="s">
        <v>464</v>
      </c>
      <c r="G287" s="1258">
        <v>913</v>
      </c>
      <c r="H287" s="1215" t="s">
        <v>444</v>
      </c>
      <c r="I287" s="431">
        <f t="shared" si="12"/>
        <v>2921.6000000000004</v>
      </c>
    </row>
    <row r="288" spans="1:9" ht="126">
      <c r="A288" s="1250">
        <v>281</v>
      </c>
      <c r="B288" s="1256">
        <v>224.7</v>
      </c>
      <c r="C288" s="1134" t="s">
        <v>465</v>
      </c>
      <c r="D288" s="1169" t="s">
        <v>365</v>
      </c>
      <c r="E288" s="1169" t="s">
        <v>402</v>
      </c>
      <c r="F288" s="1257" t="s">
        <v>466</v>
      </c>
      <c r="G288" s="1258">
        <v>785</v>
      </c>
      <c r="H288" s="1215" t="s">
        <v>444</v>
      </c>
      <c r="I288" s="431">
        <f t="shared" si="12"/>
        <v>176389.5</v>
      </c>
    </row>
    <row r="289" spans="1:9" ht="141.75">
      <c r="A289" s="1250">
        <v>282</v>
      </c>
      <c r="B289" s="1256">
        <v>12.459999999999999</v>
      </c>
      <c r="C289" s="1134" t="s">
        <v>467</v>
      </c>
      <c r="D289" s="1169" t="s">
        <v>365</v>
      </c>
      <c r="E289" s="1169" t="s">
        <v>402</v>
      </c>
      <c r="F289" s="1257" t="s">
        <v>468</v>
      </c>
      <c r="G289" s="1258">
        <v>882</v>
      </c>
      <c r="H289" s="1215" t="s">
        <v>444</v>
      </c>
      <c r="I289" s="431">
        <f t="shared" si="12"/>
        <v>10989.72</v>
      </c>
    </row>
    <row r="290" spans="1:9" ht="157.5">
      <c r="A290" s="1250">
        <v>283</v>
      </c>
      <c r="B290" s="1256">
        <v>21.580000000000002</v>
      </c>
      <c r="C290" s="1134" t="s">
        <v>469</v>
      </c>
      <c r="D290" s="1169" t="s">
        <v>365</v>
      </c>
      <c r="E290" s="1169" t="s">
        <v>402</v>
      </c>
      <c r="F290" s="1257" t="s">
        <v>470</v>
      </c>
      <c r="G290" s="1258">
        <v>875</v>
      </c>
      <c r="H290" s="1215" t="s">
        <v>444</v>
      </c>
      <c r="I290" s="431">
        <f t="shared" si="12"/>
        <v>18882.5</v>
      </c>
    </row>
    <row r="291" spans="1:9" ht="141.75">
      <c r="A291" s="1250">
        <v>284</v>
      </c>
      <c r="B291" s="1256">
        <v>582.17999999999995</v>
      </c>
      <c r="C291" s="1134" t="s">
        <v>471</v>
      </c>
      <c r="D291" s="1169" t="s">
        <v>365</v>
      </c>
      <c r="E291" s="1169" t="s">
        <v>402</v>
      </c>
      <c r="F291" s="1257" t="s">
        <v>472</v>
      </c>
      <c r="G291" s="1258">
        <v>146</v>
      </c>
      <c r="H291" s="1215" t="s">
        <v>444</v>
      </c>
      <c r="I291" s="431">
        <f t="shared" si="12"/>
        <v>84998.28</v>
      </c>
    </row>
    <row r="292" spans="1:9" ht="141.75">
      <c r="A292" s="1250">
        <v>285</v>
      </c>
      <c r="B292" s="1256">
        <v>1530.98</v>
      </c>
      <c r="C292" s="1134" t="s">
        <v>473</v>
      </c>
      <c r="D292" s="1169" t="s">
        <v>365</v>
      </c>
      <c r="E292" s="1169" t="s">
        <v>402</v>
      </c>
      <c r="F292" s="1257" t="s">
        <v>474</v>
      </c>
      <c r="G292" s="1258">
        <v>154</v>
      </c>
      <c r="H292" s="1215" t="s">
        <v>444</v>
      </c>
      <c r="I292" s="431">
        <f t="shared" si="12"/>
        <v>235770.92</v>
      </c>
    </row>
    <row r="293" spans="1:9" ht="78.75">
      <c r="A293" s="1250">
        <v>286</v>
      </c>
      <c r="B293" s="1256">
        <v>10.15</v>
      </c>
      <c r="C293" s="1134" t="s">
        <v>475</v>
      </c>
      <c r="D293" s="1169" t="s">
        <v>365</v>
      </c>
      <c r="E293" s="1169" t="s">
        <v>50</v>
      </c>
      <c r="F293" s="1257" t="s">
        <v>476</v>
      </c>
      <c r="G293" s="1258">
        <v>6162</v>
      </c>
      <c r="H293" s="1215" t="s">
        <v>444</v>
      </c>
      <c r="I293" s="431">
        <f t="shared" si="12"/>
        <v>62544.3</v>
      </c>
    </row>
    <row r="294" spans="1:9" ht="110.25">
      <c r="A294" s="1250">
        <v>287</v>
      </c>
      <c r="B294" s="1256">
        <v>26.099999999999998</v>
      </c>
      <c r="C294" s="1134" t="s">
        <v>477</v>
      </c>
      <c r="D294" s="1169" t="s">
        <v>365</v>
      </c>
      <c r="E294" s="1169" t="s">
        <v>402</v>
      </c>
      <c r="F294" s="1257" t="s">
        <v>478</v>
      </c>
      <c r="G294" s="1258">
        <v>6287</v>
      </c>
      <c r="H294" s="1215" t="s">
        <v>414</v>
      </c>
      <c r="I294" s="431">
        <f t="shared" si="12"/>
        <v>164090.69999999998</v>
      </c>
    </row>
    <row r="295" spans="1:9" ht="110.25">
      <c r="A295" s="1250">
        <v>288</v>
      </c>
      <c r="B295" s="1256">
        <v>35.56</v>
      </c>
      <c r="C295" s="1134" t="s">
        <v>479</v>
      </c>
      <c r="D295" s="1169" t="s">
        <v>365</v>
      </c>
      <c r="E295" s="1169" t="s">
        <v>402</v>
      </c>
      <c r="F295" s="1257" t="s">
        <v>480</v>
      </c>
      <c r="G295" s="1258">
        <v>5208</v>
      </c>
      <c r="H295" s="1215" t="s">
        <v>414</v>
      </c>
      <c r="I295" s="431">
        <f t="shared" si="12"/>
        <v>185196.48</v>
      </c>
    </row>
    <row r="296" spans="1:9" ht="31.5">
      <c r="A296" s="1250">
        <v>289</v>
      </c>
      <c r="B296" s="1256">
        <v>2491</v>
      </c>
      <c r="C296" s="1134" t="s">
        <v>481</v>
      </c>
      <c r="D296" s="1169" t="s">
        <v>365</v>
      </c>
      <c r="E296" s="1169" t="s">
        <v>50</v>
      </c>
      <c r="F296" s="1257" t="s">
        <v>482</v>
      </c>
      <c r="G296" s="1258">
        <v>128</v>
      </c>
      <c r="H296" s="1215" t="s">
        <v>483</v>
      </c>
      <c r="I296" s="431">
        <f t="shared" si="12"/>
        <v>318848</v>
      </c>
    </row>
    <row r="297" spans="1:9" ht="47.25">
      <c r="A297" s="1250">
        <v>290</v>
      </c>
      <c r="B297" s="1256">
        <v>355</v>
      </c>
      <c r="C297" s="1134" t="s">
        <v>484</v>
      </c>
      <c r="D297" s="1169" t="s">
        <v>365</v>
      </c>
      <c r="E297" s="1169" t="s">
        <v>50</v>
      </c>
      <c r="F297" s="1257" t="s">
        <v>485</v>
      </c>
      <c r="G297" s="1258">
        <v>108</v>
      </c>
      <c r="H297" s="1215" t="s">
        <v>418</v>
      </c>
      <c r="I297" s="431">
        <f t="shared" si="12"/>
        <v>38340</v>
      </c>
    </row>
    <row r="298" spans="1:9" ht="78.75">
      <c r="A298" s="1250">
        <v>291</v>
      </c>
      <c r="B298" s="1256">
        <v>1</v>
      </c>
      <c r="C298" s="1134" t="s">
        <v>486</v>
      </c>
      <c r="D298" s="1169" t="s">
        <v>365</v>
      </c>
      <c r="E298" s="1169" t="s">
        <v>50</v>
      </c>
      <c r="F298" s="1257" t="s">
        <v>487</v>
      </c>
      <c r="G298" s="1258">
        <v>11353</v>
      </c>
      <c r="H298" s="1215" t="s">
        <v>15</v>
      </c>
      <c r="I298" s="431">
        <f t="shared" si="12"/>
        <v>11353</v>
      </c>
    </row>
    <row r="299" spans="1:9" ht="63">
      <c r="A299" s="1250">
        <v>292</v>
      </c>
      <c r="B299" s="1256">
        <v>8</v>
      </c>
      <c r="C299" s="1134" t="s">
        <v>488</v>
      </c>
      <c r="D299" s="1169" t="s">
        <v>365</v>
      </c>
      <c r="E299" s="1169" t="s">
        <v>50</v>
      </c>
      <c r="F299" s="1257" t="s">
        <v>489</v>
      </c>
      <c r="G299" s="1258">
        <v>166</v>
      </c>
      <c r="H299" s="1215" t="s">
        <v>15</v>
      </c>
      <c r="I299" s="431">
        <f t="shared" si="12"/>
        <v>1328</v>
      </c>
    </row>
    <row r="300" spans="1:9" ht="78.75">
      <c r="A300" s="1250">
        <v>293</v>
      </c>
      <c r="B300" s="1256">
        <v>2</v>
      </c>
      <c r="C300" s="1134" t="s">
        <v>490</v>
      </c>
      <c r="D300" s="1169" t="s">
        <v>365</v>
      </c>
      <c r="E300" s="1169" t="s">
        <v>50</v>
      </c>
      <c r="F300" s="1257" t="s">
        <v>491</v>
      </c>
      <c r="G300" s="1258">
        <v>449</v>
      </c>
      <c r="H300" s="1215" t="s">
        <v>15</v>
      </c>
      <c r="I300" s="431">
        <f t="shared" si="12"/>
        <v>898</v>
      </c>
    </row>
    <row r="301" spans="1:9" ht="94.5">
      <c r="A301" s="1250">
        <v>294</v>
      </c>
      <c r="B301" s="1256">
        <v>64</v>
      </c>
      <c r="C301" s="1134" t="s">
        <v>492</v>
      </c>
      <c r="D301" s="1169" t="s">
        <v>365</v>
      </c>
      <c r="E301" s="1169" t="s">
        <v>50</v>
      </c>
      <c r="F301" s="1257" t="s">
        <v>493</v>
      </c>
      <c r="G301" s="1258">
        <v>676</v>
      </c>
      <c r="H301" s="1215" t="s">
        <v>15</v>
      </c>
      <c r="I301" s="431">
        <f t="shared" si="12"/>
        <v>43264</v>
      </c>
    </row>
    <row r="302" spans="1:9" ht="47.25">
      <c r="A302" s="1250">
        <v>295</v>
      </c>
      <c r="B302" s="1256">
        <v>24</v>
      </c>
      <c r="C302" s="1134" t="s">
        <v>494</v>
      </c>
      <c r="D302" s="1169" t="s">
        <v>365</v>
      </c>
      <c r="E302" s="1169" t="s">
        <v>50</v>
      </c>
      <c r="F302" s="1257" t="s">
        <v>495</v>
      </c>
      <c r="G302" s="1258">
        <v>148</v>
      </c>
      <c r="H302" s="1215" t="s">
        <v>15</v>
      </c>
      <c r="I302" s="431">
        <f t="shared" si="12"/>
        <v>3552</v>
      </c>
    </row>
    <row r="303" spans="1:9" ht="47.25">
      <c r="A303" s="1250">
        <v>296</v>
      </c>
      <c r="B303" s="1256">
        <v>1</v>
      </c>
      <c r="C303" s="1134" t="s">
        <v>496</v>
      </c>
      <c r="D303" s="1169" t="s">
        <v>365</v>
      </c>
      <c r="E303" s="1169" t="s">
        <v>50</v>
      </c>
      <c r="F303" s="1257" t="s">
        <v>497</v>
      </c>
      <c r="G303" s="1258">
        <v>2192</v>
      </c>
      <c r="H303" s="1215" t="s">
        <v>15</v>
      </c>
      <c r="I303" s="431">
        <f t="shared" si="12"/>
        <v>2192</v>
      </c>
    </row>
    <row r="304" spans="1:9" ht="47.25">
      <c r="A304" s="1250">
        <v>297</v>
      </c>
      <c r="B304" s="1256">
        <v>185</v>
      </c>
      <c r="C304" s="1134" t="s">
        <v>498</v>
      </c>
      <c r="D304" s="1169" t="s">
        <v>365</v>
      </c>
      <c r="E304" s="1169" t="s">
        <v>50</v>
      </c>
      <c r="F304" s="1257" t="s">
        <v>499</v>
      </c>
      <c r="G304" s="1258">
        <v>75</v>
      </c>
      <c r="H304" s="1215" t="s">
        <v>74</v>
      </c>
      <c r="I304" s="431">
        <f t="shared" si="12"/>
        <v>13875</v>
      </c>
    </row>
    <row r="305" spans="1:9" ht="47.25">
      <c r="A305" s="1250">
        <v>298</v>
      </c>
      <c r="B305" s="1256">
        <v>310</v>
      </c>
      <c r="C305" s="1134" t="s">
        <v>500</v>
      </c>
      <c r="D305" s="1169" t="s">
        <v>365</v>
      </c>
      <c r="E305" s="1169" t="s">
        <v>50</v>
      </c>
      <c r="F305" s="1257" t="s">
        <v>501</v>
      </c>
      <c r="G305" s="1258">
        <v>103</v>
      </c>
      <c r="H305" s="1215" t="s">
        <v>74</v>
      </c>
      <c r="I305" s="431">
        <f t="shared" si="12"/>
        <v>31930</v>
      </c>
    </row>
    <row r="306" spans="1:9" ht="47.25">
      <c r="A306" s="1250">
        <v>299</v>
      </c>
      <c r="B306" s="1256">
        <v>14</v>
      </c>
      <c r="C306" s="1134" t="s">
        <v>502</v>
      </c>
      <c r="D306" s="1169" t="s">
        <v>365</v>
      </c>
      <c r="E306" s="1169" t="s">
        <v>50</v>
      </c>
      <c r="F306" s="1257" t="s">
        <v>503</v>
      </c>
      <c r="G306" s="1258">
        <v>141</v>
      </c>
      <c r="H306" s="1215" t="s">
        <v>15</v>
      </c>
      <c r="I306" s="431">
        <f t="shared" si="12"/>
        <v>1974</v>
      </c>
    </row>
    <row r="307" spans="1:9" ht="47.25">
      <c r="A307" s="1250">
        <v>300</v>
      </c>
      <c r="B307" s="1256">
        <v>12</v>
      </c>
      <c r="C307" s="1134" t="s">
        <v>504</v>
      </c>
      <c r="D307" s="1169" t="s">
        <v>365</v>
      </c>
      <c r="E307" s="1169" t="s">
        <v>50</v>
      </c>
      <c r="F307" s="1257" t="s">
        <v>505</v>
      </c>
      <c r="G307" s="1258">
        <v>2277</v>
      </c>
      <c r="H307" s="1215" t="s">
        <v>15</v>
      </c>
      <c r="I307" s="431">
        <f t="shared" si="12"/>
        <v>27324</v>
      </c>
    </row>
    <row r="308" spans="1:9" ht="47.25">
      <c r="A308" s="1250">
        <v>301</v>
      </c>
      <c r="B308" s="1256">
        <v>12</v>
      </c>
      <c r="C308" s="1138" t="s">
        <v>506</v>
      </c>
      <c r="D308" s="1169" t="s">
        <v>365</v>
      </c>
      <c r="E308" s="1169" t="s">
        <v>50</v>
      </c>
      <c r="F308" s="1257" t="s">
        <v>507</v>
      </c>
      <c r="G308" s="1258">
        <v>589</v>
      </c>
      <c r="H308" s="1215" t="s">
        <v>15</v>
      </c>
      <c r="I308" s="431">
        <f t="shared" si="12"/>
        <v>7068</v>
      </c>
    </row>
    <row r="309" spans="1:9">
      <c r="A309" s="1250">
        <v>302</v>
      </c>
      <c r="B309" s="1256">
        <v>10</v>
      </c>
      <c r="C309" s="1134" t="e">
        <f>[2]Detaied!B588</f>
        <v>#REF!</v>
      </c>
      <c r="D309" s="1169" t="s">
        <v>365</v>
      </c>
      <c r="E309" s="1169" t="s">
        <v>50</v>
      </c>
      <c r="F309" s="1257" t="s">
        <v>509</v>
      </c>
      <c r="G309" s="1258">
        <v>3887</v>
      </c>
      <c r="H309" s="1215" t="s">
        <v>15</v>
      </c>
      <c r="I309" s="431">
        <f t="shared" si="12"/>
        <v>38870</v>
      </c>
    </row>
    <row r="310" spans="1:9" ht="94.5">
      <c r="A310" s="1250">
        <v>303</v>
      </c>
      <c r="B310" s="1256">
        <v>1</v>
      </c>
      <c r="C310" s="1134" t="s">
        <v>510</v>
      </c>
      <c r="D310" s="1169" t="s">
        <v>365</v>
      </c>
      <c r="E310" s="1169" t="s">
        <v>50</v>
      </c>
      <c r="F310" s="1257" t="s">
        <v>511</v>
      </c>
      <c r="G310" s="1258">
        <v>5345</v>
      </c>
      <c r="H310" s="1215" t="s">
        <v>15</v>
      </c>
      <c r="I310" s="431">
        <f t="shared" si="12"/>
        <v>5345</v>
      </c>
    </row>
    <row r="311" spans="1:9">
      <c r="A311" s="1250">
        <v>304</v>
      </c>
      <c r="B311" s="1256">
        <v>14</v>
      </c>
      <c r="C311" s="435" t="s">
        <v>512</v>
      </c>
      <c r="D311" s="1169" t="s">
        <v>365</v>
      </c>
      <c r="E311" s="1169" t="s">
        <v>50</v>
      </c>
      <c r="F311" s="1218" t="s">
        <v>513</v>
      </c>
      <c r="G311" s="1258">
        <v>582</v>
      </c>
      <c r="H311" s="1215" t="s">
        <v>15</v>
      </c>
      <c r="I311" s="431">
        <f t="shared" si="12"/>
        <v>8148</v>
      </c>
    </row>
    <row r="312" spans="1:9" ht="78.75">
      <c r="A312" s="1250">
        <v>305</v>
      </c>
      <c r="B312" s="1256">
        <v>30</v>
      </c>
      <c r="C312" s="1134" t="s">
        <v>514</v>
      </c>
      <c r="D312" s="1169" t="s">
        <v>365</v>
      </c>
      <c r="E312" s="1169" t="s">
        <v>50</v>
      </c>
      <c r="F312" s="1257" t="s">
        <v>515</v>
      </c>
      <c r="G312" s="1258">
        <v>755</v>
      </c>
      <c r="H312" s="1215" t="s">
        <v>74</v>
      </c>
      <c r="I312" s="431">
        <f t="shared" si="12"/>
        <v>22650</v>
      </c>
    </row>
    <row r="313" spans="1:9" ht="63">
      <c r="A313" s="1250">
        <v>306</v>
      </c>
      <c r="B313" s="1256">
        <v>1</v>
      </c>
      <c r="C313" s="1134" t="s">
        <v>516</v>
      </c>
      <c r="D313" s="1169" t="s">
        <v>365</v>
      </c>
      <c r="E313" s="1169" t="s">
        <v>402</v>
      </c>
      <c r="F313" s="1257" t="s">
        <v>517</v>
      </c>
      <c r="G313" s="1258">
        <v>8766</v>
      </c>
      <c r="H313" s="1215" t="s">
        <v>15</v>
      </c>
      <c r="I313" s="431">
        <f t="shared" si="12"/>
        <v>8766</v>
      </c>
    </row>
    <row r="314" spans="1:9" ht="31.5">
      <c r="A314" s="1250">
        <v>307</v>
      </c>
      <c r="B314" s="1256">
        <v>2</v>
      </c>
      <c r="C314" s="1134" t="s">
        <v>518</v>
      </c>
      <c r="D314" s="1169" t="s">
        <v>365</v>
      </c>
      <c r="E314" s="1169" t="s">
        <v>50</v>
      </c>
      <c r="F314" s="1257" t="s">
        <v>519</v>
      </c>
      <c r="G314" s="1258">
        <v>128</v>
      </c>
      <c r="H314" s="1215" t="s">
        <v>15</v>
      </c>
      <c r="I314" s="431">
        <f t="shared" si="12"/>
        <v>256</v>
      </c>
    </row>
    <row r="315" spans="1:9" ht="31.5">
      <c r="A315" s="1250">
        <v>308</v>
      </c>
      <c r="B315" s="1256">
        <v>2</v>
      </c>
      <c r="C315" s="1134" t="s">
        <v>520</v>
      </c>
      <c r="D315" s="1169" t="s">
        <v>365</v>
      </c>
      <c r="E315" s="1169" t="s">
        <v>50</v>
      </c>
      <c r="F315" s="1257" t="s">
        <v>521</v>
      </c>
      <c r="G315" s="1258">
        <v>100</v>
      </c>
      <c r="H315" s="1215" t="s">
        <v>15</v>
      </c>
      <c r="I315" s="431">
        <f t="shared" si="12"/>
        <v>200</v>
      </c>
    </row>
    <row r="316" spans="1:9" ht="31.5">
      <c r="A316" s="1250">
        <v>309</v>
      </c>
      <c r="B316" s="1256">
        <v>12</v>
      </c>
      <c r="C316" s="1134" t="s">
        <v>522</v>
      </c>
      <c r="D316" s="1169" t="s">
        <v>365</v>
      </c>
      <c r="E316" s="1169" t="s">
        <v>50</v>
      </c>
      <c r="F316" s="1257" t="s">
        <v>523</v>
      </c>
      <c r="G316" s="1258">
        <v>462</v>
      </c>
      <c r="H316" s="1215" t="s">
        <v>74</v>
      </c>
      <c r="I316" s="431">
        <f t="shared" si="12"/>
        <v>5544</v>
      </c>
    </row>
    <row r="317" spans="1:9" ht="31.5">
      <c r="A317" s="1250">
        <v>310</v>
      </c>
      <c r="B317" s="1256">
        <v>20</v>
      </c>
      <c r="C317" s="1134" t="s">
        <v>524</v>
      </c>
      <c r="D317" s="1169" t="s">
        <v>365</v>
      </c>
      <c r="E317" s="1169" t="s">
        <v>50</v>
      </c>
      <c r="F317" s="1257" t="s">
        <v>525</v>
      </c>
      <c r="G317" s="1258">
        <v>410</v>
      </c>
      <c r="H317" s="1215" t="s">
        <v>74</v>
      </c>
      <c r="I317" s="431">
        <f t="shared" si="12"/>
        <v>8200</v>
      </c>
    </row>
    <row r="318" spans="1:9" ht="63">
      <c r="A318" s="1250">
        <v>311</v>
      </c>
      <c r="B318" s="1256">
        <v>2</v>
      </c>
      <c r="C318" s="1134" t="s">
        <v>526</v>
      </c>
      <c r="D318" s="1169" t="s">
        <v>365</v>
      </c>
      <c r="E318" s="1169" t="s">
        <v>50</v>
      </c>
      <c r="F318" s="1257" t="s">
        <v>527</v>
      </c>
      <c r="G318" s="1258">
        <v>767</v>
      </c>
      <c r="H318" s="1215" t="s">
        <v>15</v>
      </c>
      <c r="I318" s="431">
        <f t="shared" si="12"/>
        <v>1534</v>
      </c>
    </row>
    <row r="319" spans="1:9" ht="47.25">
      <c r="A319" s="1250">
        <v>312</v>
      </c>
      <c r="B319" s="1256">
        <v>1</v>
      </c>
      <c r="C319" s="1134" t="s">
        <v>528</v>
      </c>
      <c r="D319" s="1169" t="s">
        <v>365</v>
      </c>
      <c r="E319" s="1169" t="s">
        <v>50</v>
      </c>
      <c r="F319" s="1257" t="s">
        <v>529</v>
      </c>
      <c r="G319" s="1258">
        <v>2228</v>
      </c>
      <c r="H319" s="1215" t="s">
        <v>15</v>
      </c>
      <c r="I319" s="431">
        <f t="shared" si="12"/>
        <v>2228</v>
      </c>
    </row>
    <row r="320" spans="1:9" ht="47.25">
      <c r="A320" s="1250">
        <v>313</v>
      </c>
      <c r="B320" s="1256">
        <v>1</v>
      </c>
      <c r="C320" s="1134" t="s">
        <v>530</v>
      </c>
      <c r="D320" s="1169" t="s">
        <v>365</v>
      </c>
      <c r="E320" s="1169" t="s">
        <v>50</v>
      </c>
      <c r="F320" s="1257" t="s">
        <v>531</v>
      </c>
      <c r="G320" s="1258">
        <v>1324</v>
      </c>
      <c r="H320" s="1215" t="s">
        <v>15</v>
      </c>
      <c r="I320" s="431">
        <f t="shared" si="12"/>
        <v>1324</v>
      </c>
    </row>
    <row r="321" spans="1:9" ht="31.5">
      <c r="A321" s="1250">
        <v>314</v>
      </c>
      <c r="B321" s="1256">
        <v>2</v>
      </c>
      <c r="C321" s="1134" t="s">
        <v>532</v>
      </c>
      <c r="D321" s="1169" t="s">
        <v>365</v>
      </c>
      <c r="E321" s="1169" t="s">
        <v>50</v>
      </c>
      <c r="F321" s="1257" t="s">
        <v>533</v>
      </c>
      <c r="G321" s="1258">
        <v>721</v>
      </c>
      <c r="H321" s="1215" t="s">
        <v>15</v>
      </c>
      <c r="I321" s="431">
        <f t="shared" si="12"/>
        <v>1442</v>
      </c>
    </row>
    <row r="322" spans="1:9" ht="31.5">
      <c r="A322" s="1250">
        <v>315</v>
      </c>
      <c r="B322" s="1256">
        <v>4</v>
      </c>
      <c r="C322" s="1134" t="s">
        <v>534</v>
      </c>
      <c r="D322" s="1169" t="s">
        <v>365</v>
      </c>
      <c r="E322" s="1169" t="s">
        <v>50</v>
      </c>
      <c r="F322" s="1257" t="s">
        <v>535</v>
      </c>
      <c r="G322" s="1258">
        <v>298</v>
      </c>
      <c r="H322" s="1215" t="s">
        <v>15</v>
      </c>
      <c r="I322" s="431">
        <f t="shared" si="12"/>
        <v>1192</v>
      </c>
    </row>
    <row r="323" spans="1:9" ht="126">
      <c r="A323" s="1250">
        <v>316</v>
      </c>
      <c r="B323" s="1256">
        <v>1</v>
      </c>
      <c r="C323" s="1134" t="s">
        <v>536</v>
      </c>
      <c r="D323" s="1169" t="s">
        <v>365</v>
      </c>
      <c r="E323" s="1169" t="s">
        <v>50</v>
      </c>
      <c r="F323" s="1257" t="s">
        <v>537</v>
      </c>
      <c r="G323" s="1258">
        <v>1717</v>
      </c>
      <c r="H323" s="1215" t="s">
        <v>15</v>
      </c>
      <c r="I323" s="431">
        <f t="shared" si="12"/>
        <v>1717</v>
      </c>
    </row>
    <row r="324" spans="1:9" ht="31.5">
      <c r="A324" s="1250">
        <v>317</v>
      </c>
      <c r="B324" s="1256">
        <v>2</v>
      </c>
      <c r="C324" s="1134" t="s">
        <v>538</v>
      </c>
      <c r="D324" s="1169" t="s">
        <v>365</v>
      </c>
      <c r="E324" s="1169" t="s">
        <v>50</v>
      </c>
      <c r="F324" s="1257" t="s">
        <v>539</v>
      </c>
      <c r="G324" s="1258">
        <v>309</v>
      </c>
      <c r="H324" s="1215" t="s">
        <v>15</v>
      </c>
      <c r="I324" s="431">
        <f t="shared" ref="I324:I353" si="13">G324*B324</f>
        <v>618</v>
      </c>
    </row>
    <row r="325" spans="1:9" ht="31.5">
      <c r="A325" s="1250">
        <v>318</v>
      </c>
      <c r="B325" s="1256">
        <v>2</v>
      </c>
      <c r="C325" s="1134" t="s">
        <v>540</v>
      </c>
      <c r="D325" s="1169" t="s">
        <v>365</v>
      </c>
      <c r="E325" s="1169" t="s">
        <v>50</v>
      </c>
      <c r="F325" s="1257" t="s">
        <v>541</v>
      </c>
      <c r="G325" s="1258">
        <v>134</v>
      </c>
      <c r="H325" s="1215" t="s">
        <v>15</v>
      </c>
      <c r="I325" s="431">
        <f t="shared" si="13"/>
        <v>268</v>
      </c>
    </row>
    <row r="326" spans="1:9" ht="47.25">
      <c r="A326" s="1250">
        <v>319</v>
      </c>
      <c r="B326" s="1256">
        <v>1</v>
      </c>
      <c r="C326" s="1134" t="s">
        <v>542</v>
      </c>
      <c r="D326" s="1169" t="s">
        <v>365</v>
      </c>
      <c r="E326" s="1169" t="s">
        <v>50</v>
      </c>
      <c r="F326" s="1257" t="s">
        <v>543</v>
      </c>
      <c r="G326" s="1258">
        <v>2032</v>
      </c>
      <c r="H326" s="1215" t="s">
        <v>15</v>
      </c>
      <c r="I326" s="431">
        <f t="shared" si="13"/>
        <v>2032</v>
      </c>
    </row>
    <row r="327" spans="1:9" ht="78.75">
      <c r="A327" s="1250">
        <v>320</v>
      </c>
      <c r="B327" s="1256">
        <v>1000</v>
      </c>
      <c r="C327" s="1134" t="s">
        <v>544</v>
      </c>
      <c r="D327" s="1169" t="s">
        <v>365</v>
      </c>
      <c r="E327" s="1169" t="s">
        <v>50</v>
      </c>
      <c r="F327" s="1257" t="s">
        <v>545</v>
      </c>
      <c r="G327" s="1258">
        <v>10</v>
      </c>
      <c r="H327" s="1215" t="s">
        <v>546</v>
      </c>
      <c r="I327" s="431">
        <f t="shared" si="13"/>
        <v>10000</v>
      </c>
    </row>
    <row r="328" spans="1:9" ht="31.5">
      <c r="A328" s="1250">
        <v>321</v>
      </c>
      <c r="B328" s="1256">
        <v>2</v>
      </c>
      <c r="C328" s="1134" t="s">
        <v>547</v>
      </c>
      <c r="D328" s="1169" t="s">
        <v>365</v>
      </c>
      <c r="E328" s="1169" t="s">
        <v>50</v>
      </c>
      <c r="F328" s="1257" t="s">
        <v>548</v>
      </c>
      <c r="G328" s="1258">
        <v>33</v>
      </c>
      <c r="H328" s="1215" t="s">
        <v>15</v>
      </c>
      <c r="I328" s="431">
        <f t="shared" si="13"/>
        <v>66</v>
      </c>
    </row>
    <row r="329" spans="1:9" ht="110.25">
      <c r="A329" s="1250">
        <v>322</v>
      </c>
      <c r="B329" s="1256">
        <v>20</v>
      </c>
      <c r="C329" s="1134" t="s">
        <v>549</v>
      </c>
      <c r="D329" s="1169" t="s">
        <v>365</v>
      </c>
      <c r="E329" s="1169" t="s">
        <v>50</v>
      </c>
      <c r="F329" s="1257" t="s">
        <v>550</v>
      </c>
      <c r="G329" s="1258">
        <v>239</v>
      </c>
      <c r="H329" s="1215" t="s">
        <v>74</v>
      </c>
      <c r="I329" s="431">
        <f t="shared" si="13"/>
        <v>4780</v>
      </c>
    </row>
    <row r="330" spans="1:9" ht="110.25">
      <c r="A330" s="1250">
        <v>323</v>
      </c>
      <c r="B330" s="1256">
        <v>50</v>
      </c>
      <c r="C330" s="1134" t="s">
        <v>551</v>
      </c>
      <c r="D330" s="1169" t="s">
        <v>365</v>
      </c>
      <c r="E330" s="1169" t="s">
        <v>50</v>
      </c>
      <c r="F330" s="1257" t="s">
        <v>372</v>
      </c>
      <c r="G330" s="1258">
        <v>313</v>
      </c>
      <c r="H330" s="1215" t="s">
        <v>74</v>
      </c>
      <c r="I330" s="431">
        <f t="shared" si="13"/>
        <v>15650</v>
      </c>
    </row>
    <row r="331" spans="1:9" ht="110.25">
      <c r="A331" s="1250">
        <v>324</v>
      </c>
      <c r="B331" s="1256">
        <v>40</v>
      </c>
      <c r="C331" s="1134" t="s">
        <v>552</v>
      </c>
      <c r="D331" s="1169" t="s">
        <v>365</v>
      </c>
      <c r="E331" s="1169" t="s">
        <v>50</v>
      </c>
      <c r="F331" s="1257" t="s">
        <v>553</v>
      </c>
      <c r="G331" s="1258">
        <v>410</v>
      </c>
      <c r="H331" s="1215" t="s">
        <v>74</v>
      </c>
      <c r="I331" s="431">
        <f t="shared" si="13"/>
        <v>16400</v>
      </c>
    </row>
    <row r="332" spans="1:9" ht="47.25">
      <c r="A332" s="1250">
        <v>325</v>
      </c>
      <c r="B332" s="1256">
        <v>2</v>
      </c>
      <c r="C332" s="1134" t="s">
        <v>554</v>
      </c>
      <c r="D332" s="1169" t="s">
        <v>365</v>
      </c>
      <c r="E332" s="1169" t="s">
        <v>50</v>
      </c>
      <c r="F332" s="1257" t="s">
        <v>555</v>
      </c>
      <c r="G332" s="1258">
        <v>466</v>
      </c>
      <c r="H332" s="1215" t="s">
        <v>15</v>
      </c>
      <c r="I332" s="431">
        <f t="shared" si="13"/>
        <v>932</v>
      </c>
    </row>
    <row r="333" spans="1:9" ht="47.25">
      <c r="A333" s="1250">
        <v>326</v>
      </c>
      <c r="B333" s="1256">
        <v>20</v>
      </c>
      <c r="C333" s="1134" t="s">
        <v>556</v>
      </c>
      <c r="D333" s="1169" t="s">
        <v>365</v>
      </c>
      <c r="E333" s="1169" t="s">
        <v>50</v>
      </c>
      <c r="F333" s="1257" t="s">
        <v>557</v>
      </c>
      <c r="G333" s="1258">
        <v>331</v>
      </c>
      <c r="H333" s="1215" t="s">
        <v>15</v>
      </c>
      <c r="I333" s="431">
        <f t="shared" si="13"/>
        <v>6620</v>
      </c>
    </row>
    <row r="334" spans="1:9" ht="31.5">
      <c r="A334" s="1250">
        <v>327</v>
      </c>
      <c r="B334" s="1256">
        <v>1</v>
      </c>
      <c r="C334" s="1134" t="s">
        <v>558</v>
      </c>
      <c r="D334" s="1169" t="s">
        <v>365</v>
      </c>
      <c r="E334" s="1169" t="s">
        <v>50</v>
      </c>
      <c r="F334" s="1257" t="s">
        <v>559</v>
      </c>
      <c r="G334" s="1258">
        <v>489</v>
      </c>
      <c r="H334" s="1215" t="s">
        <v>15</v>
      </c>
      <c r="I334" s="431">
        <f t="shared" si="13"/>
        <v>489</v>
      </c>
    </row>
    <row r="335" spans="1:9">
      <c r="A335" s="1250">
        <v>328</v>
      </c>
      <c r="B335" s="1256">
        <v>1</v>
      </c>
      <c r="C335" s="1134" t="s">
        <v>560</v>
      </c>
      <c r="D335" s="1169" t="s">
        <v>365</v>
      </c>
      <c r="E335" s="1169" t="s">
        <v>50</v>
      </c>
      <c r="F335" s="1257" t="s">
        <v>561</v>
      </c>
      <c r="G335" s="1258">
        <v>675</v>
      </c>
      <c r="H335" s="1215" t="s">
        <v>15</v>
      </c>
      <c r="I335" s="431">
        <f t="shared" si="13"/>
        <v>675</v>
      </c>
    </row>
    <row r="336" spans="1:9" ht="47.25">
      <c r="A336" s="1250">
        <v>329</v>
      </c>
      <c r="B336" s="1256">
        <v>17.5</v>
      </c>
      <c r="C336" s="1134" t="s">
        <v>562</v>
      </c>
      <c r="D336" s="1169" t="s">
        <v>365</v>
      </c>
      <c r="E336" s="1169" t="s">
        <v>50</v>
      </c>
      <c r="F336" s="1257" t="s">
        <v>563</v>
      </c>
      <c r="G336" s="1258">
        <v>395</v>
      </c>
      <c r="H336" s="1215" t="s">
        <v>322</v>
      </c>
      <c r="I336" s="431">
        <f t="shared" si="13"/>
        <v>6912.5</v>
      </c>
    </row>
    <row r="337" spans="1:9" ht="47.25">
      <c r="A337" s="1250">
        <v>330</v>
      </c>
      <c r="B337" s="1256">
        <v>3.05</v>
      </c>
      <c r="C337" s="1134" t="s">
        <v>564</v>
      </c>
      <c r="D337" s="1169" t="s">
        <v>365</v>
      </c>
      <c r="E337" s="1169" t="s">
        <v>50</v>
      </c>
      <c r="F337" s="1257" t="s">
        <v>565</v>
      </c>
      <c r="G337" s="1258">
        <v>3553</v>
      </c>
      <c r="H337" s="1215" t="s">
        <v>444</v>
      </c>
      <c r="I337" s="431">
        <f t="shared" si="13"/>
        <v>10836.65</v>
      </c>
    </row>
    <row r="338" spans="1:9" ht="31.5">
      <c r="A338" s="1250">
        <v>331</v>
      </c>
      <c r="B338" s="1256">
        <v>211.06</v>
      </c>
      <c r="C338" s="1181" t="s">
        <v>566</v>
      </c>
      <c r="D338" s="1169" t="s">
        <v>365</v>
      </c>
      <c r="E338" s="1169" t="s">
        <v>402</v>
      </c>
      <c r="F338" s="1257" t="s">
        <v>567</v>
      </c>
      <c r="G338" s="1258">
        <v>270</v>
      </c>
      <c r="H338" s="1215" t="s">
        <v>414</v>
      </c>
      <c r="I338" s="431">
        <f t="shared" si="13"/>
        <v>56986.2</v>
      </c>
    </row>
    <row r="339" spans="1:9" ht="31.5">
      <c r="A339" s="1250">
        <v>332</v>
      </c>
      <c r="B339" s="1256">
        <v>9.3999999999999986</v>
      </c>
      <c r="C339" s="1134" t="s">
        <v>568</v>
      </c>
      <c r="D339" s="1169" t="s">
        <v>365</v>
      </c>
      <c r="E339" s="1169" t="s">
        <v>402</v>
      </c>
      <c r="F339" s="1257" t="s">
        <v>569</v>
      </c>
      <c r="G339" s="1258">
        <v>1601</v>
      </c>
      <c r="H339" s="1215" t="s">
        <v>414</v>
      </c>
      <c r="I339" s="431">
        <f t="shared" si="13"/>
        <v>15049.399999999998</v>
      </c>
    </row>
    <row r="340" spans="1:9" ht="126">
      <c r="A340" s="1250">
        <v>333</v>
      </c>
      <c r="B340" s="1256">
        <v>50</v>
      </c>
      <c r="C340" s="1134" t="s">
        <v>570</v>
      </c>
      <c r="D340" s="1169" t="s">
        <v>365</v>
      </c>
      <c r="E340" s="1169" t="s">
        <v>402</v>
      </c>
      <c r="F340" s="1257" t="s">
        <v>571</v>
      </c>
      <c r="G340" s="1258">
        <v>916</v>
      </c>
      <c r="H340" s="1215" t="s">
        <v>444</v>
      </c>
      <c r="I340" s="431">
        <f t="shared" si="13"/>
        <v>45800</v>
      </c>
    </row>
    <row r="341" spans="1:9" ht="47.25">
      <c r="A341" s="1250">
        <v>334</v>
      </c>
      <c r="B341" s="1256">
        <v>25.68</v>
      </c>
      <c r="C341" s="1136" t="s">
        <v>572</v>
      </c>
      <c r="D341" s="1169" t="s">
        <v>365</v>
      </c>
      <c r="E341" s="1169" t="s">
        <v>50</v>
      </c>
      <c r="F341" s="1257" t="s">
        <v>573</v>
      </c>
      <c r="G341" s="1258">
        <v>5299</v>
      </c>
      <c r="H341" s="1215" t="s">
        <v>458</v>
      </c>
      <c r="I341" s="431">
        <f t="shared" si="13"/>
        <v>136078.32</v>
      </c>
    </row>
    <row r="342" spans="1:9" ht="47.25">
      <c r="A342" s="1250">
        <v>335</v>
      </c>
      <c r="B342" s="1256">
        <v>1</v>
      </c>
      <c r="C342" s="1139" t="s">
        <v>574</v>
      </c>
      <c r="D342" s="1169" t="s">
        <v>365</v>
      </c>
      <c r="E342" s="1169" t="s">
        <v>402</v>
      </c>
      <c r="F342" s="1257" t="s">
        <v>575</v>
      </c>
      <c r="G342" s="1258">
        <v>5000</v>
      </c>
      <c r="H342" s="1215" t="s">
        <v>444</v>
      </c>
      <c r="I342" s="431">
        <f t="shared" si="13"/>
        <v>5000</v>
      </c>
    </row>
    <row r="343" spans="1:9" ht="63">
      <c r="A343" s="1250">
        <v>336</v>
      </c>
      <c r="B343" s="1256">
        <v>225</v>
      </c>
      <c r="C343" s="1136" t="s">
        <v>576</v>
      </c>
      <c r="D343" s="1169" t="s">
        <v>365</v>
      </c>
      <c r="E343" s="1169" t="s">
        <v>402</v>
      </c>
      <c r="F343" s="1257" t="s">
        <v>577</v>
      </c>
      <c r="G343" s="1258">
        <v>336</v>
      </c>
      <c r="H343" s="1215" t="s">
        <v>418</v>
      </c>
      <c r="I343" s="431">
        <f t="shared" si="13"/>
        <v>75600</v>
      </c>
    </row>
    <row r="344" spans="1:9" ht="63">
      <c r="A344" s="1250">
        <v>337</v>
      </c>
      <c r="B344" s="1256">
        <v>25</v>
      </c>
      <c r="C344" s="1136" t="s">
        <v>578</v>
      </c>
      <c r="D344" s="1169" t="s">
        <v>365</v>
      </c>
      <c r="E344" s="1169" t="s">
        <v>50</v>
      </c>
      <c r="F344" s="1257" t="s">
        <v>579</v>
      </c>
      <c r="G344" s="1258">
        <v>883</v>
      </c>
      <c r="H344" s="1215" t="s">
        <v>418</v>
      </c>
      <c r="I344" s="431">
        <f t="shared" si="13"/>
        <v>22075</v>
      </c>
    </row>
    <row r="345" spans="1:9" ht="63">
      <c r="A345" s="1250">
        <v>338</v>
      </c>
      <c r="B345" s="1256">
        <v>1</v>
      </c>
      <c r="C345" s="1136" t="s">
        <v>580</v>
      </c>
      <c r="D345" s="1169" t="s">
        <v>365</v>
      </c>
      <c r="E345" s="1169" t="s">
        <v>50</v>
      </c>
      <c r="F345" s="1257" t="s">
        <v>581</v>
      </c>
      <c r="G345" s="1258">
        <v>21619</v>
      </c>
      <c r="H345" s="1215" t="s">
        <v>15</v>
      </c>
      <c r="I345" s="431">
        <f t="shared" si="13"/>
        <v>21619</v>
      </c>
    </row>
    <row r="346" spans="1:9" ht="63">
      <c r="A346" s="1250">
        <v>339</v>
      </c>
      <c r="B346" s="1256">
        <v>168</v>
      </c>
      <c r="C346" s="1136" t="s">
        <v>582</v>
      </c>
      <c r="D346" s="1169" t="s">
        <v>365</v>
      </c>
      <c r="E346" s="1169" t="s">
        <v>50</v>
      </c>
      <c r="F346" s="1257" t="s">
        <v>583</v>
      </c>
      <c r="G346" s="1258">
        <v>180</v>
      </c>
      <c r="H346" s="1215" t="s">
        <v>418</v>
      </c>
      <c r="I346" s="431">
        <f t="shared" si="13"/>
        <v>30240</v>
      </c>
    </row>
    <row r="347" spans="1:9" ht="47.25">
      <c r="A347" s="1250">
        <v>340</v>
      </c>
      <c r="B347" s="1256">
        <v>1</v>
      </c>
      <c r="C347" s="1136" t="s">
        <v>584</v>
      </c>
      <c r="D347" s="1169" t="s">
        <v>365</v>
      </c>
      <c r="E347" s="1169" t="s">
        <v>50</v>
      </c>
      <c r="F347" s="1257" t="s">
        <v>585</v>
      </c>
      <c r="G347" s="1258">
        <v>1040</v>
      </c>
      <c r="H347" s="1215" t="s">
        <v>15</v>
      </c>
      <c r="I347" s="431">
        <f t="shared" si="13"/>
        <v>1040</v>
      </c>
    </row>
    <row r="348" spans="1:9" ht="47.25">
      <c r="A348" s="1250">
        <v>341</v>
      </c>
      <c r="B348" s="1256">
        <v>180</v>
      </c>
      <c r="C348" s="1136" t="s">
        <v>586</v>
      </c>
      <c r="D348" s="1169" t="s">
        <v>365</v>
      </c>
      <c r="E348" s="1169" t="s">
        <v>50</v>
      </c>
      <c r="F348" s="1257" t="s">
        <v>587</v>
      </c>
      <c r="G348" s="1258">
        <v>192</v>
      </c>
      <c r="H348" s="1215" t="s">
        <v>418</v>
      </c>
      <c r="I348" s="431">
        <f t="shared" si="13"/>
        <v>34560</v>
      </c>
    </row>
    <row r="349" spans="1:9">
      <c r="A349" s="1250">
        <v>342</v>
      </c>
      <c r="B349" s="1251">
        <v>1</v>
      </c>
      <c r="C349" s="1136" t="s">
        <v>588</v>
      </c>
      <c r="D349" s="1169" t="s">
        <v>365</v>
      </c>
      <c r="E349" s="1169" t="s">
        <v>402</v>
      </c>
      <c r="F349" s="1253" t="s">
        <v>589</v>
      </c>
      <c r="G349" s="1254">
        <v>5000</v>
      </c>
      <c r="H349" s="1255" t="s">
        <v>15</v>
      </c>
      <c r="I349" s="623">
        <f t="shared" si="13"/>
        <v>5000</v>
      </c>
    </row>
    <row r="350" spans="1:9" ht="47.25">
      <c r="A350" s="1250">
        <v>343</v>
      </c>
      <c r="B350" s="1251">
        <v>1</v>
      </c>
      <c r="C350" s="1136" t="s">
        <v>590</v>
      </c>
      <c r="D350" s="1169" t="s">
        <v>365</v>
      </c>
      <c r="E350" s="1169" t="s">
        <v>402</v>
      </c>
      <c r="F350" s="1253" t="s">
        <v>591</v>
      </c>
      <c r="G350" s="1254">
        <v>5408</v>
      </c>
      <c r="H350" s="1255" t="s">
        <v>15</v>
      </c>
      <c r="I350" s="623">
        <f t="shared" si="13"/>
        <v>5408</v>
      </c>
    </row>
    <row r="351" spans="1:9">
      <c r="A351" s="1250">
        <v>344</v>
      </c>
      <c r="B351" s="1259">
        <v>288.39999999999998</v>
      </c>
      <c r="C351" s="1136" t="s">
        <v>592</v>
      </c>
      <c r="D351" s="1169" t="s">
        <v>365</v>
      </c>
      <c r="E351" s="1169" t="s">
        <v>402</v>
      </c>
      <c r="F351" s="1253" t="s">
        <v>593</v>
      </c>
      <c r="G351" s="1260">
        <v>40</v>
      </c>
      <c r="H351" s="1255" t="s">
        <v>414</v>
      </c>
      <c r="I351" s="623">
        <f t="shared" si="13"/>
        <v>11536</v>
      </c>
    </row>
    <row r="352" spans="1:9">
      <c r="A352" s="1250">
        <v>345</v>
      </c>
      <c r="B352" s="1259">
        <v>547.35</v>
      </c>
      <c r="C352" s="1136" t="s">
        <v>594</v>
      </c>
      <c r="D352" s="1169" t="s">
        <v>365</v>
      </c>
      <c r="E352" s="1169" t="s">
        <v>402</v>
      </c>
      <c r="F352" s="1253" t="s">
        <v>595</v>
      </c>
      <c r="G352" s="1260">
        <v>97.5</v>
      </c>
      <c r="H352" s="1255" t="s">
        <v>414</v>
      </c>
      <c r="I352" s="623">
        <f t="shared" si="13"/>
        <v>53366.625</v>
      </c>
    </row>
    <row r="353" spans="1:9">
      <c r="A353" s="1250">
        <v>346</v>
      </c>
      <c r="B353" s="1259">
        <v>350</v>
      </c>
      <c r="C353" s="1136" t="s">
        <v>596</v>
      </c>
      <c r="D353" s="1169" t="s">
        <v>365</v>
      </c>
      <c r="E353" s="1169" t="s">
        <v>402</v>
      </c>
      <c r="F353" s="1253" t="s">
        <v>597</v>
      </c>
      <c r="G353" s="1260">
        <v>30</v>
      </c>
      <c r="H353" s="1255" t="s">
        <v>414</v>
      </c>
      <c r="I353" s="623">
        <f t="shared" si="13"/>
        <v>10500</v>
      </c>
    </row>
    <row r="354" spans="1:9" ht="16.5">
      <c r="A354" s="37"/>
      <c r="B354" s="344"/>
      <c r="C354" s="37"/>
      <c r="D354" s="37"/>
      <c r="E354" s="1283" t="s">
        <v>851</v>
      </c>
      <c r="F354" s="1283"/>
      <c r="G354" s="1283"/>
      <c r="H354" s="1283"/>
      <c r="I354" s="1247">
        <f>SUM(I259:I353)</f>
        <v>10099422.215</v>
      </c>
    </row>
    <row r="355" spans="1:9" ht="16.5">
      <c r="A355" s="37"/>
      <c r="B355" s="344"/>
      <c r="C355" s="37"/>
      <c r="D355" s="37"/>
      <c r="E355" s="1284" t="s">
        <v>852</v>
      </c>
      <c r="F355" s="1284"/>
      <c r="G355" s="1284"/>
      <c r="H355" s="1284"/>
      <c r="I355" s="1247">
        <f>I354+I257</f>
        <v>30361613.861479998</v>
      </c>
    </row>
    <row r="356" spans="1:9" ht="16.5">
      <c r="A356" s="37"/>
      <c r="B356" s="344"/>
      <c r="C356" s="37"/>
      <c r="D356" s="37"/>
      <c r="E356" s="1284" t="s">
        <v>853</v>
      </c>
      <c r="F356" s="1284"/>
      <c r="G356" s="1284"/>
      <c r="H356" s="1284"/>
      <c r="I356" s="1247">
        <f>I355*18/100</f>
        <v>5465090.4950663997</v>
      </c>
    </row>
    <row r="357" spans="1:9" ht="16.5">
      <c r="A357" s="37"/>
      <c r="B357" s="344"/>
      <c r="C357" s="37"/>
      <c r="D357" s="37"/>
      <c r="E357" s="1284" t="s">
        <v>854</v>
      </c>
      <c r="F357" s="1284"/>
      <c r="G357" s="1284"/>
      <c r="H357" s="1284"/>
      <c r="I357" s="1247">
        <f>I356+I355</f>
        <v>35826704.356546395</v>
      </c>
    </row>
    <row r="358" spans="1:9">
      <c r="B358" s="1159"/>
      <c r="G358" s="1221"/>
      <c r="H358" s="342"/>
      <c r="I358" s="341"/>
    </row>
    <row r="359" spans="1:9">
      <c r="B359" s="1159"/>
      <c r="G359" s="1221"/>
      <c r="H359" s="342"/>
      <c r="I359" s="341"/>
    </row>
  </sheetData>
  <mergeCells count="9">
    <mergeCell ref="E355:H355"/>
    <mergeCell ref="E356:H356"/>
    <mergeCell ref="E357:H357"/>
    <mergeCell ref="A1:I1"/>
    <mergeCell ref="A2:I2"/>
    <mergeCell ref="A3:I3"/>
    <mergeCell ref="A4:I4"/>
    <mergeCell ref="B257:H257"/>
    <mergeCell ref="E354:H354"/>
  </mergeCells>
  <printOptions horizontalCentered="1"/>
  <pageMargins left="0.23622047244094499" right="0.23622047244094499" top="0.51" bottom="0.75" header="0.23622047244094499" footer="0.81"/>
  <pageSetup paperSize="5" scale="60" fitToHeight="7" orientation="portrait" r:id="rId1"/>
  <headerFooter alignWithMargins="0"/>
</worksheet>
</file>

<file path=xl/worksheets/sheet22.xml><?xml version="1.0" encoding="utf-8"?>
<worksheet xmlns="http://schemas.openxmlformats.org/spreadsheetml/2006/main" xmlns:r="http://schemas.openxmlformats.org/officeDocument/2006/relationships">
  <dimension ref="A1:N370"/>
  <sheetViews>
    <sheetView view="pageBreakPreview" topLeftCell="A363" zoomScale="85" zoomScaleSheetLayoutView="85" workbookViewId="0">
      <selection activeCell="I273" sqref="I273"/>
    </sheetView>
  </sheetViews>
  <sheetFormatPr defaultRowHeight="15.75"/>
  <cols>
    <col min="1" max="1" width="6.42578125" style="342" customWidth="1"/>
    <col min="2" max="2" width="12.28515625" style="1187" bestFit="1" customWidth="1"/>
    <col min="3" max="3" width="72.5703125" style="342" customWidth="1"/>
    <col min="4" max="4" width="8.85546875" style="342" customWidth="1"/>
    <col min="5" max="5" width="15.5703125" style="342" bestFit="1" customWidth="1"/>
    <col min="6" max="6" width="13.42578125" style="342" bestFit="1" customWidth="1"/>
    <col min="7" max="7" width="13.85546875" style="1188" bestFit="1" customWidth="1"/>
    <col min="8" max="8" width="7.42578125" style="357" bestFit="1" customWidth="1"/>
    <col min="9" max="9" width="18" style="356" bestFit="1" customWidth="1"/>
    <col min="10" max="10" width="26.5703125" style="335" customWidth="1"/>
    <col min="11" max="11" width="19" style="335" bestFit="1" customWidth="1"/>
    <col min="12" max="12" width="16.42578125" style="335" bestFit="1" customWidth="1"/>
    <col min="13" max="13" width="9.140625" style="335"/>
    <col min="14" max="14" width="16.42578125" style="335" bestFit="1" customWidth="1"/>
    <col min="15" max="16384" width="9.140625" style="335"/>
  </cols>
  <sheetData>
    <row r="1" spans="1:11" ht="79.5" customHeight="1">
      <c r="A1" s="1414" t="s">
        <v>1413</v>
      </c>
      <c r="B1" s="1414"/>
      <c r="C1" s="1414"/>
      <c r="D1" s="1414"/>
      <c r="E1" s="1414"/>
      <c r="F1" s="1414"/>
      <c r="G1" s="1414"/>
      <c r="H1" s="1414"/>
      <c r="I1" s="1414"/>
    </row>
    <row r="2" spans="1:11" ht="25.5" customHeight="1">
      <c r="A2" s="1415" t="s">
        <v>1</v>
      </c>
      <c r="B2" s="1416"/>
      <c r="C2" s="1416"/>
      <c r="D2" s="1416"/>
      <c r="E2" s="1416"/>
      <c r="F2" s="1416"/>
      <c r="G2" s="1416"/>
      <c r="H2" s="1416"/>
      <c r="I2" s="1417"/>
    </row>
    <row r="3" spans="1:11" ht="16.5">
      <c r="A3" s="1414" t="s">
        <v>1414</v>
      </c>
      <c r="B3" s="1414"/>
      <c r="C3" s="1414"/>
      <c r="D3" s="1414"/>
      <c r="E3" s="1414"/>
      <c r="F3" s="1414"/>
      <c r="G3" s="1414"/>
      <c r="H3" s="1414"/>
      <c r="I3" s="1414"/>
    </row>
    <row r="4" spans="1:11" ht="23.25">
      <c r="A4" s="1418" t="s">
        <v>809</v>
      </c>
      <c r="B4" s="1418"/>
      <c r="C4" s="1418"/>
      <c r="D4" s="1418"/>
      <c r="E4" s="1418"/>
      <c r="F4" s="1418"/>
      <c r="G4" s="1418"/>
      <c r="H4" s="1418"/>
      <c r="I4" s="1418"/>
    </row>
    <row r="5" spans="1:11" s="338" customFormat="1" ht="51" customHeight="1">
      <c r="A5" s="336" t="s">
        <v>810</v>
      </c>
      <c r="B5" s="1148" t="s">
        <v>737</v>
      </c>
      <c r="C5" s="336" t="s">
        <v>811</v>
      </c>
      <c r="D5" s="336" t="s">
        <v>812</v>
      </c>
      <c r="E5" s="336" t="s">
        <v>6</v>
      </c>
      <c r="F5" s="336" t="s">
        <v>813</v>
      </c>
      <c r="G5" s="1149" t="s">
        <v>814</v>
      </c>
      <c r="H5" s="336" t="s">
        <v>742</v>
      </c>
      <c r="I5" s="337" t="s">
        <v>815</v>
      </c>
    </row>
    <row r="6" spans="1:11" s="342" customFormat="1">
      <c r="A6" s="37">
        <v>1</v>
      </c>
      <c r="B6" s="345">
        <v>2</v>
      </c>
      <c r="C6" s="339" t="s">
        <v>1415</v>
      </c>
      <c r="D6" s="218" t="s">
        <v>610</v>
      </c>
      <c r="E6" s="218" t="s">
        <v>13</v>
      </c>
      <c r="F6" s="218" t="s">
        <v>14</v>
      </c>
      <c r="G6" s="343">
        <v>5805.84</v>
      </c>
      <c r="H6" s="37" t="s">
        <v>15</v>
      </c>
      <c r="I6" s="219">
        <f t="shared" ref="I6:I69" si="0">B6*G6</f>
        <v>11611.68</v>
      </c>
      <c r="J6" s="340">
        <v>11611.68</v>
      </c>
      <c r="K6" s="340">
        <f>J6-I6</f>
        <v>0</v>
      </c>
    </row>
    <row r="7" spans="1:11" s="342" customFormat="1" ht="48">
      <c r="A7" s="37">
        <f>A6+1</f>
        <v>2</v>
      </c>
      <c r="B7" s="345">
        <v>2</v>
      </c>
      <c r="C7" s="339" t="s">
        <v>821</v>
      </c>
      <c r="D7" s="218" t="s">
        <v>610</v>
      </c>
      <c r="E7" s="218" t="s">
        <v>13</v>
      </c>
      <c r="F7" s="218" t="s">
        <v>18</v>
      </c>
      <c r="G7" s="343">
        <v>21945</v>
      </c>
      <c r="H7" s="37" t="s">
        <v>15</v>
      </c>
      <c r="I7" s="219">
        <f t="shared" si="0"/>
        <v>43890</v>
      </c>
      <c r="J7" s="340">
        <v>43890</v>
      </c>
      <c r="K7" s="340">
        <f t="shared" ref="K7:K70" si="1">J7-I7</f>
        <v>0</v>
      </c>
    </row>
    <row r="8" spans="1:11" s="342" customFormat="1">
      <c r="A8" s="37">
        <f t="shared" ref="A8:A71" si="2">A7+1</f>
        <v>3</v>
      </c>
      <c r="B8" s="345">
        <v>2</v>
      </c>
      <c r="C8" s="339" t="s">
        <v>1416</v>
      </c>
      <c r="D8" s="218" t="s">
        <v>610</v>
      </c>
      <c r="E8" s="218" t="s">
        <v>13</v>
      </c>
      <c r="F8" s="218" t="s">
        <v>20</v>
      </c>
      <c r="G8" s="343">
        <v>5805.84</v>
      </c>
      <c r="H8" s="37" t="s">
        <v>15</v>
      </c>
      <c r="I8" s="219">
        <f t="shared" si="0"/>
        <v>11611.68</v>
      </c>
      <c r="J8" s="340">
        <v>11611.68</v>
      </c>
      <c r="K8" s="340">
        <f t="shared" si="1"/>
        <v>0</v>
      </c>
    </row>
    <row r="9" spans="1:11" s="342" customFormat="1" ht="16.5">
      <c r="A9" s="37">
        <f t="shared" si="2"/>
        <v>4</v>
      </c>
      <c r="B9" s="345">
        <v>2</v>
      </c>
      <c r="C9" s="339" t="s">
        <v>613</v>
      </c>
      <c r="D9" s="218" t="s">
        <v>610</v>
      </c>
      <c r="E9" s="218" t="s">
        <v>13</v>
      </c>
      <c r="F9" s="218" t="s">
        <v>21</v>
      </c>
      <c r="G9" s="343">
        <v>49480.2</v>
      </c>
      <c r="H9" s="37" t="s">
        <v>15</v>
      </c>
      <c r="I9" s="219">
        <f t="shared" si="0"/>
        <v>98960.4</v>
      </c>
      <c r="J9" s="340">
        <v>98960.4</v>
      </c>
      <c r="K9" s="340">
        <f t="shared" si="1"/>
        <v>0</v>
      </c>
    </row>
    <row r="10" spans="1:11" s="342" customFormat="1">
      <c r="A10" s="37">
        <f t="shared" si="2"/>
        <v>5</v>
      </c>
      <c r="B10" s="345">
        <v>1</v>
      </c>
      <c r="C10" s="339" t="s">
        <v>1417</v>
      </c>
      <c r="D10" s="218" t="s">
        <v>610</v>
      </c>
      <c r="E10" s="218" t="s">
        <v>13</v>
      </c>
      <c r="F10" s="37" t="s">
        <v>23</v>
      </c>
      <c r="G10" s="219">
        <v>350</v>
      </c>
      <c r="H10" s="37" t="s">
        <v>15</v>
      </c>
      <c r="I10" s="219">
        <f t="shared" si="0"/>
        <v>350</v>
      </c>
      <c r="J10" s="341">
        <v>350</v>
      </c>
      <c r="K10" s="340">
        <f t="shared" si="1"/>
        <v>0</v>
      </c>
    </row>
    <row r="11" spans="1:11" s="342" customFormat="1" ht="80.25">
      <c r="A11" s="37">
        <f t="shared" si="2"/>
        <v>6</v>
      </c>
      <c r="B11" s="345">
        <v>1</v>
      </c>
      <c r="C11" s="339" t="s">
        <v>614</v>
      </c>
      <c r="D11" s="218" t="s">
        <v>610</v>
      </c>
      <c r="E11" s="218" t="s">
        <v>13</v>
      </c>
      <c r="F11" s="218" t="s">
        <v>24</v>
      </c>
      <c r="G11" s="343">
        <v>3299.7</v>
      </c>
      <c r="H11" s="37" t="s">
        <v>15</v>
      </c>
      <c r="I11" s="219">
        <f t="shared" si="0"/>
        <v>3299.7</v>
      </c>
      <c r="J11" s="340">
        <v>3299.7</v>
      </c>
      <c r="K11" s="340">
        <f t="shared" si="1"/>
        <v>0</v>
      </c>
    </row>
    <row r="12" spans="1:11" s="342" customFormat="1">
      <c r="A12" s="37">
        <f t="shared" si="2"/>
        <v>7</v>
      </c>
      <c r="B12" s="345">
        <v>1</v>
      </c>
      <c r="C12" s="339" t="s">
        <v>873</v>
      </c>
      <c r="D12" s="218" t="s">
        <v>610</v>
      </c>
      <c r="E12" s="218" t="s">
        <v>13</v>
      </c>
      <c r="F12" s="218" t="s">
        <v>26</v>
      </c>
      <c r="G12" s="219">
        <v>280</v>
      </c>
      <c r="H12" s="37" t="s">
        <v>15</v>
      </c>
      <c r="I12" s="219">
        <f t="shared" si="0"/>
        <v>280</v>
      </c>
      <c r="J12" s="341">
        <v>280</v>
      </c>
      <c r="K12" s="340">
        <f t="shared" si="1"/>
        <v>0</v>
      </c>
    </row>
    <row r="13" spans="1:11" s="342" customFormat="1" ht="33">
      <c r="A13" s="37">
        <f t="shared" si="2"/>
        <v>8</v>
      </c>
      <c r="B13" s="345">
        <v>1</v>
      </c>
      <c r="C13" s="339" t="s">
        <v>615</v>
      </c>
      <c r="D13" s="218" t="s">
        <v>610</v>
      </c>
      <c r="E13" s="218" t="s">
        <v>13</v>
      </c>
      <c r="F13" s="218" t="s">
        <v>27</v>
      </c>
      <c r="G13" s="343">
        <v>25967.57</v>
      </c>
      <c r="H13" s="37" t="s">
        <v>15</v>
      </c>
      <c r="I13" s="219">
        <f t="shared" si="0"/>
        <v>25967.57</v>
      </c>
      <c r="J13" s="340">
        <v>25967.57</v>
      </c>
      <c r="K13" s="340">
        <f t="shared" si="1"/>
        <v>0</v>
      </c>
    </row>
    <row r="14" spans="1:11" s="342" customFormat="1" ht="31.5">
      <c r="A14" s="37">
        <f t="shared" si="2"/>
        <v>9</v>
      </c>
      <c r="B14" s="261">
        <v>1</v>
      </c>
      <c r="C14" s="339" t="s">
        <v>28</v>
      </c>
      <c r="D14" s="218" t="s">
        <v>610</v>
      </c>
      <c r="E14" s="218" t="s">
        <v>13</v>
      </c>
      <c r="F14" s="218" t="s">
        <v>29</v>
      </c>
      <c r="G14" s="343">
        <v>1650</v>
      </c>
      <c r="H14" s="37" t="s">
        <v>15</v>
      </c>
      <c r="I14" s="219">
        <f t="shared" si="0"/>
        <v>1650</v>
      </c>
      <c r="J14" s="340">
        <v>1650</v>
      </c>
      <c r="K14" s="340">
        <f t="shared" si="1"/>
        <v>0</v>
      </c>
    </row>
    <row r="15" spans="1:11" s="342" customFormat="1">
      <c r="A15" s="37">
        <f t="shared" si="2"/>
        <v>10</v>
      </c>
      <c r="B15" s="345">
        <v>16</v>
      </c>
      <c r="C15" s="339" t="s">
        <v>30</v>
      </c>
      <c r="D15" s="218" t="s">
        <v>610</v>
      </c>
      <c r="E15" s="218" t="s">
        <v>13</v>
      </c>
      <c r="F15" s="218" t="s">
        <v>31</v>
      </c>
      <c r="G15" s="343">
        <v>1024</v>
      </c>
      <c r="H15" s="218" t="s">
        <v>15</v>
      </c>
      <c r="I15" s="219">
        <f t="shared" si="0"/>
        <v>16384</v>
      </c>
      <c r="J15" s="340">
        <v>16384</v>
      </c>
      <c r="K15" s="340">
        <f t="shared" si="1"/>
        <v>0</v>
      </c>
    </row>
    <row r="16" spans="1:11" s="342" customFormat="1" ht="80.25">
      <c r="A16" s="37">
        <f t="shared" si="2"/>
        <v>11</v>
      </c>
      <c r="B16" s="345">
        <v>8</v>
      </c>
      <c r="C16" s="339" t="s">
        <v>614</v>
      </c>
      <c r="D16" s="218" t="s">
        <v>610</v>
      </c>
      <c r="E16" s="218" t="s">
        <v>13</v>
      </c>
      <c r="F16" s="218" t="s">
        <v>24</v>
      </c>
      <c r="G16" s="343">
        <v>3299.7</v>
      </c>
      <c r="H16" s="37" t="s">
        <v>15</v>
      </c>
      <c r="I16" s="219">
        <f t="shared" si="0"/>
        <v>26397.599999999999</v>
      </c>
      <c r="J16" s="340">
        <v>26397.599999999999</v>
      </c>
      <c r="K16" s="340">
        <f t="shared" si="1"/>
        <v>0</v>
      </c>
    </row>
    <row r="17" spans="1:11" s="342" customFormat="1">
      <c r="A17" s="37">
        <f t="shared" si="2"/>
        <v>12</v>
      </c>
      <c r="B17" s="261">
        <v>16</v>
      </c>
      <c r="C17" s="339" t="s">
        <v>32</v>
      </c>
      <c r="D17" s="218" t="s">
        <v>610</v>
      </c>
      <c r="E17" s="218" t="s">
        <v>13</v>
      </c>
      <c r="F17" s="218" t="s">
        <v>33</v>
      </c>
      <c r="G17" s="343">
        <v>1044.48</v>
      </c>
      <c r="H17" s="218" t="s">
        <v>15</v>
      </c>
      <c r="I17" s="219">
        <f t="shared" si="0"/>
        <v>16711.68</v>
      </c>
      <c r="J17" s="340">
        <v>16711.68</v>
      </c>
      <c r="K17" s="340">
        <f t="shared" si="1"/>
        <v>0</v>
      </c>
    </row>
    <row r="18" spans="1:11" s="342" customFormat="1" ht="47.25">
      <c r="A18" s="37">
        <f t="shared" si="2"/>
        <v>13</v>
      </c>
      <c r="B18" s="261">
        <v>16</v>
      </c>
      <c r="C18" s="339" t="s">
        <v>34</v>
      </c>
      <c r="D18" s="218" t="s">
        <v>610</v>
      </c>
      <c r="E18" s="218" t="s">
        <v>13</v>
      </c>
      <c r="F18" s="218" t="s">
        <v>35</v>
      </c>
      <c r="G18" s="343">
        <v>8894</v>
      </c>
      <c r="H18" s="218" t="s">
        <v>15</v>
      </c>
      <c r="I18" s="219">
        <f t="shared" si="0"/>
        <v>142304</v>
      </c>
      <c r="J18" s="340">
        <v>142304</v>
      </c>
      <c r="K18" s="340">
        <f t="shared" si="1"/>
        <v>0</v>
      </c>
    </row>
    <row r="19" spans="1:11" s="342" customFormat="1">
      <c r="A19" s="37">
        <f t="shared" si="2"/>
        <v>14</v>
      </c>
      <c r="B19" s="261">
        <v>10</v>
      </c>
      <c r="C19" s="339" t="s">
        <v>36</v>
      </c>
      <c r="D19" s="218" t="s">
        <v>610</v>
      </c>
      <c r="E19" s="218" t="s">
        <v>13</v>
      </c>
      <c r="F19" s="37" t="s">
        <v>37</v>
      </c>
      <c r="G19" s="343">
        <v>1024</v>
      </c>
      <c r="H19" s="218" t="s">
        <v>15</v>
      </c>
      <c r="I19" s="219">
        <f t="shared" si="0"/>
        <v>10240</v>
      </c>
      <c r="J19" s="340">
        <v>10240</v>
      </c>
      <c r="K19" s="340">
        <f t="shared" si="1"/>
        <v>0</v>
      </c>
    </row>
    <row r="20" spans="1:11" s="342" customFormat="1" ht="80.25">
      <c r="A20" s="37">
        <f t="shared" si="2"/>
        <v>15</v>
      </c>
      <c r="B20" s="345">
        <v>5</v>
      </c>
      <c r="C20" s="339" t="s">
        <v>614</v>
      </c>
      <c r="D20" s="218" t="s">
        <v>610</v>
      </c>
      <c r="E20" s="218" t="s">
        <v>13</v>
      </c>
      <c r="F20" s="218" t="s">
        <v>24</v>
      </c>
      <c r="G20" s="343">
        <v>3299.7</v>
      </c>
      <c r="H20" s="218" t="s">
        <v>15</v>
      </c>
      <c r="I20" s="219">
        <f t="shared" si="0"/>
        <v>16498.5</v>
      </c>
      <c r="J20" s="340">
        <v>16498.5</v>
      </c>
      <c r="K20" s="340">
        <f t="shared" si="1"/>
        <v>0</v>
      </c>
    </row>
    <row r="21" spans="1:11" s="342" customFormat="1">
      <c r="A21" s="37">
        <f t="shared" si="2"/>
        <v>16</v>
      </c>
      <c r="B21" s="345">
        <v>10</v>
      </c>
      <c r="C21" s="339" t="s">
        <v>1418</v>
      </c>
      <c r="D21" s="218" t="s">
        <v>610</v>
      </c>
      <c r="E21" s="218" t="s">
        <v>13</v>
      </c>
      <c r="F21" s="218" t="s">
        <v>39</v>
      </c>
      <c r="G21" s="343">
        <v>1044.48</v>
      </c>
      <c r="H21" s="218" t="s">
        <v>15</v>
      </c>
      <c r="I21" s="219">
        <f t="shared" si="0"/>
        <v>10444.799999999999</v>
      </c>
      <c r="J21" s="340">
        <v>10444.799999999999</v>
      </c>
      <c r="K21" s="340">
        <f t="shared" si="1"/>
        <v>0</v>
      </c>
    </row>
    <row r="22" spans="1:11" s="342" customFormat="1" ht="31.5">
      <c r="A22" s="37">
        <f t="shared" si="2"/>
        <v>17</v>
      </c>
      <c r="B22" s="345">
        <v>10</v>
      </c>
      <c r="C22" s="339" t="s">
        <v>786</v>
      </c>
      <c r="D22" s="218" t="s">
        <v>610</v>
      </c>
      <c r="E22" s="218" t="s">
        <v>13</v>
      </c>
      <c r="F22" s="218" t="s">
        <v>41</v>
      </c>
      <c r="G22" s="343">
        <v>9847</v>
      </c>
      <c r="H22" s="37" t="s">
        <v>15</v>
      </c>
      <c r="I22" s="219">
        <f t="shared" si="0"/>
        <v>98470</v>
      </c>
      <c r="J22" s="340">
        <v>98470</v>
      </c>
      <c r="K22" s="340">
        <f t="shared" si="1"/>
        <v>0</v>
      </c>
    </row>
    <row r="23" spans="1:11" s="342" customFormat="1">
      <c r="A23" s="37">
        <f t="shared" si="2"/>
        <v>18</v>
      </c>
      <c r="B23" s="345">
        <v>1</v>
      </c>
      <c r="C23" s="339" t="s">
        <v>42</v>
      </c>
      <c r="D23" s="218" t="s">
        <v>610</v>
      </c>
      <c r="E23" s="218" t="s">
        <v>13</v>
      </c>
      <c r="F23" s="218" t="s">
        <v>43</v>
      </c>
      <c r="G23" s="343">
        <v>1612</v>
      </c>
      <c r="H23" s="37" t="s">
        <v>44</v>
      </c>
      <c r="I23" s="219">
        <f t="shared" si="0"/>
        <v>1612</v>
      </c>
      <c r="J23" s="340">
        <v>1612</v>
      </c>
      <c r="K23" s="340">
        <f t="shared" si="1"/>
        <v>0</v>
      </c>
    </row>
    <row r="24" spans="1:11" s="342" customFormat="1" ht="96">
      <c r="A24" s="37">
        <f t="shared" si="2"/>
        <v>19</v>
      </c>
      <c r="B24" s="345">
        <v>1</v>
      </c>
      <c r="C24" s="339" t="s">
        <v>616</v>
      </c>
      <c r="D24" s="218" t="s">
        <v>610</v>
      </c>
      <c r="E24" s="218" t="s">
        <v>13</v>
      </c>
      <c r="F24" s="218" t="s">
        <v>24</v>
      </c>
      <c r="G24" s="343">
        <v>3299.7</v>
      </c>
      <c r="H24" s="37" t="s">
        <v>15</v>
      </c>
      <c r="I24" s="219">
        <f t="shared" si="0"/>
        <v>3299.7</v>
      </c>
      <c r="J24" s="340">
        <v>3299.7</v>
      </c>
      <c r="K24" s="340">
        <f t="shared" si="1"/>
        <v>0</v>
      </c>
    </row>
    <row r="25" spans="1:11" s="342" customFormat="1">
      <c r="A25" s="37">
        <f t="shared" si="2"/>
        <v>20</v>
      </c>
      <c r="B25" s="345">
        <v>1</v>
      </c>
      <c r="C25" s="339" t="s">
        <v>45</v>
      </c>
      <c r="D25" s="218" t="s">
        <v>610</v>
      </c>
      <c r="E25" s="218" t="s">
        <v>13</v>
      </c>
      <c r="F25" s="218" t="s">
        <v>46</v>
      </c>
      <c r="G25" s="343">
        <v>1024</v>
      </c>
      <c r="H25" s="37" t="s">
        <v>44</v>
      </c>
      <c r="I25" s="219">
        <f t="shared" si="0"/>
        <v>1024</v>
      </c>
      <c r="J25" s="340">
        <v>1024</v>
      </c>
      <c r="K25" s="340">
        <f t="shared" si="1"/>
        <v>0</v>
      </c>
    </row>
    <row r="26" spans="1:11" s="342" customFormat="1" ht="31.5">
      <c r="A26" s="37">
        <f t="shared" si="2"/>
        <v>21</v>
      </c>
      <c r="B26" s="345">
        <v>1</v>
      </c>
      <c r="C26" s="339" t="s">
        <v>1264</v>
      </c>
      <c r="D26" s="218" t="s">
        <v>610</v>
      </c>
      <c r="E26" s="218" t="s">
        <v>13</v>
      </c>
      <c r="F26" s="218" t="s">
        <v>1251</v>
      </c>
      <c r="G26" s="343">
        <v>7666</v>
      </c>
      <c r="H26" s="37" t="s">
        <v>15</v>
      </c>
      <c r="I26" s="219">
        <f t="shared" si="0"/>
        <v>7666</v>
      </c>
      <c r="J26" s="340">
        <v>7666</v>
      </c>
      <c r="K26" s="340">
        <f t="shared" si="1"/>
        <v>0</v>
      </c>
    </row>
    <row r="27" spans="1:11" s="342" customFormat="1" ht="47.25">
      <c r="A27" s="37">
        <f t="shared" si="2"/>
        <v>22</v>
      </c>
      <c r="B27" s="345">
        <v>1</v>
      </c>
      <c r="C27" s="339" t="s">
        <v>49</v>
      </c>
      <c r="D27" s="218" t="s">
        <v>610</v>
      </c>
      <c r="E27" s="218" t="s">
        <v>50</v>
      </c>
      <c r="F27" s="37" t="s">
        <v>51</v>
      </c>
      <c r="G27" s="38">
        <v>42000</v>
      </c>
      <c r="H27" s="37" t="s">
        <v>15</v>
      </c>
      <c r="I27" s="219">
        <f t="shared" si="0"/>
        <v>42000</v>
      </c>
      <c r="J27" s="340">
        <v>42000</v>
      </c>
      <c r="K27" s="340">
        <f t="shared" si="1"/>
        <v>0</v>
      </c>
    </row>
    <row r="28" spans="1:11" s="342" customFormat="1" ht="63">
      <c r="A28" s="37">
        <f t="shared" si="2"/>
        <v>23</v>
      </c>
      <c r="B28" s="345">
        <v>1</v>
      </c>
      <c r="C28" s="339" t="s">
        <v>52</v>
      </c>
      <c r="D28" s="218" t="s">
        <v>610</v>
      </c>
      <c r="E28" s="218" t="s">
        <v>13</v>
      </c>
      <c r="F28" s="37" t="s">
        <v>53</v>
      </c>
      <c r="G28" s="38">
        <v>2122</v>
      </c>
      <c r="H28" s="37" t="s">
        <v>15</v>
      </c>
      <c r="I28" s="219">
        <f t="shared" si="0"/>
        <v>2122</v>
      </c>
      <c r="J28" s="340">
        <v>2122</v>
      </c>
      <c r="K28" s="340">
        <f t="shared" si="1"/>
        <v>0</v>
      </c>
    </row>
    <row r="29" spans="1:11" s="342" customFormat="1">
      <c r="A29" s="37">
        <f t="shared" si="2"/>
        <v>24</v>
      </c>
      <c r="B29" s="345">
        <v>44</v>
      </c>
      <c r="C29" s="339" t="s">
        <v>54</v>
      </c>
      <c r="D29" s="218" t="s">
        <v>610</v>
      </c>
      <c r="E29" s="218" t="s">
        <v>13</v>
      </c>
      <c r="F29" s="37" t="s">
        <v>55</v>
      </c>
      <c r="G29" s="219">
        <v>48</v>
      </c>
      <c r="H29" s="37" t="s">
        <v>15</v>
      </c>
      <c r="I29" s="219">
        <f t="shared" si="0"/>
        <v>2112</v>
      </c>
      <c r="J29" s="340">
        <v>2112</v>
      </c>
      <c r="K29" s="340">
        <f t="shared" si="1"/>
        <v>0</v>
      </c>
    </row>
    <row r="30" spans="1:11" s="342" customFormat="1" ht="78.75">
      <c r="A30" s="37">
        <f t="shared" si="2"/>
        <v>25</v>
      </c>
      <c r="B30" s="345">
        <v>0.83</v>
      </c>
      <c r="C30" s="339" t="s">
        <v>56</v>
      </c>
      <c r="D30" s="218" t="s">
        <v>610</v>
      </c>
      <c r="E30" s="218" t="s">
        <v>13</v>
      </c>
      <c r="F30" s="37" t="s">
        <v>57</v>
      </c>
      <c r="G30" s="343">
        <v>3426</v>
      </c>
      <c r="H30" s="37" t="s">
        <v>58</v>
      </c>
      <c r="I30" s="219">
        <f t="shared" si="0"/>
        <v>2843.58</v>
      </c>
      <c r="J30" s="340">
        <v>2843.58</v>
      </c>
      <c r="K30" s="340">
        <f t="shared" si="1"/>
        <v>0</v>
      </c>
    </row>
    <row r="31" spans="1:11" s="342" customFormat="1" ht="63">
      <c r="A31" s="37">
        <f t="shared" si="2"/>
        <v>26</v>
      </c>
      <c r="B31" s="345">
        <v>3.83</v>
      </c>
      <c r="C31" s="339" t="s">
        <v>59</v>
      </c>
      <c r="D31" s="218" t="s">
        <v>610</v>
      </c>
      <c r="E31" s="218" t="s">
        <v>13</v>
      </c>
      <c r="F31" s="218" t="s">
        <v>60</v>
      </c>
      <c r="G31" s="343">
        <v>1470</v>
      </c>
      <c r="H31" s="37" t="s">
        <v>58</v>
      </c>
      <c r="I31" s="219">
        <f t="shared" si="0"/>
        <v>5630.1</v>
      </c>
      <c r="J31" s="340">
        <v>5630.1</v>
      </c>
      <c r="K31" s="340">
        <f t="shared" si="1"/>
        <v>0</v>
      </c>
    </row>
    <row r="32" spans="1:11" s="342" customFormat="1" ht="111.75">
      <c r="A32" s="37">
        <f t="shared" si="2"/>
        <v>27</v>
      </c>
      <c r="B32" s="345">
        <v>3.83</v>
      </c>
      <c r="C32" s="339" t="s">
        <v>617</v>
      </c>
      <c r="D32" s="218" t="s">
        <v>610</v>
      </c>
      <c r="E32" s="218" t="s">
        <v>50</v>
      </c>
      <c r="F32" s="218" t="s">
        <v>61</v>
      </c>
      <c r="G32" s="343">
        <v>2181</v>
      </c>
      <c r="H32" s="37" t="s">
        <v>58</v>
      </c>
      <c r="I32" s="219">
        <f t="shared" si="0"/>
        <v>8353.23</v>
      </c>
      <c r="J32" s="340">
        <v>8353.23</v>
      </c>
      <c r="K32" s="340">
        <f t="shared" si="1"/>
        <v>0</v>
      </c>
    </row>
    <row r="33" spans="1:11" s="342" customFormat="1" ht="128.25">
      <c r="A33" s="37">
        <f t="shared" si="2"/>
        <v>28</v>
      </c>
      <c r="B33" s="345">
        <v>3.83</v>
      </c>
      <c r="C33" s="339" t="s">
        <v>618</v>
      </c>
      <c r="D33" s="218" t="s">
        <v>610</v>
      </c>
      <c r="E33" s="218" t="s">
        <v>13</v>
      </c>
      <c r="F33" s="218" t="s">
        <v>62</v>
      </c>
      <c r="G33" s="219">
        <v>851</v>
      </c>
      <c r="H33" s="37" t="s">
        <v>58</v>
      </c>
      <c r="I33" s="219">
        <f t="shared" si="0"/>
        <v>3259.33</v>
      </c>
      <c r="J33" s="340">
        <v>3259.33</v>
      </c>
      <c r="K33" s="340">
        <f t="shared" si="1"/>
        <v>0</v>
      </c>
    </row>
    <row r="34" spans="1:11" s="342" customFormat="1" ht="111.75">
      <c r="A34" s="37">
        <f t="shared" si="2"/>
        <v>29</v>
      </c>
      <c r="B34" s="345">
        <v>3.83</v>
      </c>
      <c r="C34" s="339" t="s">
        <v>1419</v>
      </c>
      <c r="D34" s="218" t="s">
        <v>610</v>
      </c>
      <c r="E34" s="218" t="s">
        <v>50</v>
      </c>
      <c r="F34" s="37" t="s">
        <v>63</v>
      </c>
      <c r="G34" s="38">
        <v>1293</v>
      </c>
      <c r="H34" s="37" t="s">
        <v>58</v>
      </c>
      <c r="I34" s="219">
        <f t="shared" si="0"/>
        <v>4952.1900000000005</v>
      </c>
      <c r="J34" s="340">
        <v>4952.1899999999996</v>
      </c>
      <c r="K34" s="340">
        <f t="shared" si="1"/>
        <v>0</v>
      </c>
    </row>
    <row r="35" spans="1:11" s="342" customFormat="1" ht="128.25">
      <c r="A35" s="37">
        <f t="shared" si="2"/>
        <v>30</v>
      </c>
      <c r="B35" s="345">
        <v>3.83</v>
      </c>
      <c r="C35" s="339" t="s">
        <v>620</v>
      </c>
      <c r="D35" s="218" t="s">
        <v>610</v>
      </c>
      <c r="E35" s="218" t="s">
        <v>13</v>
      </c>
      <c r="F35" s="37" t="s">
        <v>64</v>
      </c>
      <c r="G35" s="344">
        <v>482</v>
      </c>
      <c r="H35" s="37" t="s">
        <v>58</v>
      </c>
      <c r="I35" s="219">
        <f t="shared" si="0"/>
        <v>1846.06</v>
      </c>
      <c r="J35" s="340">
        <v>1846.06</v>
      </c>
      <c r="K35" s="340">
        <f t="shared" si="1"/>
        <v>0</v>
      </c>
    </row>
    <row r="36" spans="1:11" s="342" customFormat="1">
      <c r="A36" s="37">
        <f t="shared" si="2"/>
        <v>31</v>
      </c>
      <c r="B36" s="345">
        <v>43</v>
      </c>
      <c r="C36" s="339" t="s">
        <v>65</v>
      </c>
      <c r="D36" s="218" t="s">
        <v>610</v>
      </c>
      <c r="E36" s="218" t="s">
        <v>13</v>
      </c>
      <c r="F36" s="37" t="s">
        <v>66</v>
      </c>
      <c r="G36" s="344">
        <v>122</v>
      </c>
      <c r="H36" s="37" t="s">
        <v>15</v>
      </c>
      <c r="I36" s="219">
        <f t="shared" si="0"/>
        <v>5246</v>
      </c>
      <c r="J36" s="340">
        <v>5246</v>
      </c>
      <c r="K36" s="340">
        <f t="shared" si="1"/>
        <v>0</v>
      </c>
    </row>
    <row r="37" spans="1:11" s="342" customFormat="1" ht="31.5">
      <c r="A37" s="37">
        <f t="shared" si="2"/>
        <v>32</v>
      </c>
      <c r="B37" s="345">
        <v>36</v>
      </c>
      <c r="C37" s="339" t="s">
        <v>621</v>
      </c>
      <c r="D37" s="218" t="s">
        <v>610</v>
      </c>
      <c r="E37" s="218" t="s">
        <v>50</v>
      </c>
      <c r="F37" s="37" t="s">
        <v>67</v>
      </c>
      <c r="G37" s="38">
        <v>3486</v>
      </c>
      <c r="H37" s="37" t="s">
        <v>15</v>
      </c>
      <c r="I37" s="219">
        <f t="shared" si="0"/>
        <v>125496</v>
      </c>
      <c r="J37" s="340">
        <v>125496</v>
      </c>
      <c r="K37" s="340">
        <f t="shared" si="1"/>
        <v>0</v>
      </c>
    </row>
    <row r="38" spans="1:11" s="342" customFormat="1" ht="63">
      <c r="A38" s="37">
        <f t="shared" si="2"/>
        <v>33</v>
      </c>
      <c r="B38" s="345">
        <v>36</v>
      </c>
      <c r="C38" s="339" t="s">
        <v>68</v>
      </c>
      <c r="D38" s="218" t="s">
        <v>610</v>
      </c>
      <c r="E38" s="218" t="s">
        <v>13</v>
      </c>
      <c r="F38" s="37" t="s">
        <v>69</v>
      </c>
      <c r="G38" s="38">
        <v>1234.2</v>
      </c>
      <c r="H38" s="37" t="s">
        <v>15</v>
      </c>
      <c r="I38" s="219">
        <f t="shared" si="0"/>
        <v>44431.200000000004</v>
      </c>
      <c r="J38" s="340">
        <v>44431.199999999997</v>
      </c>
      <c r="K38" s="340">
        <f t="shared" si="1"/>
        <v>0</v>
      </c>
    </row>
    <row r="39" spans="1:11" s="342" customFormat="1" ht="47.25">
      <c r="A39" s="37">
        <f t="shared" si="2"/>
        <v>34</v>
      </c>
      <c r="B39" s="345">
        <v>36</v>
      </c>
      <c r="C39" s="339" t="s">
        <v>70</v>
      </c>
      <c r="D39" s="218" t="s">
        <v>610</v>
      </c>
      <c r="E39" s="218" t="s">
        <v>13</v>
      </c>
      <c r="F39" s="37" t="s">
        <v>71</v>
      </c>
      <c r="G39" s="344">
        <v>386</v>
      </c>
      <c r="H39" s="37" t="s">
        <v>15</v>
      </c>
      <c r="I39" s="219">
        <f t="shared" si="0"/>
        <v>13896</v>
      </c>
      <c r="J39" s="340">
        <v>13896</v>
      </c>
      <c r="K39" s="340">
        <f t="shared" si="1"/>
        <v>0</v>
      </c>
    </row>
    <row r="40" spans="1:11" s="342" customFormat="1" ht="78.75">
      <c r="A40" s="37">
        <f t="shared" si="2"/>
        <v>35</v>
      </c>
      <c r="B40" s="345">
        <v>531.9</v>
      </c>
      <c r="C40" s="339" t="s">
        <v>72</v>
      </c>
      <c r="D40" s="218" t="s">
        <v>610</v>
      </c>
      <c r="E40" s="218" t="s">
        <v>13</v>
      </c>
      <c r="F40" s="37" t="s">
        <v>73</v>
      </c>
      <c r="G40" s="344">
        <v>65</v>
      </c>
      <c r="H40" s="37" t="s">
        <v>74</v>
      </c>
      <c r="I40" s="219">
        <f t="shared" si="0"/>
        <v>34573.5</v>
      </c>
      <c r="J40" s="340">
        <v>34573.5</v>
      </c>
      <c r="K40" s="340">
        <f t="shared" si="1"/>
        <v>0</v>
      </c>
    </row>
    <row r="41" spans="1:11" s="342" customFormat="1" ht="47.25">
      <c r="A41" s="37">
        <f t="shared" si="2"/>
        <v>36</v>
      </c>
      <c r="B41" s="345">
        <v>208.3</v>
      </c>
      <c r="C41" s="339" t="s">
        <v>75</v>
      </c>
      <c r="D41" s="218" t="s">
        <v>610</v>
      </c>
      <c r="E41" s="218" t="s">
        <v>13</v>
      </c>
      <c r="F41" s="37" t="s">
        <v>76</v>
      </c>
      <c r="G41" s="344">
        <v>41</v>
      </c>
      <c r="H41" s="37" t="s">
        <v>74</v>
      </c>
      <c r="I41" s="219">
        <f t="shared" si="0"/>
        <v>8540.3000000000011</v>
      </c>
      <c r="J41" s="340">
        <v>8610</v>
      </c>
      <c r="K41" s="340">
        <f t="shared" si="1"/>
        <v>69.699999999998909</v>
      </c>
    </row>
    <row r="42" spans="1:11" s="342" customFormat="1">
      <c r="A42" s="37">
        <f t="shared" si="2"/>
        <v>37</v>
      </c>
      <c r="B42" s="345">
        <v>50</v>
      </c>
      <c r="C42" s="339" t="s">
        <v>77</v>
      </c>
      <c r="D42" s="218" t="s">
        <v>610</v>
      </c>
      <c r="E42" s="218" t="s">
        <v>50</v>
      </c>
      <c r="F42" s="37" t="s">
        <v>78</v>
      </c>
      <c r="G42" s="344">
        <v>117.5</v>
      </c>
      <c r="H42" s="37" t="s">
        <v>79</v>
      </c>
      <c r="I42" s="219">
        <f t="shared" si="0"/>
        <v>5875</v>
      </c>
      <c r="J42" s="340">
        <v>5875</v>
      </c>
      <c r="K42" s="340">
        <f t="shared" si="1"/>
        <v>0</v>
      </c>
    </row>
    <row r="43" spans="1:11" s="342" customFormat="1">
      <c r="A43" s="37">
        <f t="shared" si="2"/>
        <v>38</v>
      </c>
      <c r="B43" s="345">
        <v>314</v>
      </c>
      <c r="C43" s="339" t="s">
        <v>913</v>
      </c>
      <c r="D43" s="218" t="s">
        <v>610</v>
      </c>
      <c r="E43" s="218" t="s">
        <v>13</v>
      </c>
      <c r="F43" s="37" t="s">
        <v>81</v>
      </c>
      <c r="G43" s="344">
        <v>55</v>
      </c>
      <c r="H43" s="37" t="s">
        <v>82</v>
      </c>
      <c r="I43" s="219">
        <f t="shared" si="0"/>
        <v>17270</v>
      </c>
      <c r="J43" s="340">
        <v>17270</v>
      </c>
      <c r="K43" s="340">
        <f t="shared" si="1"/>
        <v>0</v>
      </c>
    </row>
    <row r="44" spans="1:11" s="342" customFormat="1" ht="63">
      <c r="A44" s="37">
        <f t="shared" si="2"/>
        <v>39</v>
      </c>
      <c r="B44" s="345">
        <v>2</v>
      </c>
      <c r="C44" s="339" t="s">
        <v>83</v>
      </c>
      <c r="D44" s="218" t="s">
        <v>610</v>
      </c>
      <c r="E44" s="218" t="s">
        <v>50</v>
      </c>
      <c r="F44" s="37" t="s">
        <v>84</v>
      </c>
      <c r="G44" s="38">
        <v>4725</v>
      </c>
      <c r="H44" s="37" t="s">
        <v>15</v>
      </c>
      <c r="I44" s="219">
        <f t="shared" si="0"/>
        <v>9450</v>
      </c>
      <c r="J44" s="340">
        <v>9450</v>
      </c>
      <c r="K44" s="340">
        <f t="shared" si="1"/>
        <v>0</v>
      </c>
    </row>
    <row r="45" spans="1:11" s="342" customFormat="1" ht="31.5">
      <c r="A45" s="37">
        <f t="shared" si="2"/>
        <v>40</v>
      </c>
      <c r="B45" s="345">
        <v>2</v>
      </c>
      <c r="C45" s="339" t="s">
        <v>85</v>
      </c>
      <c r="D45" s="218" t="s">
        <v>610</v>
      </c>
      <c r="E45" s="218" t="s">
        <v>13</v>
      </c>
      <c r="F45" s="37" t="s">
        <v>86</v>
      </c>
      <c r="G45" s="38">
        <v>1323</v>
      </c>
      <c r="H45" s="37" t="s">
        <v>15</v>
      </c>
      <c r="I45" s="219">
        <f t="shared" si="0"/>
        <v>2646</v>
      </c>
      <c r="J45" s="340">
        <v>2646</v>
      </c>
      <c r="K45" s="340">
        <f t="shared" si="1"/>
        <v>0</v>
      </c>
    </row>
    <row r="46" spans="1:11" s="342" customFormat="1" ht="159.75">
      <c r="A46" s="37">
        <f t="shared" si="2"/>
        <v>41</v>
      </c>
      <c r="B46" s="345">
        <v>106</v>
      </c>
      <c r="C46" s="339" t="s">
        <v>1420</v>
      </c>
      <c r="D46" s="218" t="s">
        <v>610</v>
      </c>
      <c r="E46" s="218" t="s">
        <v>13</v>
      </c>
      <c r="F46" s="37" t="s">
        <v>87</v>
      </c>
      <c r="G46" s="38">
        <v>2463.3000000000002</v>
      </c>
      <c r="H46" s="37" t="s">
        <v>82</v>
      </c>
      <c r="I46" s="219">
        <f t="shared" si="0"/>
        <v>261109.80000000002</v>
      </c>
      <c r="J46" s="340">
        <v>261109.8</v>
      </c>
      <c r="K46" s="340">
        <f t="shared" si="1"/>
        <v>0</v>
      </c>
    </row>
    <row r="47" spans="1:11" s="342" customFormat="1" ht="32.25">
      <c r="A47" s="37">
        <f t="shared" si="2"/>
        <v>42</v>
      </c>
      <c r="B47" s="345">
        <v>56</v>
      </c>
      <c r="C47" s="339" t="s">
        <v>1421</v>
      </c>
      <c r="D47" s="218" t="s">
        <v>610</v>
      </c>
      <c r="E47" s="218" t="s">
        <v>13</v>
      </c>
      <c r="F47" s="37" t="s">
        <v>88</v>
      </c>
      <c r="G47" s="344">
        <v>133</v>
      </c>
      <c r="H47" s="37" t="s">
        <v>82</v>
      </c>
      <c r="I47" s="219">
        <f t="shared" si="0"/>
        <v>7448</v>
      </c>
      <c r="J47" s="340">
        <v>7448</v>
      </c>
      <c r="K47" s="340">
        <f t="shared" si="1"/>
        <v>0</v>
      </c>
    </row>
    <row r="48" spans="1:11" s="342" customFormat="1">
      <c r="A48" s="37">
        <f t="shared" si="2"/>
        <v>43</v>
      </c>
      <c r="B48" s="345">
        <v>106</v>
      </c>
      <c r="C48" s="339" t="s">
        <v>89</v>
      </c>
      <c r="D48" s="218" t="s">
        <v>610</v>
      </c>
      <c r="E48" s="218" t="s">
        <v>13</v>
      </c>
      <c r="F48" s="37" t="s">
        <v>90</v>
      </c>
      <c r="G48" s="344">
        <v>200</v>
      </c>
      <c r="H48" s="37" t="s">
        <v>82</v>
      </c>
      <c r="I48" s="219">
        <f t="shared" si="0"/>
        <v>21200</v>
      </c>
      <c r="J48" s="340">
        <v>21200</v>
      </c>
      <c r="K48" s="340">
        <f t="shared" si="1"/>
        <v>0</v>
      </c>
    </row>
    <row r="49" spans="1:11" s="342" customFormat="1" ht="79.5">
      <c r="A49" s="37">
        <f t="shared" si="2"/>
        <v>44</v>
      </c>
      <c r="B49" s="345">
        <v>14</v>
      </c>
      <c r="C49" s="339" t="s">
        <v>1422</v>
      </c>
      <c r="D49" s="218" t="s">
        <v>610</v>
      </c>
      <c r="E49" s="218" t="s">
        <v>13</v>
      </c>
      <c r="F49" s="37" t="s">
        <v>91</v>
      </c>
      <c r="G49" s="344">
        <v>135.66</v>
      </c>
      <c r="H49" s="37" t="s">
        <v>82</v>
      </c>
      <c r="I49" s="219">
        <f t="shared" si="0"/>
        <v>1899.24</v>
      </c>
      <c r="J49" s="340">
        <v>1899.24</v>
      </c>
      <c r="K49" s="340">
        <f t="shared" si="1"/>
        <v>0</v>
      </c>
    </row>
    <row r="50" spans="1:11" s="342" customFormat="1">
      <c r="A50" s="37">
        <f t="shared" si="2"/>
        <v>45</v>
      </c>
      <c r="B50" s="345">
        <v>8</v>
      </c>
      <c r="C50" s="339" t="s">
        <v>925</v>
      </c>
      <c r="D50" s="218" t="s">
        <v>610</v>
      </c>
      <c r="E50" s="218" t="s">
        <v>50</v>
      </c>
      <c r="F50" s="37" t="s">
        <v>92</v>
      </c>
      <c r="G50" s="38">
        <v>2500</v>
      </c>
      <c r="H50" s="37" t="s">
        <v>15</v>
      </c>
      <c r="I50" s="219">
        <f t="shared" si="0"/>
        <v>20000</v>
      </c>
      <c r="J50" s="340">
        <v>20000</v>
      </c>
      <c r="K50" s="340">
        <f t="shared" si="1"/>
        <v>0</v>
      </c>
    </row>
    <row r="51" spans="1:11" s="342" customFormat="1">
      <c r="A51" s="37">
        <f t="shared" si="2"/>
        <v>46</v>
      </c>
      <c r="B51" s="345">
        <v>8</v>
      </c>
      <c r="C51" s="339" t="s">
        <v>927</v>
      </c>
      <c r="D51" s="218" t="s">
        <v>610</v>
      </c>
      <c r="E51" s="218" t="s">
        <v>50</v>
      </c>
      <c r="F51" s="37" t="s">
        <v>93</v>
      </c>
      <c r="G51" s="38">
        <v>4200</v>
      </c>
      <c r="H51" s="37" t="s">
        <v>15</v>
      </c>
      <c r="I51" s="219">
        <f t="shared" si="0"/>
        <v>33600</v>
      </c>
      <c r="J51" s="340">
        <v>33600</v>
      </c>
      <c r="K51" s="340">
        <f t="shared" si="1"/>
        <v>0</v>
      </c>
    </row>
    <row r="52" spans="1:11" s="342" customFormat="1">
      <c r="A52" s="37">
        <f t="shared" si="2"/>
        <v>47</v>
      </c>
      <c r="B52" s="345">
        <v>8</v>
      </c>
      <c r="C52" s="339" t="s">
        <v>1252</v>
      </c>
      <c r="D52" s="218" t="s">
        <v>610</v>
      </c>
      <c r="E52" s="218" t="s">
        <v>13</v>
      </c>
      <c r="F52" s="37" t="s">
        <v>94</v>
      </c>
      <c r="G52" s="38">
        <v>17600</v>
      </c>
      <c r="H52" s="37" t="s">
        <v>15</v>
      </c>
      <c r="I52" s="219">
        <f t="shared" si="0"/>
        <v>140800</v>
      </c>
      <c r="J52" s="340">
        <v>140800</v>
      </c>
      <c r="K52" s="340">
        <f t="shared" si="1"/>
        <v>0</v>
      </c>
    </row>
    <row r="53" spans="1:11" s="342" customFormat="1">
      <c r="A53" s="37">
        <f t="shared" si="2"/>
        <v>48</v>
      </c>
      <c r="B53" s="345">
        <v>8</v>
      </c>
      <c r="C53" s="339" t="s">
        <v>1423</v>
      </c>
      <c r="D53" s="218" t="s">
        <v>610</v>
      </c>
      <c r="E53" s="218" t="s">
        <v>13</v>
      </c>
      <c r="F53" s="37" t="s">
        <v>95</v>
      </c>
      <c r="G53" s="38">
        <v>4000</v>
      </c>
      <c r="H53" s="37" t="s">
        <v>15</v>
      </c>
      <c r="I53" s="219">
        <f t="shared" si="0"/>
        <v>32000</v>
      </c>
      <c r="J53" s="340">
        <v>32000</v>
      </c>
      <c r="K53" s="340">
        <f t="shared" si="1"/>
        <v>0</v>
      </c>
    </row>
    <row r="54" spans="1:11" s="342" customFormat="1">
      <c r="A54" s="37">
        <f t="shared" si="2"/>
        <v>49</v>
      </c>
      <c r="B54" s="345">
        <v>4</v>
      </c>
      <c r="C54" s="339" t="s">
        <v>96</v>
      </c>
      <c r="D54" s="218" t="s">
        <v>610</v>
      </c>
      <c r="E54" s="218" t="s">
        <v>13</v>
      </c>
      <c r="F54" s="218" t="s">
        <v>97</v>
      </c>
      <c r="G54" s="343">
        <v>2764.76</v>
      </c>
      <c r="H54" s="37" t="s">
        <v>15</v>
      </c>
      <c r="I54" s="219">
        <f t="shared" si="0"/>
        <v>11059.04</v>
      </c>
      <c r="J54" s="340">
        <v>11059.04</v>
      </c>
      <c r="K54" s="340">
        <f t="shared" si="1"/>
        <v>0</v>
      </c>
    </row>
    <row r="55" spans="1:11" s="342" customFormat="1" ht="207.75">
      <c r="A55" s="37">
        <f t="shared" si="2"/>
        <v>50</v>
      </c>
      <c r="B55" s="345">
        <v>85</v>
      </c>
      <c r="C55" s="339" t="s">
        <v>629</v>
      </c>
      <c r="D55" s="218" t="s">
        <v>610</v>
      </c>
      <c r="E55" s="218" t="s">
        <v>13</v>
      </c>
      <c r="F55" s="218" t="s">
        <v>98</v>
      </c>
      <c r="G55" s="219">
        <v>465.46</v>
      </c>
      <c r="H55" s="37" t="s">
        <v>82</v>
      </c>
      <c r="I55" s="219">
        <f t="shared" si="0"/>
        <v>39564.1</v>
      </c>
      <c r="J55" s="340">
        <v>39564.1</v>
      </c>
      <c r="K55" s="340">
        <f t="shared" si="1"/>
        <v>0</v>
      </c>
    </row>
    <row r="56" spans="1:11" s="342" customFormat="1" ht="79.5">
      <c r="A56" s="37">
        <f t="shared" si="2"/>
        <v>51</v>
      </c>
      <c r="B56" s="345">
        <v>15</v>
      </c>
      <c r="C56" s="339" t="s">
        <v>1424</v>
      </c>
      <c r="D56" s="218" t="s">
        <v>610</v>
      </c>
      <c r="E56" s="218" t="s">
        <v>13</v>
      </c>
      <c r="F56" s="218" t="s">
        <v>99</v>
      </c>
      <c r="G56" s="219">
        <v>126.23</v>
      </c>
      <c r="H56" s="37" t="s">
        <v>82</v>
      </c>
      <c r="I56" s="219">
        <f t="shared" si="0"/>
        <v>1893.45</v>
      </c>
      <c r="J56" s="340">
        <v>1893.45</v>
      </c>
      <c r="K56" s="340">
        <f t="shared" si="1"/>
        <v>0</v>
      </c>
    </row>
    <row r="57" spans="1:11" s="342" customFormat="1" ht="31.5">
      <c r="A57" s="37">
        <f t="shared" si="2"/>
        <v>52</v>
      </c>
      <c r="B57" s="345">
        <v>2</v>
      </c>
      <c r="C57" s="339" t="s">
        <v>100</v>
      </c>
      <c r="D57" s="218" t="s">
        <v>610</v>
      </c>
      <c r="E57" s="218" t="s">
        <v>13</v>
      </c>
      <c r="F57" s="218" t="s">
        <v>101</v>
      </c>
      <c r="G57" s="343">
        <v>2370.63</v>
      </c>
      <c r="H57" s="37" t="s">
        <v>15</v>
      </c>
      <c r="I57" s="219">
        <f t="shared" si="0"/>
        <v>4741.26</v>
      </c>
      <c r="J57" s="340">
        <v>4741.26</v>
      </c>
      <c r="K57" s="340">
        <f t="shared" si="1"/>
        <v>0</v>
      </c>
    </row>
    <row r="58" spans="1:11" s="342" customFormat="1" ht="207.75">
      <c r="A58" s="37">
        <f t="shared" si="2"/>
        <v>53</v>
      </c>
      <c r="B58" s="345">
        <v>90</v>
      </c>
      <c r="C58" s="339" t="s">
        <v>631</v>
      </c>
      <c r="D58" s="218" t="s">
        <v>610</v>
      </c>
      <c r="E58" s="218" t="s">
        <v>13</v>
      </c>
      <c r="F58" s="218" t="s">
        <v>102</v>
      </c>
      <c r="G58" s="219">
        <v>377.63</v>
      </c>
      <c r="H58" s="37" t="s">
        <v>82</v>
      </c>
      <c r="I58" s="219">
        <f t="shared" si="0"/>
        <v>33986.699999999997</v>
      </c>
      <c r="J58" s="340">
        <v>33986.699999999997</v>
      </c>
      <c r="K58" s="340">
        <f t="shared" si="1"/>
        <v>0</v>
      </c>
    </row>
    <row r="59" spans="1:11" s="342" customFormat="1" ht="81">
      <c r="A59" s="37">
        <f t="shared" si="2"/>
        <v>54</v>
      </c>
      <c r="B59" s="345">
        <v>10</v>
      </c>
      <c r="C59" s="339" t="s">
        <v>1268</v>
      </c>
      <c r="D59" s="218" t="s">
        <v>610</v>
      </c>
      <c r="E59" s="218" t="s">
        <v>13</v>
      </c>
      <c r="F59" s="218" t="s">
        <v>103</v>
      </c>
      <c r="G59" s="219">
        <v>85.43</v>
      </c>
      <c r="H59" s="37" t="s">
        <v>82</v>
      </c>
      <c r="I59" s="219">
        <f t="shared" si="0"/>
        <v>854.30000000000007</v>
      </c>
      <c r="J59" s="341">
        <v>854.3</v>
      </c>
      <c r="K59" s="340">
        <f t="shared" si="1"/>
        <v>0</v>
      </c>
    </row>
    <row r="60" spans="1:11" s="342" customFormat="1" ht="31.5">
      <c r="A60" s="37">
        <f t="shared" si="2"/>
        <v>55</v>
      </c>
      <c r="B60" s="345">
        <v>2</v>
      </c>
      <c r="C60" s="339" t="s">
        <v>1425</v>
      </c>
      <c r="D60" s="218" t="s">
        <v>610</v>
      </c>
      <c r="E60" s="218" t="s">
        <v>13</v>
      </c>
      <c r="F60" s="218" t="s">
        <v>105</v>
      </c>
      <c r="G60" s="219">
        <v>968.9</v>
      </c>
      <c r="H60" s="37" t="s">
        <v>15</v>
      </c>
      <c r="I60" s="219">
        <f t="shared" si="0"/>
        <v>1937.8</v>
      </c>
      <c r="J60" s="340">
        <v>1937.8</v>
      </c>
      <c r="K60" s="340">
        <f t="shared" si="1"/>
        <v>0</v>
      </c>
    </row>
    <row r="61" spans="1:11" s="342" customFormat="1" ht="47.25">
      <c r="A61" s="37">
        <f t="shared" si="2"/>
        <v>56</v>
      </c>
      <c r="B61" s="345">
        <v>2200</v>
      </c>
      <c r="C61" s="339" t="s">
        <v>106</v>
      </c>
      <c r="D61" s="218" t="s">
        <v>610</v>
      </c>
      <c r="E61" s="218" t="s">
        <v>13</v>
      </c>
      <c r="F61" s="37" t="s">
        <v>107</v>
      </c>
      <c r="G61" s="344">
        <v>27</v>
      </c>
      <c r="H61" s="37" t="s">
        <v>82</v>
      </c>
      <c r="I61" s="219">
        <f t="shared" si="0"/>
        <v>59400</v>
      </c>
      <c r="J61" s="340">
        <v>59400</v>
      </c>
      <c r="K61" s="340">
        <f t="shared" si="1"/>
        <v>0</v>
      </c>
    </row>
    <row r="62" spans="1:11" s="342" customFormat="1" ht="63">
      <c r="A62" s="37">
        <f t="shared" si="2"/>
        <v>57</v>
      </c>
      <c r="B62" s="345">
        <v>500</v>
      </c>
      <c r="C62" s="339" t="s">
        <v>108</v>
      </c>
      <c r="D62" s="218" t="s">
        <v>610</v>
      </c>
      <c r="E62" s="218" t="s">
        <v>13</v>
      </c>
      <c r="F62" s="218" t="s">
        <v>109</v>
      </c>
      <c r="G62" s="219">
        <v>27</v>
      </c>
      <c r="H62" s="37" t="s">
        <v>15</v>
      </c>
      <c r="I62" s="219">
        <f t="shared" si="0"/>
        <v>13500</v>
      </c>
      <c r="J62" s="340">
        <v>13500</v>
      </c>
      <c r="K62" s="340">
        <f t="shared" si="1"/>
        <v>0</v>
      </c>
    </row>
    <row r="63" spans="1:11" s="342" customFormat="1" ht="78.75">
      <c r="A63" s="37">
        <f t="shared" si="2"/>
        <v>58</v>
      </c>
      <c r="B63" s="345">
        <v>1.6</v>
      </c>
      <c r="C63" s="339" t="s">
        <v>634</v>
      </c>
      <c r="D63" s="218" t="s">
        <v>610</v>
      </c>
      <c r="E63" s="218" t="s">
        <v>13</v>
      </c>
      <c r="F63" s="218" t="s">
        <v>57</v>
      </c>
      <c r="G63" s="343">
        <v>3426</v>
      </c>
      <c r="H63" s="37" t="s">
        <v>58</v>
      </c>
      <c r="I63" s="219">
        <f t="shared" si="0"/>
        <v>5481.6</v>
      </c>
      <c r="J63" s="340">
        <v>5481.6</v>
      </c>
      <c r="K63" s="340">
        <f t="shared" si="1"/>
        <v>0</v>
      </c>
    </row>
    <row r="64" spans="1:11" s="342" customFormat="1" ht="111.75">
      <c r="A64" s="37">
        <f t="shared" si="2"/>
        <v>59</v>
      </c>
      <c r="B64" s="345">
        <v>1.6</v>
      </c>
      <c r="C64" s="339" t="s">
        <v>617</v>
      </c>
      <c r="D64" s="218" t="s">
        <v>610</v>
      </c>
      <c r="E64" s="218" t="s">
        <v>50</v>
      </c>
      <c r="F64" s="218" t="s">
        <v>61</v>
      </c>
      <c r="G64" s="343">
        <v>2181</v>
      </c>
      <c r="H64" s="37" t="s">
        <v>58</v>
      </c>
      <c r="I64" s="219">
        <f t="shared" si="0"/>
        <v>3489.6000000000004</v>
      </c>
      <c r="J64" s="340">
        <v>3489.6</v>
      </c>
      <c r="K64" s="340">
        <f t="shared" si="1"/>
        <v>0</v>
      </c>
    </row>
    <row r="65" spans="1:11" s="342" customFormat="1" ht="128.25">
      <c r="A65" s="37">
        <f t="shared" si="2"/>
        <v>60</v>
      </c>
      <c r="B65" s="345">
        <v>1.6</v>
      </c>
      <c r="C65" s="339" t="s">
        <v>618</v>
      </c>
      <c r="D65" s="218" t="s">
        <v>610</v>
      </c>
      <c r="E65" s="218" t="s">
        <v>13</v>
      </c>
      <c r="F65" s="218" t="s">
        <v>62</v>
      </c>
      <c r="G65" s="219">
        <v>851</v>
      </c>
      <c r="H65" s="37" t="s">
        <v>58</v>
      </c>
      <c r="I65" s="219">
        <f t="shared" si="0"/>
        <v>1361.6000000000001</v>
      </c>
      <c r="J65" s="340">
        <v>1361.6</v>
      </c>
      <c r="K65" s="340">
        <f t="shared" si="1"/>
        <v>0</v>
      </c>
    </row>
    <row r="66" spans="1:11" s="342" customFormat="1" ht="111.75">
      <c r="A66" s="37">
        <f t="shared" si="2"/>
        <v>61</v>
      </c>
      <c r="B66" s="345">
        <v>1.6</v>
      </c>
      <c r="C66" s="339" t="s">
        <v>1419</v>
      </c>
      <c r="D66" s="218" t="s">
        <v>610</v>
      </c>
      <c r="E66" s="218" t="s">
        <v>50</v>
      </c>
      <c r="F66" s="218" t="s">
        <v>63</v>
      </c>
      <c r="G66" s="343">
        <v>1293</v>
      </c>
      <c r="H66" s="37" t="s">
        <v>58</v>
      </c>
      <c r="I66" s="219">
        <f t="shared" si="0"/>
        <v>2068.8000000000002</v>
      </c>
      <c r="J66" s="340">
        <v>2068.8000000000002</v>
      </c>
      <c r="K66" s="340">
        <f t="shared" si="1"/>
        <v>0</v>
      </c>
    </row>
    <row r="67" spans="1:11" s="342" customFormat="1" ht="128.25">
      <c r="A67" s="37">
        <f t="shared" si="2"/>
        <v>62</v>
      </c>
      <c r="B67" s="345">
        <v>1.6</v>
      </c>
      <c r="C67" s="339" t="s">
        <v>620</v>
      </c>
      <c r="D67" s="218" t="s">
        <v>610</v>
      </c>
      <c r="E67" s="218" t="s">
        <v>13</v>
      </c>
      <c r="F67" s="218" t="s">
        <v>64</v>
      </c>
      <c r="G67" s="219">
        <v>482</v>
      </c>
      <c r="H67" s="37" t="s">
        <v>58</v>
      </c>
      <c r="I67" s="219">
        <f t="shared" si="0"/>
        <v>771.2</v>
      </c>
      <c r="J67" s="341">
        <v>771.2</v>
      </c>
      <c r="K67" s="340">
        <f t="shared" si="1"/>
        <v>0</v>
      </c>
    </row>
    <row r="68" spans="1:11" s="342" customFormat="1" ht="48.75">
      <c r="A68" s="37">
        <f t="shared" si="2"/>
        <v>63</v>
      </c>
      <c r="B68" s="345">
        <v>5</v>
      </c>
      <c r="C68" s="339" t="s">
        <v>1269</v>
      </c>
      <c r="D68" s="218" t="s">
        <v>610</v>
      </c>
      <c r="E68" s="218" t="s">
        <v>13</v>
      </c>
      <c r="F68" s="218" t="s">
        <v>110</v>
      </c>
      <c r="G68" s="219">
        <v>990.68</v>
      </c>
      <c r="H68" s="37" t="s">
        <v>15</v>
      </c>
      <c r="I68" s="219">
        <f t="shared" si="0"/>
        <v>4953.3999999999996</v>
      </c>
      <c r="J68" s="340">
        <v>4953.3999999999996</v>
      </c>
      <c r="K68" s="340">
        <f t="shared" si="1"/>
        <v>0</v>
      </c>
    </row>
    <row r="69" spans="1:11" s="342" customFormat="1" ht="80.25">
      <c r="A69" s="37">
        <f t="shared" si="2"/>
        <v>64</v>
      </c>
      <c r="B69" s="345">
        <v>5</v>
      </c>
      <c r="C69" s="339" t="s">
        <v>637</v>
      </c>
      <c r="D69" s="218" t="s">
        <v>610</v>
      </c>
      <c r="E69" s="218" t="s">
        <v>13</v>
      </c>
      <c r="F69" s="37" t="s">
        <v>111</v>
      </c>
      <c r="G69" s="38">
        <v>2643.83</v>
      </c>
      <c r="H69" s="37" t="s">
        <v>15</v>
      </c>
      <c r="I69" s="219">
        <f t="shared" si="0"/>
        <v>13219.15</v>
      </c>
      <c r="J69" s="340">
        <v>13219.15</v>
      </c>
      <c r="K69" s="340">
        <f t="shared" si="1"/>
        <v>0</v>
      </c>
    </row>
    <row r="70" spans="1:11" s="342" customFormat="1" ht="47.25">
      <c r="A70" s="37">
        <f t="shared" si="2"/>
        <v>65</v>
      </c>
      <c r="B70" s="345">
        <v>4.7</v>
      </c>
      <c r="C70" s="339" t="s">
        <v>112</v>
      </c>
      <c r="D70" s="218" t="s">
        <v>610</v>
      </c>
      <c r="E70" s="218" t="s">
        <v>13</v>
      </c>
      <c r="F70" s="218" t="s">
        <v>113</v>
      </c>
      <c r="G70" s="343">
        <v>6579</v>
      </c>
      <c r="H70" s="37" t="s">
        <v>114</v>
      </c>
      <c r="I70" s="219">
        <f t="shared" ref="I70:I133" si="3">B70*G70</f>
        <v>30921.300000000003</v>
      </c>
      <c r="J70" s="340">
        <v>30921.3</v>
      </c>
      <c r="K70" s="340">
        <f t="shared" si="1"/>
        <v>0</v>
      </c>
    </row>
    <row r="71" spans="1:11" s="342" customFormat="1" ht="31.5">
      <c r="A71" s="37">
        <f t="shared" si="2"/>
        <v>66</v>
      </c>
      <c r="B71" s="345">
        <v>0.155</v>
      </c>
      <c r="C71" s="339" t="s">
        <v>115</v>
      </c>
      <c r="D71" s="218" t="s">
        <v>610</v>
      </c>
      <c r="E71" s="218" t="s">
        <v>13</v>
      </c>
      <c r="F71" s="37" t="s">
        <v>116</v>
      </c>
      <c r="G71" s="343">
        <v>3893.03</v>
      </c>
      <c r="H71" s="37" t="s">
        <v>114</v>
      </c>
      <c r="I71" s="219">
        <f t="shared" si="3"/>
        <v>603.41965000000005</v>
      </c>
      <c r="J71" s="341">
        <v>603.41999999999996</v>
      </c>
      <c r="K71" s="340">
        <f t="shared" ref="K71:K117" si="4">J71-I71</f>
        <v>3.4999999991214281E-4</v>
      </c>
    </row>
    <row r="72" spans="1:11" s="342" customFormat="1">
      <c r="A72" s="37">
        <f t="shared" ref="A72:A135" si="5">A71+1</f>
        <v>67</v>
      </c>
      <c r="B72" s="345">
        <v>5</v>
      </c>
      <c r="C72" s="339" t="s">
        <v>117</v>
      </c>
      <c r="D72" s="218" t="s">
        <v>610</v>
      </c>
      <c r="E72" s="218" t="s">
        <v>13</v>
      </c>
      <c r="F72" s="37" t="s">
        <v>118</v>
      </c>
      <c r="G72" s="219">
        <v>48</v>
      </c>
      <c r="H72" s="37" t="s">
        <v>15</v>
      </c>
      <c r="I72" s="219">
        <f t="shared" si="3"/>
        <v>240</v>
      </c>
      <c r="J72" s="341">
        <v>240</v>
      </c>
      <c r="K72" s="340">
        <f t="shared" si="4"/>
        <v>0</v>
      </c>
    </row>
    <row r="73" spans="1:11" s="342" customFormat="1">
      <c r="A73" s="37">
        <f t="shared" si="5"/>
        <v>68</v>
      </c>
      <c r="B73" s="345">
        <v>1</v>
      </c>
      <c r="C73" s="339" t="s">
        <v>119</v>
      </c>
      <c r="D73" s="218" t="s">
        <v>610</v>
      </c>
      <c r="E73" s="218" t="s">
        <v>13</v>
      </c>
      <c r="F73" s="37" t="s">
        <v>120</v>
      </c>
      <c r="G73" s="219">
        <v>740.52</v>
      </c>
      <c r="H73" s="37" t="s">
        <v>44</v>
      </c>
      <c r="I73" s="219">
        <f t="shared" si="3"/>
        <v>740.52</v>
      </c>
      <c r="J73" s="341">
        <v>740.52</v>
      </c>
      <c r="K73" s="340">
        <f t="shared" si="4"/>
        <v>0</v>
      </c>
    </row>
    <row r="74" spans="1:11" s="342" customFormat="1" ht="31.5">
      <c r="A74" s="37">
        <f t="shared" si="5"/>
        <v>69</v>
      </c>
      <c r="B74" s="345">
        <v>1</v>
      </c>
      <c r="C74" s="339" t="s">
        <v>121</v>
      </c>
      <c r="D74" s="218" t="s">
        <v>610</v>
      </c>
      <c r="E74" s="218" t="s">
        <v>13</v>
      </c>
      <c r="F74" s="37" t="s">
        <v>122</v>
      </c>
      <c r="G74" s="343">
        <v>1813.49</v>
      </c>
      <c r="H74" s="37" t="s">
        <v>15</v>
      </c>
      <c r="I74" s="219">
        <f t="shared" si="3"/>
        <v>1813.49</v>
      </c>
      <c r="J74" s="340">
        <v>1813.49</v>
      </c>
      <c r="K74" s="340">
        <f t="shared" si="4"/>
        <v>0</v>
      </c>
    </row>
    <row r="75" spans="1:11" s="342" customFormat="1" ht="128.25">
      <c r="A75" s="37">
        <f t="shared" si="5"/>
        <v>70</v>
      </c>
      <c r="B75" s="345">
        <v>1</v>
      </c>
      <c r="C75" s="339" t="s">
        <v>638</v>
      </c>
      <c r="D75" s="218" t="s">
        <v>610</v>
      </c>
      <c r="E75" s="218" t="s">
        <v>13</v>
      </c>
      <c r="F75" s="37" t="s">
        <v>123</v>
      </c>
      <c r="G75" s="219">
        <v>142</v>
      </c>
      <c r="H75" s="37" t="s">
        <v>15</v>
      </c>
      <c r="I75" s="219">
        <f t="shared" si="3"/>
        <v>142</v>
      </c>
      <c r="J75" s="341">
        <v>142</v>
      </c>
      <c r="K75" s="340">
        <f t="shared" si="4"/>
        <v>0</v>
      </c>
    </row>
    <row r="76" spans="1:11" s="342" customFormat="1" ht="63">
      <c r="A76" s="37">
        <f t="shared" si="5"/>
        <v>71</v>
      </c>
      <c r="B76" s="345">
        <v>1</v>
      </c>
      <c r="C76" s="339" t="s">
        <v>124</v>
      </c>
      <c r="D76" s="218" t="s">
        <v>610</v>
      </c>
      <c r="E76" s="218" t="s">
        <v>13</v>
      </c>
      <c r="F76" s="37" t="s">
        <v>125</v>
      </c>
      <c r="G76" s="343">
        <v>1594.67</v>
      </c>
      <c r="H76" s="37" t="s">
        <v>15</v>
      </c>
      <c r="I76" s="219">
        <f t="shared" si="3"/>
        <v>1594.67</v>
      </c>
      <c r="J76" s="340">
        <v>1594.67</v>
      </c>
      <c r="K76" s="340">
        <f t="shared" si="4"/>
        <v>0</v>
      </c>
    </row>
    <row r="77" spans="1:11" s="342" customFormat="1" ht="16.5">
      <c r="A77" s="37">
        <f t="shared" si="5"/>
        <v>72</v>
      </c>
      <c r="B77" s="345">
        <v>18</v>
      </c>
      <c r="C77" s="339" t="s">
        <v>640</v>
      </c>
      <c r="D77" s="218" t="s">
        <v>610</v>
      </c>
      <c r="E77" s="218" t="s">
        <v>50</v>
      </c>
      <c r="F77" s="37" t="s">
        <v>126</v>
      </c>
      <c r="G77" s="219">
        <v>105</v>
      </c>
      <c r="H77" s="37" t="s">
        <v>79</v>
      </c>
      <c r="I77" s="219">
        <f t="shared" si="3"/>
        <v>1890</v>
      </c>
      <c r="J77" s="340">
        <v>1890</v>
      </c>
      <c r="K77" s="340">
        <f t="shared" si="4"/>
        <v>0</v>
      </c>
    </row>
    <row r="78" spans="1:11" s="342" customFormat="1" ht="47.25">
      <c r="A78" s="37">
        <f t="shared" si="5"/>
        <v>73</v>
      </c>
      <c r="B78" s="345">
        <v>30</v>
      </c>
      <c r="C78" s="339" t="s">
        <v>127</v>
      </c>
      <c r="D78" s="218" t="s">
        <v>610</v>
      </c>
      <c r="E78" s="218" t="s">
        <v>13</v>
      </c>
      <c r="F78" s="37" t="s">
        <v>128</v>
      </c>
      <c r="G78" s="219">
        <v>14.03</v>
      </c>
      <c r="H78" s="37" t="s">
        <v>82</v>
      </c>
      <c r="I78" s="219">
        <f t="shared" si="3"/>
        <v>420.9</v>
      </c>
      <c r="J78" s="341">
        <v>420.9</v>
      </c>
      <c r="K78" s="340">
        <f t="shared" si="4"/>
        <v>0</v>
      </c>
    </row>
    <row r="79" spans="1:11" s="342" customFormat="1">
      <c r="A79" s="37">
        <f t="shared" si="5"/>
        <v>74</v>
      </c>
      <c r="B79" s="345">
        <v>2</v>
      </c>
      <c r="C79" s="339" t="s">
        <v>129</v>
      </c>
      <c r="D79" s="218" t="s">
        <v>610</v>
      </c>
      <c r="E79" s="218" t="s">
        <v>13</v>
      </c>
      <c r="F79" s="37" t="s">
        <v>130</v>
      </c>
      <c r="G79" s="343">
        <v>1024</v>
      </c>
      <c r="H79" s="37" t="s">
        <v>131</v>
      </c>
      <c r="I79" s="219">
        <f t="shared" si="3"/>
        <v>2048</v>
      </c>
      <c r="J79" s="340">
        <v>2048</v>
      </c>
      <c r="K79" s="340">
        <f t="shared" si="4"/>
        <v>0</v>
      </c>
    </row>
    <row r="80" spans="1:11" s="342" customFormat="1" ht="79.5">
      <c r="A80" s="37">
        <f t="shared" si="5"/>
        <v>75</v>
      </c>
      <c r="B80" s="345">
        <v>1</v>
      </c>
      <c r="C80" s="339" t="s">
        <v>641</v>
      </c>
      <c r="D80" s="218" t="s">
        <v>610</v>
      </c>
      <c r="E80" s="218" t="s">
        <v>13</v>
      </c>
      <c r="F80" s="37" t="s">
        <v>24</v>
      </c>
      <c r="G80" s="343">
        <v>3299.7</v>
      </c>
      <c r="H80" s="37" t="s">
        <v>15</v>
      </c>
      <c r="I80" s="219">
        <f t="shared" si="3"/>
        <v>3299.7</v>
      </c>
      <c r="J80" s="340">
        <v>3299.7</v>
      </c>
      <c r="K80" s="340">
        <f t="shared" si="4"/>
        <v>0</v>
      </c>
    </row>
    <row r="81" spans="1:11" s="342" customFormat="1">
      <c r="A81" s="37">
        <f t="shared" si="5"/>
        <v>76</v>
      </c>
      <c r="B81" s="345">
        <v>2</v>
      </c>
      <c r="C81" s="339" t="s">
        <v>132</v>
      </c>
      <c r="D81" s="218" t="s">
        <v>610</v>
      </c>
      <c r="E81" s="218" t="s">
        <v>13</v>
      </c>
      <c r="F81" s="37" t="s">
        <v>133</v>
      </c>
      <c r="G81" s="38">
        <v>1024</v>
      </c>
      <c r="H81" s="37" t="s">
        <v>131</v>
      </c>
      <c r="I81" s="219">
        <f t="shared" si="3"/>
        <v>2048</v>
      </c>
      <c r="J81" s="340">
        <v>2048</v>
      </c>
      <c r="K81" s="340">
        <f t="shared" si="4"/>
        <v>0</v>
      </c>
    </row>
    <row r="82" spans="1:11" s="342" customFormat="1" ht="94.5">
      <c r="A82" s="37">
        <f t="shared" si="5"/>
        <v>77</v>
      </c>
      <c r="B82" s="345">
        <v>8</v>
      </c>
      <c r="C82" s="339" t="s">
        <v>1270</v>
      </c>
      <c r="D82" s="218" t="s">
        <v>610</v>
      </c>
      <c r="E82" s="218" t="s">
        <v>50</v>
      </c>
      <c r="F82" s="37" t="s">
        <v>135</v>
      </c>
      <c r="G82" s="38">
        <v>13913</v>
      </c>
      <c r="H82" s="37" t="s">
        <v>15</v>
      </c>
      <c r="I82" s="219">
        <f t="shared" si="3"/>
        <v>111304</v>
      </c>
      <c r="J82" s="340">
        <v>111304</v>
      </c>
      <c r="K82" s="340">
        <f t="shared" si="4"/>
        <v>0</v>
      </c>
    </row>
    <row r="83" spans="1:11" s="342" customFormat="1" ht="47.25">
      <c r="A83" s="37">
        <f t="shared" si="5"/>
        <v>78</v>
      </c>
      <c r="B83" s="345">
        <v>8</v>
      </c>
      <c r="C83" s="339" t="s">
        <v>796</v>
      </c>
      <c r="D83" s="218" t="s">
        <v>610</v>
      </c>
      <c r="E83" s="218" t="s">
        <v>13</v>
      </c>
      <c r="F83" s="37" t="s">
        <v>136</v>
      </c>
      <c r="G83" s="219">
        <v>928</v>
      </c>
      <c r="H83" s="37" t="s">
        <v>15</v>
      </c>
      <c r="I83" s="219">
        <f t="shared" si="3"/>
        <v>7424</v>
      </c>
      <c r="J83" s="340">
        <v>7424</v>
      </c>
      <c r="K83" s="340">
        <f t="shared" si="4"/>
        <v>0</v>
      </c>
    </row>
    <row r="84" spans="1:11" s="342" customFormat="1" ht="268.5">
      <c r="A84" s="37">
        <f t="shared" si="5"/>
        <v>79</v>
      </c>
      <c r="B84" s="345">
        <v>8</v>
      </c>
      <c r="C84" s="339" t="s">
        <v>1426</v>
      </c>
      <c r="D84" s="218" t="s">
        <v>610</v>
      </c>
      <c r="E84" s="218" t="s">
        <v>13</v>
      </c>
      <c r="F84" s="37" t="s">
        <v>138</v>
      </c>
      <c r="G84" s="343">
        <v>1379</v>
      </c>
      <c r="H84" s="37" t="s">
        <v>15</v>
      </c>
      <c r="I84" s="219">
        <f t="shared" si="3"/>
        <v>11032</v>
      </c>
      <c r="J84" s="340">
        <v>11032</v>
      </c>
      <c r="K84" s="340">
        <f t="shared" si="4"/>
        <v>0</v>
      </c>
    </row>
    <row r="85" spans="1:11" s="342" customFormat="1" ht="47.25">
      <c r="A85" s="37">
        <f t="shared" si="5"/>
        <v>80</v>
      </c>
      <c r="B85" s="345">
        <v>6.1</v>
      </c>
      <c r="C85" s="339" t="s">
        <v>112</v>
      </c>
      <c r="D85" s="218" t="s">
        <v>610</v>
      </c>
      <c r="E85" s="218" t="s">
        <v>13</v>
      </c>
      <c r="F85" s="37" t="s">
        <v>113</v>
      </c>
      <c r="G85" s="343">
        <v>6579</v>
      </c>
      <c r="H85" s="37" t="s">
        <v>114</v>
      </c>
      <c r="I85" s="219">
        <f t="shared" si="3"/>
        <v>40131.899999999994</v>
      </c>
      <c r="J85" s="340">
        <v>40131.9</v>
      </c>
      <c r="K85" s="340">
        <f t="shared" si="4"/>
        <v>0</v>
      </c>
    </row>
    <row r="86" spans="1:11" s="342" customFormat="1" ht="31.5">
      <c r="A86" s="37">
        <f t="shared" si="5"/>
        <v>81</v>
      </c>
      <c r="B86" s="345">
        <v>0.248</v>
      </c>
      <c r="C86" s="339" t="s">
        <v>115</v>
      </c>
      <c r="D86" s="218" t="s">
        <v>610</v>
      </c>
      <c r="E86" s="218" t="s">
        <v>13</v>
      </c>
      <c r="F86" s="37" t="s">
        <v>116</v>
      </c>
      <c r="G86" s="343">
        <v>3892.98</v>
      </c>
      <c r="H86" s="37" t="s">
        <v>114</v>
      </c>
      <c r="I86" s="219">
        <f t="shared" si="3"/>
        <v>965.45903999999996</v>
      </c>
      <c r="J86" s="341">
        <v>965.46</v>
      </c>
      <c r="K86" s="340">
        <f t="shared" si="4"/>
        <v>9.6000000007734343E-4</v>
      </c>
    </row>
    <row r="87" spans="1:11" s="342" customFormat="1">
      <c r="A87" s="37">
        <f t="shared" si="5"/>
        <v>82</v>
      </c>
      <c r="B87" s="345">
        <v>8</v>
      </c>
      <c r="C87" s="339" t="s">
        <v>117</v>
      </c>
      <c r="D87" s="218" t="s">
        <v>610</v>
      </c>
      <c r="E87" s="218" t="s">
        <v>13</v>
      </c>
      <c r="F87" s="37" t="s">
        <v>118</v>
      </c>
      <c r="G87" s="219">
        <v>48</v>
      </c>
      <c r="H87" s="37" t="s">
        <v>15</v>
      </c>
      <c r="I87" s="219">
        <f t="shared" si="3"/>
        <v>384</v>
      </c>
      <c r="J87" s="341">
        <v>384</v>
      </c>
      <c r="K87" s="340">
        <f t="shared" si="4"/>
        <v>0</v>
      </c>
    </row>
    <row r="88" spans="1:11" s="342" customFormat="1">
      <c r="A88" s="37">
        <f t="shared" si="5"/>
        <v>83</v>
      </c>
      <c r="B88" s="345">
        <v>8</v>
      </c>
      <c r="C88" s="339" t="s">
        <v>139</v>
      </c>
      <c r="D88" s="218" t="s">
        <v>610</v>
      </c>
      <c r="E88" s="218" t="s">
        <v>50</v>
      </c>
      <c r="F88" s="37" t="s">
        <v>140</v>
      </c>
      <c r="G88" s="343">
        <v>6450</v>
      </c>
      <c r="H88" s="37" t="s">
        <v>15</v>
      </c>
      <c r="I88" s="219">
        <f t="shared" si="3"/>
        <v>51600</v>
      </c>
      <c r="J88" s="340">
        <v>51600</v>
      </c>
      <c r="K88" s="340">
        <f t="shared" si="4"/>
        <v>0</v>
      </c>
    </row>
    <row r="89" spans="1:11" s="342" customFormat="1">
      <c r="A89" s="37">
        <f t="shared" si="5"/>
        <v>84</v>
      </c>
      <c r="B89" s="345">
        <v>50</v>
      </c>
      <c r="C89" s="339" t="s">
        <v>806</v>
      </c>
      <c r="D89" s="218" t="s">
        <v>610</v>
      </c>
      <c r="E89" s="218" t="s">
        <v>50</v>
      </c>
      <c r="F89" s="37" t="s">
        <v>78</v>
      </c>
      <c r="G89" s="219">
        <v>117.5</v>
      </c>
      <c r="H89" s="37" t="s">
        <v>79</v>
      </c>
      <c r="I89" s="219">
        <f t="shared" si="3"/>
        <v>5875</v>
      </c>
      <c r="J89" s="340">
        <v>5875</v>
      </c>
      <c r="K89" s="340">
        <f t="shared" si="4"/>
        <v>0</v>
      </c>
    </row>
    <row r="90" spans="1:11" s="342" customFormat="1" ht="49.5">
      <c r="A90" s="37">
        <f t="shared" si="5"/>
        <v>85</v>
      </c>
      <c r="B90" s="345">
        <v>8</v>
      </c>
      <c r="C90" s="1150" t="s">
        <v>142</v>
      </c>
      <c r="D90" s="218" t="s">
        <v>610</v>
      </c>
      <c r="E90" s="218" t="s">
        <v>13</v>
      </c>
      <c r="F90" s="37" t="s">
        <v>143</v>
      </c>
      <c r="G90" s="343">
        <v>1268</v>
      </c>
      <c r="H90" s="37" t="s">
        <v>15</v>
      </c>
      <c r="I90" s="219">
        <f t="shared" si="3"/>
        <v>10144</v>
      </c>
      <c r="J90" s="340">
        <v>10144</v>
      </c>
      <c r="K90" s="340">
        <f t="shared" si="4"/>
        <v>0</v>
      </c>
    </row>
    <row r="91" spans="1:11" s="342" customFormat="1">
      <c r="A91" s="37">
        <f t="shared" si="5"/>
        <v>86</v>
      </c>
      <c r="B91" s="345">
        <v>1</v>
      </c>
      <c r="C91" s="339" t="s">
        <v>144</v>
      </c>
      <c r="D91" s="218" t="s">
        <v>610</v>
      </c>
      <c r="E91" s="218" t="s">
        <v>50</v>
      </c>
      <c r="F91" s="37" t="s">
        <v>145</v>
      </c>
      <c r="G91" s="343">
        <v>9818</v>
      </c>
      <c r="H91" s="37" t="s">
        <v>15</v>
      </c>
      <c r="I91" s="219">
        <f t="shared" si="3"/>
        <v>9818</v>
      </c>
      <c r="J91" s="340">
        <v>9818</v>
      </c>
      <c r="K91" s="340">
        <f t="shared" si="4"/>
        <v>0</v>
      </c>
    </row>
    <row r="92" spans="1:11" s="342" customFormat="1" ht="31.5">
      <c r="A92" s="37">
        <f t="shared" si="5"/>
        <v>87</v>
      </c>
      <c r="B92" s="345">
        <v>750</v>
      </c>
      <c r="C92" s="339" t="s">
        <v>146</v>
      </c>
      <c r="D92" s="218" t="s">
        <v>610</v>
      </c>
      <c r="E92" s="218" t="s">
        <v>13</v>
      </c>
      <c r="F92" s="37" t="s">
        <v>147</v>
      </c>
      <c r="G92" s="219">
        <v>83</v>
      </c>
      <c r="H92" s="37" t="s">
        <v>79</v>
      </c>
      <c r="I92" s="219">
        <f t="shared" si="3"/>
        <v>62250</v>
      </c>
      <c r="J92" s="340">
        <v>62250</v>
      </c>
      <c r="K92" s="340">
        <f t="shared" si="4"/>
        <v>0</v>
      </c>
    </row>
    <row r="93" spans="1:11" s="342" customFormat="1">
      <c r="A93" s="37">
        <f t="shared" si="5"/>
        <v>88</v>
      </c>
      <c r="B93" s="345">
        <v>12</v>
      </c>
      <c r="C93" s="339" t="s">
        <v>148</v>
      </c>
      <c r="D93" s="218" t="s">
        <v>610</v>
      </c>
      <c r="E93" s="218" t="s">
        <v>50</v>
      </c>
      <c r="F93" s="37" t="s">
        <v>149</v>
      </c>
      <c r="G93" s="343">
        <v>1386</v>
      </c>
      <c r="H93" s="37" t="s">
        <v>15</v>
      </c>
      <c r="I93" s="219">
        <f t="shared" si="3"/>
        <v>16632</v>
      </c>
      <c r="J93" s="340">
        <v>16632</v>
      </c>
      <c r="K93" s="340">
        <f t="shared" si="4"/>
        <v>0</v>
      </c>
    </row>
    <row r="94" spans="1:11" s="342" customFormat="1">
      <c r="A94" s="37">
        <f t="shared" si="5"/>
        <v>89</v>
      </c>
      <c r="B94" s="345">
        <v>1</v>
      </c>
      <c r="C94" s="339" t="s">
        <v>150</v>
      </c>
      <c r="D94" s="218" t="s">
        <v>610</v>
      </c>
      <c r="E94" s="218" t="s">
        <v>50</v>
      </c>
      <c r="F94" s="37" t="s">
        <v>151</v>
      </c>
      <c r="G94" s="343">
        <v>4410</v>
      </c>
      <c r="H94" s="37" t="s">
        <v>15</v>
      </c>
      <c r="I94" s="219">
        <f t="shared" si="3"/>
        <v>4410</v>
      </c>
      <c r="J94" s="340">
        <v>4410</v>
      </c>
      <c r="K94" s="340">
        <f t="shared" si="4"/>
        <v>0</v>
      </c>
    </row>
    <row r="95" spans="1:11" s="342" customFormat="1">
      <c r="A95" s="37">
        <f t="shared" si="5"/>
        <v>90</v>
      </c>
      <c r="B95" s="345">
        <v>2</v>
      </c>
      <c r="C95" s="339" t="s">
        <v>1427</v>
      </c>
      <c r="D95" s="218" t="s">
        <v>610</v>
      </c>
      <c r="E95" s="218" t="s">
        <v>50</v>
      </c>
      <c r="F95" s="37" t="s">
        <v>153</v>
      </c>
      <c r="G95" s="343">
        <v>9240</v>
      </c>
      <c r="H95" s="37" t="s">
        <v>15</v>
      </c>
      <c r="I95" s="219">
        <f t="shared" si="3"/>
        <v>18480</v>
      </c>
      <c r="J95" s="340">
        <v>18480</v>
      </c>
      <c r="K95" s="340">
        <f t="shared" si="4"/>
        <v>0</v>
      </c>
    </row>
    <row r="96" spans="1:11" s="342" customFormat="1">
      <c r="A96" s="37">
        <f t="shared" si="5"/>
        <v>91</v>
      </c>
      <c r="B96" s="345">
        <v>2</v>
      </c>
      <c r="C96" s="339" t="s">
        <v>826</v>
      </c>
      <c r="D96" s="218" t="s">
        <v>610</v>
      </c>
      <c r="E96" s="218" t="s">
        <v>50</v>
      </c>
      <c r="F96" s="37" t="s">
        <v>155</v>
      </c>
      <c r="G96" s="343">
        <v>1386</v>
      </c>
      <c r="H96" s="37" t="s">
        <v>44</v>
      </c>
      <c r="I96" s="219">
        <f t="shared" si="3"/>
        <v>2772</v>
      </c>
      <c r="J96" s="340">
        <v>2772</v>
      </c>
      <c r="K96" s="340">
        <f t="shared" si="4"/>
        <v>0</v>
      </c>
    </row>
    <row r="97" spans="1:11" s="342" customFormat="1">
      <c r="A97" s="37">
        <f t="shared" si="5"/>
        <v>92</v>
      </c>
      <c r="B97" s="345">
        <v>6</v>
      </c>
      <c r="C97" s="339" t="s">
        <v>827</v>
      </c>
      <c r="D97" s="218" t="s">
        <v>610</v>
      </c>
      <c r="E97" s="218" t="s">
        <v>50</v>
      </c>
      <c r="F97" s="37" t="s">
        <v>157</v>
      </c>
      <c r="G97" s="343">
        <v>4620</v>
      </c>
      <c r="H97" s="37" t="s">
        <v>15</v>
      </c>
      <c r="I97" s="219">
        <f t="shared" si="3"/>
        <v>27720</v>
      </c>
      <c r="J97" s="340">
        <v>27720</v>
      </c>
      <c r="K97" s="340">
        <f t="shared" si="4"/>
        <v>0</v>
      </c>
    </row>
    <row r="98" spans="1:11" s="342" customFormat="1">
      <c r="A98" s="37">
        <f t="shared" si="5"/>
        <v>93</v>
      </c>
      <c r="B98" s="345">
        <v>4</v>
      </c>
      <c r="C98" s="339" t="s">
        <v>828</v>
      </c>
      <c r="D98" s="218" t="s">
        <v>610</v>
      </c>
      <c r="E98" s="218" t="s">
        <v>50</v>
      </c>
      <c r="F98" s="37" t="s">
        <v>159</v>
      </c>
      <c r="G98" s="219">
        <v>231</v>
      </c>
      <c r="H98" s="37" t="s">
        <v>15</v>
      </c>
      <c r="I98" s="219">
        <f t="shared" si="3"/>
        <v>924</v>
      </c>
      <c r="J98" s="341">
        <v>924</v>
      </c>
      <c r="K98" s="340">
        <f t="shared" si="4"/>
        <v>0</v>
      </c>
    </row>
    <row r="99" spans="1:11" s="342" customFormat="1">
      <c r="A99" s="37">
        <f t="shared" si="5"/>
        <v>94</v>
      </c>
      <c r="B99" s="345">
        <v>4</v>
      </c>
      <c r="C99" s="339" t="s">
        <v>160</v>
      </c>
      <c r="D99" s="218" t="s">
        <v>610</v>
      </c>
      <c r="E99" s="218" t="s">
        <v>50</v>
      </c>
      <c r="F99" s="37" t="s">
        <v>161</v>
      </c>
      <c r="G99" s="219">
        <v>578</v>
      </c>
      <c r="H99" s="37" t="s">
        <v>15</v>
      </c>
      <c r="I99" s="219">
        <f t="shared" si="3"/>
        <v>2312</v>
      </c>
      <c r="K99" s="340">
        <f t="shared" si="4"/>
        <v>-2312</v>
      </c>
    </row>
    <row r="100" spans="1:11" s="342" customFormat="1">
      <c r="A100" s="37">
        <f t="shared" si="5"/>
        <v>95</v>
      </c>
      <c r="B100" s="345">
        <v>4</v>
      </c>
      <c r="C100" s="339" t="s">
        <v>162</v>
      </c>
      <c r="D100" s="218" t="s">
        <v>610</v>
      </c>
      <c r="E100" s="218" t="s">
        <v>50</v>
      </c>
      <c r="F100" s="37" t="s">
        <v>163</v>
      </c>
      <c r="G100" s="219">
        <v>289</v>
      </c>
      <c r="H100" s="37" t="s">
        <v>44</v>
      </c>
      <c r="I100" s="219">
        <f t="shared" si="3"/>
        <v>1156</v>
      </c>
      <c r="J100" s="340">
        <v>2312</v>
      </c>
      <c r="K100" s="340">
        <f t="shared" si="4"/>
        <v>1156</v>
      </c>
    </row>
    <row r="101" spans="1:11" s="342" customFormat="1">
      <c r="A101" s="37">
        <f t="shared" si="5"/>
        <v>96</v>
      </c>
      <c r="B101" s="345">
        <v>1</v>
      </c>
      <c r="C101" s="339" t="s">
        <v>825</v>
      </c>
      <c r="D101" s="218" t="s">
        <v>610</v>
      </c>
      <c r="E101" s="218" t="s">
        <v>50</v>
      </c>
      <c r="F101" s="37" t="s">
        <v>165</v>
      </c>
      <c r="G101" s="343">
        <v>1386</v>
      </c>
      <c r="H101" s="37" t="s">
        <v>15</v>
      </c>
      <c r="I101" s="219">
        <f t="shared" si="3"/>
        <v>1386</v>
      </c>
      <c r="J101" s="340">
        <v>1156</v>
      </c>
      <c r="K101" s="340">
        <f t="shared" si="4"/>
        <v>-230</v>
      </c>
    </row>
    <row r="102" spans="1:11" s="342" customFormat="1">
      <c r="A102" s="37">
        <f t="shared" si="5"/>
        <v>97</v>
      </c>
      <c r="B102" s="345">
        <v>1</v>
      </c>
      <c r="C102" s="339" t="s">
        <v>166</v>
      </c>
      <c r="D102" s="218" t="s">
        <v>610</v>
      </c>
      <c r="E102" s="218" t="s">
        <v>50</v>
      </c>
      <c r="F102" s="37" t="s">
        <v>167</v>
      </c>
      <c r="G102" s="343">
        <v>6050</v>
      </c>
      <c r="H102" s="37" t="s">
        <v>15</v>
      </c>
      <c r="I102" s="219">
        <f t="shared" si="3"/>
        <v>6050</v>
      </c>
      <c r="J102" s="340">
        <v>1386</v>
      </c>
      <c r="K102" s="340">
        <f t="shared" si="4"/>
        <v>-4664</v>
      </c>
    </row>
    <row r="103" spans="1:11" s="342" customFormat="1">
      <c r="A103" s="37">
        <f t="shared" si="5"/>
        <v>98</v>
      </c>
      <c r="B103" s="345">
        <v>4</v>
      </c>
      <c r="C103" s="339" t="s">
        <v>168</v>
      </c>
      <c r="D103" s="218" t="s">
        <v>610</v>
      </c>
      <c r="E103" s="218" t="s">
        <v>50</v>
      </c>
      <c r="F103" s="37" t="s">
        <v>169</v>
      </c>
      <c r="G103" s="219">
        <v>924</v>
      </c>
      <c r="H103" s="37" t="s">
        <v>15</v>
      </c>
      <c r="I103" s="219">
        <f t="shared" si="3"/>
        <v>3696</v>
      </c>
      <c r="J103" s="340">
        <v>6050</v>
      </c>
      <c r="K103" s="340">
        <f t="shared" si="4"/>
        <v>2354</v>
      </c>
    </row>
    <row r="104" spans="1:11" s="342" customFormat="1">
      <c r="A104" s="37">
        <f t="shared" si="5"/>
        <v>99</v>
      </c>
      <c r="B104" s="345">
        <v>1</v>
      </c>
      <c r="C104" s="339" t="s">
        <v>798</v>
      </c>
      <c r="D104" s="218" t="s">
        <v>610</v>
      </c>
      <c r="E104" s="218" t="s">
        <v>50</v>
      </c>
      <c r="F104" s="37" t="s">
        <v>171</v>
      </c>
      <c r="G104" s="343">
        <v>1733</v>
      </c>
      <c r="H104" s="37" t="s">
        <v>15</v>
      </c>
      <c r="I104" s="219">
        <f t="shared" si="3"/>
        <v>1733</v>
      </c>
      <c r="J104" s="340">
        <v>3696</v>
      </c>
      <c r="K104" s="340">
        <f t="shared" si="4"/>
        <v>1963</v>
      </c>
    </row>
    <row r="105" spans="1:11" s="342" customFormat="1">
      <c r="A105" s="37">
        <f t="shared" si="5"/>
        <v>100</v>
      </c>
      <c r="B105" s="345">
        <v>10</v>
      </c>
      <c r="C105" s="339" t="s">
        <v>172</v>
      </c>
      <c r="D105" s="218" t="s">
        <v>610</v>
      </c>
      <c r="E105" s="218" t="s">
        <v>50</v>
      </c>
      <c r="F105" s="37" t="s">
        <v>173</v>
      </c>
      <c r="G105" s="219">
        <v>116</v>
      </c>
      <c r="H105" s="37" t="s">
        <v>15</v>
      </c>
      <c r="I105" s="219">
        <f t="shared" si="3"/>
        <v>1160</v>
      </c>
      <c r="J105" s="340">
        <v>1733</v>
      </c>
      <c r="K105" s="340">
        <f t="shared" si="4"/>
        <v>573</v>
      </c>
    </row>
    <row r="106" spans="1:11" s="342" customFormat="1" ht="31.5">
      <c r="A106" s="37">
        <f t="shared" si="5"/>
        <v>101</v>
      </c>
      <c r="B106" s="345">
        <v>1</v>
      </c>
      <c r="C106" s="339" t="s">
        <v>830</v>
      </c>
      <c r="D106" s="218" t="s">
        <v>610</v>
      </c>
      <c r="E106" s="218" t="s">
        <v>50</v>
      </c>
      <c r="F106" s="37" t="s">
        <v>175</v>
      </c>
      <c r="G106" s="343">
        <v>10238</v>
      </c>
      <c r="H106" s="37" t="s">
        <v>15</v>
      </c>
      <c r="I106" s="219">
        <f t="shared" si="3"/>
        <v>10238</v>
      </c>
      <c r="J106" s="340">
        <v>1160</v>
      </c>
      <c r="K106" s="340">
        <f t="shared" si="4"/>
        <v>-9078</v>
      </c>
    </row>
    <row r="107" spans="1:11" s="342" customFormat="1">
      <c r="A107" s="37">
        <f t="shared" si="5"/>
        <v>102</v>
      </c>
      <c r="B107" s="345">
        <v>1</v>
      </c>
      <c r="C107" s="339" t="s">
        <v>176</v>
      </c>
      <c r="D107" s="218" t="s">
        <v>610</v>
      </c>
      <c r="E107" s="218" t="s">
        <v>50</v>
      </c>
      <c r="F107" s="1151" t="s">
        <v>177</v>
      </c>
      <c r="G107" s="219">
        <v>578</v>
      </c>
      <c r="H107" s="37" t="s">
        <v>15</v>
      </c>
      <c r="I107" s="219">
        <f t="shared" si="3"/>
        <v>578</v>
      </c>
      <c r="J107" s="340">
        <v>10238</v>
      </c>
      <c r="K107" s="340">
        <f t="shared" si="4"/>
        <v>9660</v>
      </c>
    </row>
    <row r="108" spans="1:11" s="342" customFormat="1" ht="267.75">
      <c r="A108" s="37">
        <f t="shared" si="5"/>
        <v>103</v>
      </c>
      <c r="B108" s="345">
        <v>1</v>
      </c>
      <c r="C108" s="339" t="s">
        <v>1005</v>
      </c>
      <c r="D108" s="218" t="s">
        <v>610</v>
      </c>
      <c r="E108" s="218" t="s">
        <v>50</v>
      </c>
      <c r="F108" s="1151" t="s">
        <v>179</v>
      </c>
      <c r="G108" s="343">
        <v>4925</v>
      </c>
      <c r="H108" s="37" t="s">
        <v>44</v>
      </c>
      <c r="I108" s="219">
        <f t="shared" si="3"/>
        <v>4925</v>
      </c>
      <c r="J108" s="1152">
        <v>578</v>
      </c>
      <c r="K108" s="340">
        <f t="shared" si="4"/>
        <v>-4347</v>
      </c>
    </row>
    <row r="109" spans="1:11" s="342" customFormat="1">
      <c r="A109" s="37">
        <f t="shared" si="5"/>
        <v>104</v>
      </c>
      <c r="B109" s="345">
        <v>1</v>
      </c>
      <c r="C109" s="339" t="s">
        <v>824</v>
      </c>
      <c r="D109" s="218" t="s">
        <v>610</v>
      </c>
      <c r="E109" s="218" t="s">
        <v>50</v>
      </c>
      <c r="F109" s="1151" t="s">
        <v>181</v>
      </c>
      <c r="G109" s="343">
        <v>1733</v>
      </c>
      <c r="H109" s="37" t="s">
        <v>15</v>
      </c>
      <c r="I109" s="219">
        <f t="shared" si="3"/>
        <v>1733</v>
      </c>
      <c r="J109" s="340">
        <v>4925</v>
      </c>
      <c r="K109" s="340">
        <f t="shared" si="4"/>
        <v>3192</v>
      </c>
    </row>
    <row r="110" spans="1:11" s="1156" customFormat="1" ht="16.5">
      <c r="A110" s="37">
        <f t="shared" si="5"/>
        <v>105</v>
      </c>
      <c r="B110" s="1153">
        <v>1</v>
      </c>
      <c r="C110" s="339" t="s">
        <v>182</v>
      </c>
      <c r="D110" s="1154" t="s">
        <v>610</v>
      </c>
      <c r="E110" s="218" t="s">
        <v>50</v>
      </c>
      <c r="F110" s="1155" t="s">
        <v>183</v>
      </c>
      <c r="G110" s="351">
        <v>289</v>
      </c>
      <c r="H110" s="1155" t="s">
        <v>15</v>
      </c>
      <c r="I110" s="219">
        <f t="shared" si="3"/>
        <v>289</v>
      </c>
      <c r="J110" s="340">
        <v>1733</v>
      </c>
      <c r="K110" s="340">
        <f t="shared" si="4"/>
        <v>1444</v>
      </c>
    </row>
    <row r="111" spans="1:11" s="342" customFormat="1">
      <c r="A111" s="37">
        <f t="shared" si="5"/>
        <v>106</v>
      </c>
      <c r="B111" s="345">
        <v>8</v>
      </c>
      <c r="C111" s="339" t="s">
        <v>184</v>
      </c>
      <c r="D111" s="218" t="s">
        <v>610</v>
      </c>
      <c r="E111" s="218" t="s">
        <v>50</v>
      </c>
      <c r="F111" s="37" t="s">
        <v>185</v>
      </c>
      <c r="G111" s="219">
        <v>116</v>
      </c>
      <c r="H111" s="37" t="s">
        <v>15</v>
      </c>
      <c r="I111" s="219">
        <f t="shared" si="3"/>
        <v>928</v>
      </c>
      <c r="J111" s="341">
        <v>289</v>
      </c>
      <c r="K111" s="340">
        <f t="shared" si="4"/>
        <v>-639</v>
      </c>
    </row>
    <row r="112" spans="1:11" s="342" customFormat="1">
      <c r="A112" s="37">
        <f t="shared" si="5"/>
        <v>107</v>
      </c>
      <c r="B112" s="345">
        <v>2</v>
      </c>
      <c r="C112" s="339" t="s">
        <v>186</v>
      </c>
      <c r="D112" s="218" t="s">
        <v>610</v>
      </c>
      <c r="E112" s="218" t="s">
        <v>50</v>
      </c>
      <c r="F112" s="37" t="s">
        <v>187</v>
      </c>
      <c r="G112" s="219">
        <v>693</v>
      </c>
      <c r="H112" s="37" t="s">
        <v>15</v>
      </c>
      <c r="I112" s="219">
        <f t="shared" si="3"/>
        <v>1386</v>
      </c>
      <c r="J112" s="341">
        <v>928</v>
      </c>
      <c r="K112" s="340">
        <f t="shared" si="4"/>
        <v>-458</v>
      </c>
    </row>
    <row r="113" spans="1:14" s="342" customFormat="1">
      <c r="A113" s="37">
        <f t="shared" si="5"/>
        <v>108</v>
      </c>
      <c r="B113" s="345">
        <v>1</v>
      </c>
      <c r="C113" s="339" t="s">
        <v>188</v>
      </c>
      <c r="D113" s="218" t="s">
        <v>610</v>
      </c>
      <c r="E113" s="218" t="s">
        <v>50</v>
      </c>
      <c r="F113" s="37" t="s">
        <v>189</v>
      </c>
      <c r="G113" s="343">
        <v>2888</v>
      </c>
      <c r="H113" s="37" t="s">
        <v>15</v>
      </c>
      <c r="I113" s="219">
        <f t="shared" si="3"/>
        <v>2888</v>
      </c>
      <c r="J113" s="340">
        <v>1386</v>
      </c>
      <c r="K113" s="340">
        <f t="shared" si="4"/>
        <v>-1502</v>
      </c>
    </row>
    <row r="114" spans="1:14" s="342" customFormat="1">
      <c r="A114" s="37">
        <f t="shared" si="5"/>
        <v>109</v>
      </c>
      <c r="B114" s="345">
        <v>1</v>
      </c>
      <c r="C114" s="339" t="s">
        <v>190</v>
      </c>
      <c r="D114" s="218" t="s">
        <v>610</v>
      </c>
      <c r="E114" s="218" t="s">
        <v>50</v>
      </c>
      <c r="F114" s="37" t="s">
        <v>191</v>
      </c>
      <c r="G114" s="343">
        <v>13860</v>
      </c>
      <c r="H114" s="37" t="s">
        <v>15</v>
      </c>
      <c r="I114" s="219">
        <f t="shared" si="3"/>
        <v>13860</v>
      </c>
      <c r="J114" s="340">
        <v>2888</v>
      </c>
      <c r="K114" s="340">
        <f t="shared" si="4"/>
        <v>-10972</v>
      </c>
    </row>
    <row r="115" spans="1:14" s="342" customFormat="1" ht="31.5">
      <c r="A115" s="37">
        <f t="shared" si="5"/>
        <v>110</v>
      </c>
      <c r="B115" s="345">
        <v>1</v>
      </c>
      <c r="C115" s="339" t="s">
        <v>822</v>
      </c>
      <c r="D115" s="218" t="s">
        <v>610</v>
      </c>
      <c r="E115" s="218" t="s">
        <v>13</v>
      </c>
      <c r="F115" s="37" t="s">
        <v>192</v>
      </c>
      <c r="G115" s="343">
        <v>1654</v>
      </c>
      <c r="H115" s="37" t="s">
        <v>15</v>
      </c>
      <c r="I115" s="219">
        <f t="shared" si="3"/>
        <v>1654</v>
      </c>
      <c r="J115" s="340">
        <v>13860</v>
      </c>
      <c r="K115" s="340">
        <f t="shared" si="4"/>
        <v>12206</v>
      </c>
    </row>
    <row r="116" spans="1:14" s="342" customFormat="1" ht="31.5">
      <c r="A116" s="37">
        <f t="shared" si="5"/>
        <v>111</v>
      </c>
      <c r="B116" s="345">
        <v>1</v>
      </c>
      <c r="C116" s="339" t="s">
        <v>823</v>
      </c>
      <c r="D116" s="218" t="s">
        <v>610</v>
      </c>
      <c r="E116" s="218" t="s">
        <v>13</v>
      </c>
      <c r="F116" s="37" t="s">
        <v>193</v>
      </c>
      <c r="G116" s="343">
        <v>2205</v>
      </c>
      <c r="H116" s="37" t="s">
        <v>15</v>
      </c>
      <c r="I116" s="219">
        <f t="shared" si="3"/>
        <v>2205</v>
      </c>
      <c r="J116" s="340">
        <v>1654</v>
      </c>
      <c r="K116" s="340">
        <f t="shared" si="4"/>
        <v>-551</v>
      </c>
    </row>
    <row r="117" spans="1:14" s="342" customFormat="1">
      <c r="A117" s="37">
        <f t="shared" si="5"/>
        <v>112</v>
      </c>
      <c r="B117" s="345">
        <v>1</v>
      </c>
      <c r="C117" s="339" t="s">
        <v>194</v>
      </c>
      <c r="D117" s="218" t="s">
        <v>610</v>
      </c>
      <c r="E117" s="218" t="s">
        <v>50</v>
      </c>
      <c r="F117" s="37" t="s">
        <v>195</v>
      </c>
      <c r="G117" s="343">
        <v>1654</v>
      </c>
      <c r="H117" s="37" t="s">
        <v>15</v>
      </c>
      <c r="I117" s="219">
        <f t="shared" si="3"/>
        <v>1654</v>
      </c>
      <c r="J117" s="340">
        <v>2205</v>
      </c>
      <c r="K117" s="340">
        <f t="shared" si="4"/>
        <v>551</v>
      </c>
      <c r="N117" s="341">
        <f>SUM(I6:I117)</f>
        <v>2093014.19869</v>
      </c>
    </row>
    <row r="118" spans="1:14" s="342" customFormat="1">
      <c r="A118" s="37">
        <f t="shared" si="5"/>
        <v>113</v>
      </c>
      <c r="B118" s="38">
        <v>3000</v>
      </c>
      <c r="C118" s="339" t="s">
        <v>196</v>
      </c>
      <c r="D118" s="218" t="s">
        <v>610</v>
      </c>
      <c r="E118" s="218" t="s">
        <v>50</v>
      </c>
      <c r="F118" s="37" t="s">
        <v>197</v>
      </c>
      <c r="G118" s="219">
        <v>59.25</v>
      </c>
      <c r="H118" s="37" t="s">
        <v>79</v>
      </c>
      <c r="I118" s="219">
        <f t="shared" si="3"/>
        <v>177750</v>
      </c>
      <c r="J118" s="340">
        <v>1654</v>
      </c>
      <c r="K118" s="340"/>
      <c r="N118" s="341"/>
    </row>
    <row r="119" spans="1:14" s="342" customFormat="1">
      <c r="A119" s="37">
        <f t="shared" si="5"/>
        <v>114</v>
      </c>
      <c r="B119" s="38">
        <v>830</v>
      </c>
      <c r="C119" s="339" t="s">
        <v>833</v>
      </c>
      <c r="D119" s="218" t="s">
        <v>610</v>
      </c>
      <c r="E119" s="218" t="s">
        <v>50</v>
      </c>
      <c r="F119" s="37" t="s">
        <v>199</v>
      </c>
      <c r="G119" s="219">
        <v>57.45</v>
      </c>
      <c r="H119" s="37" t="s">
        <v>834</v>
      </c>
      <c r="I119" s="219">
        <f t="shared" si="3"/>
        <v>47683.5</v>
      </c>
      <c r="J119" s="340">
        <v>177750</v>
      </c>
      <c r="K119" s="340"/>
      <c r="N119" s="341"/>
    </row>
    <row r="120" spans="1:14" s="342" customFormat="1">
      <c r="A120" s="37">
        <f t="shared" si="5"/>
        <v>115</v>
      </c>
      <c r="B120" s="38">
        <v>2500</v>
      </c>
      <c r="C120" s="339" t="s">
        <v>200</v>
      </c>
      <c r="D120" s="218" t="s">
        <v>610</v>
      </c>
      <c r="E120" s="218" t="s">
        <v>50</v>
      </c>
      <c r="F120" s="37" t="s">
        <v>201</v>
      </c>
      <c r="G120" s="219">
        <v>56.42</v>
      </c>
      <c r="H120" s="37" t="s">
        <v>79</v>
      </c>
      <c r="I120" s="219">
        <f t="shared" si="3"/>
        <v>141050</v>
      </c>
      <c r="J120" s="340">
        <v>47683.5</v>
      </c>
      <c r="K120" s="340"/>
      <c r="N120" s="341"/>
    </row>
    <row r="121" spans="1:14" s="342" customFormat="1">
      <c r="A121" s="37">
        <f t="shared" si="5"/>
        <v>116</v>
      </c>
      <c r="B121" s="38">
        <v>500</v>
      </c>
      <c r="C121" s="339" t="s">
        <v>202</v>
      </c>
      <c r="D121" s="218" t="s">
        <v>610</v>
      </c>
      <c r="E121" s="218" t="s">
        <v>50</v>
      </c>
      <c r="F121" s="37" t="s">
        <v>203</v>
      </c>
      <c r="G121" s="219">
        <v>56.5</v>
      </c>
      <c r="H121" s="37" t="s">
        <v>79</v>
      </c>
      <c r="I121" s="219">
        <f t="shared" si="3"/>
        <v>28250</v>
      </c>
      <c r="J121" s="340">
        <v>141050</v>
      </c>
      <c r="K121" s="340"/>
      <c r="N121" s="341"/>
    </row>
    <row r="122" spans="1:14" s="342" customFormat="1">
      <c r="A122" s="37">
        <f t="shared" si="5"/>
        <v>117</v>
      </c>
      <c r="B122" s="38">
        <v>400</v>
      </c>
      <c r="C122" s="339" t="s">
        <v>833</v>
      </c>
      <c r="D122" s="218" t="s">
        <v>610</v>
      </c>
      <c r="E122" s="218" t="s">
        <v>50</v>
      </c>
      <c r="F122" s="37" t="s">
        <v>199</v>
      </c>
      <c r="G122" s="219">
        <v>57.45</v>
      </c>
      <c r="H122" s="37" t="s">
        <v>834</v>
      </c>
      <c r="I122" s="219">
        <f t="shared" si="3"/>
        <v>22980</v>
      </c>
      <c r="J122" s="340">
        <v>28250</v>
      </c>
      <c r="K122" s="340"/>
      <c r="N122" s="341"/>
    </row>
    <row r="123" spans="1:14" s="342" customFormat="1">
      <c r="A123" s="37">
        <f t="shared" si="5"/>
        <v>118</v>
      </c>
      <c r="B123" s="38">
        <v>2</v>
      </c>
      <c r="C123" s="339" t="s">
        <v>204</v>
      </c>
      <c r="D123" s="218" t="s">
        <v>610</v>
      </c>
      <c r="E123" s="218" t="s">
        <v>50</v>
      </c>
      <c r="F123" s="37" t="s">
        <v>205</v>
      </c>
      <c r="G123" s="219">
        <v>4554</v>
      </c>
      <c r="H123" s="37" t="s">
        <v>15</v>
      </c>
      <c r="I123" s="219">
        <f t="shared" si="3"/>
        <v>9108</v>
      </c>
      <c r="J123" s="340">
        <v>22980</v>
      </c>
      <c r="K123" s="340"/>
      <c r="N123" s="341"/>
    </row>
    <row r="124" spans="1:14" s="342" customFormat="1">
      <c r="A124" s="37">
        <f t="shared" si="5"/>
        <v>119</v>
      </c>
      <c r="B124" s="38">
        <v>2</v>
      </c>
      <c r="C124" s="339" t="s">
        <v>206</v>
      </c>
      <c r="D124" s="218" t="s">
        <v>610</v>
      </c>
      <c r="E124" s="218" t="s">
        <v>50</v>
      </c>
      <c r="F124" s="37" t="s">
        <v>207</v>
      </c>
      <c r="G124" s="219">
        <v>3589.96</v>
      </c>
      <c r="H124" s="37" t="s">
        <v>15</v>
      </c>
      <c r="I124" s="219">
        <f t="shared" si="3"/>
        <v>7179.92</v>
      </c>
      <c r="J124" s="340">
        <v>9108</v>
      </c>
      <c r="K124" s="340"/>
      <c r="N124" s="341"/>
    </row>
    <row r="125" spans="1:14" s="342" customFormat="1">
      <c r="A125" s="37">
        <f t="shared" si="5"/>
        <v>120</v>
      </c>
      <c r="B125" s="38">
        <v>1500</v>
      </c>
      <c r="C125" s="339" t="s">
        <v>216</v>
      </c>
      <c r="D125" s="218" t="s">
        <v>610</v>
      </c>
      <c r="E125" s="218" t="s">
        <v>50</v>
      </c>
      <c r="F125" s="37" t="s">
        <v>217</v>
      </c>
      <c r="G125" s="219">
        <v>60.75</v>
      </c>
      <c r="H125" s="37" t="s">
        <v>79</v>
      </c>
      <c r="I125" s="219">
        <f t="shared" si="3"/>
        <v>91125</v>
      </c>
      <c r="J125" s="340">
        <v>7179.92</v>
      </c>
      <c r="K125" s="340"/>
      <c r="N125" s="341"/>
    </row>
    <row r="126" spans="1:14" s="342" customFormat="1">
      <c r="A126" s="37">
        <f t="shared" si="5"/>
        <v>121</v>
      </c>
      <c r="B126" s="38">
        <v>100</v>
      </c>
      <c r="C126" s="339" t="s">
        <v>214</v>
      </c>
      <c r="D126" s="218" t="s">
        <v>610</v>
      </c>
      <c r="E126" s="218" t="s">
        <v>50</v>
      </c>
      <c r="F126" s="37" t="s">
        <v>215</v>
      </c>
      <c r="G126" s="219">
        <v>58.45</v>
      </c>
      <c r="H126" s="37" t="s">
        <v>79</v>
      </c>
      <c r="I126" s="219">
        <f t="shared" si="3"/>
        <v>5845</v>
      </c>
      <c r="J126" s="340">
        <v>91125</v>
      </c>
      <c r="K126" s="340"/>
      <c r="N126" s="341"/>
    </row>
    <row r="127" spans="1:14" s="342" customFormat="1">
      <c r="A127" s="37">
        <f t="shared" si="5"/>
        <v>122</v>
      </c>
      <c r="B127" s="38">
        <v>1</v>
      </c>
      <c r="C127" s="339" t="s">
        <v>1428</v>
      </c>
      <c r="D127" s="218" t="s">
        <v>610</v>
      </c>
      <c r="E127" s="218" t="s">
        <v>50</v>
      </c>
      <c r="F127" s="37" t="s">
        <v>219</v>
      </c>
      <c r="G127" s="219">
        <v>1974</v>
      </c>
      <c r="H127" s="37" t="s">
        <v>15</v>
      </c>
      <c r="I127" s="219">
        <f t="shared" si="3"/>
        <v>1974</v>
      </c>
      <c r="J127" s="340">
        <v>5845</v>
      </c>
      <c r="K127" s="340"/>
      <c r="N127" s="341"/>
    </row>
    <row r="128" spans="1:14" s="342" customFormat="1">
      <c r="A128" s="37">
        <f t="shared" si="5"/>
        <v>123</v>
      </c>
      <c r="B128" s="344">
        <v>1</v>
      </c>
      <c r="C128" s="339" t="s">
        <v>220</v>
      </c>
      <c r="D128" s="218" t="s">
        <v>610</v>
      </c>
      <c r="E128" s="218" t="s">
        <v>50</v>
      </c>
      <c r="F128" s="37" t="s">
        <v>221</v>
      </c>
      <c r="G128" s="343">
        <v>8991</v>
      </c>
      <c r="H128" s="37" t="s">
        <v>15</v>
      </c>
      <c r="I128" s="219">
        <f t="shared" si="3"/>
        <v>8991</v>
      </c>
      <c r="J128" s="340">
        <v>1974</v>
      </c>
      <c r="K128" s="340"/>
      <c r="N128" s="341"/>
    </row>
    <row r="129" spans="1:14" s="342" customFormat="1">
      <c r="A129" s="37">
        <f t="shared" si="5"/>
        <v>124</v>
      </c>
      <c r="B129" s="344">
        <v>1</v>
      </c>
      <c r="C129" s="339" t="s">
        <v>222</v>
      </c>
      <c r="D129" s="218" t="s">
        <v>610</v>
      </c>
      <c r="E129" s="218" t="s">
        <v>50</v>
      </c>
      <c r="F129" s="37" t="s">
        <v>223</v>
      </c>
      <c r="G129" s="343">
        <v>7797</v>
      </c>
      <c r="H129" s="37" t="s">
        <v>15</v>
      </c>
      <c r="I129" s="219">
        <f t="shared" si="3"/>
        <v>7797</v>
      </c>
      <c r="J129" s="340">
        <v>8991</v>
      </c>
      <c r="K129" s="340"/>
      <c r="N129" s="341"/>
    </row>
    <row r="130" spans="1:14" s="342" customFormat="1">
      <c r="A130" s="37">
        <f t="shared" si="5"/>
        <v>125</v>
      </c>
      <c r="B130" s="344">
        <v>60</v>
      </c>
      <c r="C130" s="339" t="s">
        <v>224</v>
      </c>
      <c r="D130" s="218" t="s">
        <v>610</v>
      </c>
      <c r="E130" s="218" t="s">
        <v>50</v>
      </c>
      <c r="F130" s="37" t="s">
        <v>225</v>
      </c>
      <c r="G130" s="219">
        <v>114.83</v>
      </c>
      <c r="H130" s="37" t="s">
        <v>82</v>
      </c>
      <c r="I130" s="219">
        <f t="shared" si="3"/>
        <v>6889.8</v>
      </c>
      <c r="J130" s="340">
        <v>7797</v>
      </c>
      <c r="K130" s="340"/>
      <c r="N130" s="341"/>
    </row>
    <row r="131" spans="1:14" s="342" customFormat="1">
      <c r="A131" s="37">
        <f t="shared" si="5"/>
        <v>126</v>
      </c>
      <c r="B131" s="344">
        <v>1</v>
      </c>
      <c r="C131" s="339" t="s">
        <v>208</v>
      </c>
      <c r="D131" s="218" t="s">
        <v>610</v>
      </c>
      <c r="E131" s="218" t="s">
        <v>50</v>
      </c>
      <c r="F131" s="37" t="s">
        <v>209</v>
      </c>
      <c r="G131" s="343">
        <v>1182.97</v>
      </c>
      <c r="H131" s="37" t="s">
        <v>15</v>
      </c>
      <c r="I131" s="219">
        <f t="shared" si="3"/>
        <v>1182.97</v>
      </c>
      <c r="J131" s="340">
        <v>6889.8</v>
      </c>
      <c r="K131" s="340"/>
      <c r="N131" s="341"/>
    </row>
    <row r="132" spans="1:14" s="342" customFormat="1">
      <c r="A132" s="37">
        <f t="shared" si="5"/>
        <v>127</v>
      </c>
      <c r="B132" s="344">
        <v>1</v>
      </c>
      <c r="C132" s="339" t="s">
        <v>210</v>
      </c>
      <c r="D132" s="218" t="s">
        <v>610</v>
      </c>
      <c r="E132" s="218" t="s">
        <v>50</v>
      </c>
      <c r="F132" s="37" t="s">
        <v>211</v>
      </c>
      <c r="G132" s="343">
        <v>1085</v>
      </c>
      <c r="H132" s="37" t="s">
        <v>15</v>
      </c>
      <c r="I132" s="219">
        <f t="shared" si="3"/>
        <v>1085</v>
      </c>
      <c r="J132" s="340">
        <v>1182.97</v>
      </c>
      <c r="K132" s="340"/>
      <c r="N132" s="341"/>
    </row>
    <row r="133" spans="1:14" s="342" customFormat="1">
      <c r="A133" s="37">
        <f t="shared" si="5"/>
        <v>128</v>
      </c>
      <c r="B133" s="344">
        <v>100</v>
      </c>
      <c r="C133" s="339" t="s">
        <v>212</v>
      </c>
      <c r="D133" s="218" t="s">
        <v>610</v>
      </c>
      <c r="E133" s="218" t="s">
        <v>50</v>
      </c>
      <c r="F133" s="37" t="s">
        <v>213</v>
      </c>
      <c r="G133" s="219">
        <v>547</v>
      </c>
      <c r="H133" s="37" t="s">
        <v>82</v>
      </c>
      <c r="I133" s="219">
        <f t="shared" si="3"/>
        <v>54700</v>
      </c>
      <c r="J133" s="340">
        <v>1085</v>
      </c>
      <c r="K133" s="340"/>
      <c r="L133" s="341">
        <f>SUM(I6:I133)</f>
        <v>2706605.3886899999</v>
      </c>
      <c r="N133" s="341">
        <f>SUM(I6:I133)</f>
        <v>2706605.3886899999</v>
      </c>
    </row>
    <row r="134" spans="1:14" s="342" customFormat="1">
      <c r="A134" s="37">
        <f t="shared" si="5"/>
        <v>129</v>
      </c>
      <c r="B134" s="345">
        <v>1</v>
      </c>
      <c r="C134" s="339" t="s">
        <v>1429</v>
      </c>
      <c r="D134" s="218" t="s">
        <v>610</v>
      </c>
      <c r="E134" s="218" t="s">
        <v>13</v>
      </c>
      <c r="F134" s="37" t="s">
        <v>227</v>
      </c>
      <c r="G134" s="219">
        <v>765</v>
      </c>
      <c r="H134" s="37" t="s">
        <v>228</v>
      </c>
      <c r="I134" s="219">
        <f t="shared" ref="I134:I197" si="6">B134*G134</f>
        <v>765</v>
      </c>
      <c r="J134" s="340">
        <v>54700</v>
      </c>
      <c r="K134" s="341">
        <f>I134-J134</f>
        <v>-53935</v>
      </c>
    </row>
    <row r="135" spans="1:14" s="342" customFormat="1">
      <c r="A135" s="37">
        <f t="shared" si="5"/>
        <v>130</v>
      </c>
      <c r="B135" s="345">
        <v>22</v>
      </c>
      <c r="C135" s="339" t="s">
        <v>1280</v>
      </c>
      <c r="D135" s="218" t="s">
        <v>610</v>
      </c>
      <c r="E135" s="218" t="s">
        <v>13</v>
      </c>
      <c r="F135" s="37" t="s">
        <v>130</v>
      </c>
      <c r="G135" s="343">
        <v>1024</v>
      </c>
      <c r="H135" s="37" t="s">
        <v>131</v>
      </c>
      <c r="I135" s="219">
        <f t="shared" si="6"/>
        <v>22528</v>
      </c>
      <c r="J135" s="340">
        <v>22528</v>
      </c>
      <c r="K135" s="341">
        <f t="shared" ref="K135:K173" si="7">I135-J135</f>
        <v>0</v>
      </c>
    </row>
    <row r="136" spans="1:14" s="342" customFormat="1" ht="80.25">
      <c r="A136" s="37">
        <f t="shared" ref="A136:A199" si="8">A135+1</f>
        <v>131</v>
      </c>
      <c r="B136" s="345">
        <v>11</v>
      </c>
      <c r="C136" s="339" t="s">
        <v>1281</v>
      </c>
      <c r="D136" s="218" t="s">
        <v>610</v>
      </c>
      <c r="E136" s="218" t="s">
        <v>13</v>
      </c>
      <c r="F136" s="37" t="s">
        <v>231</v>
      </c>
      <c r="G136" s="343">
        <v>2720.34</v>
      </c>
      <c r="H136" s="37" t="s">
        <v>15</v>
      </c>
      <c r="I136" s="219">
        <f t="shared" si="6"/>
        <v>29923.74</v>
      </c>
      <c r="J136" s="340">
        <v>29923.74</v>
      </c>
      <c r="K136" s="341">
        <f t="shared" si="7"/>
        <v>0</v>
      </c>
    </row>
    <row r="137" spans="1:14" s="342" customFormat="1">
      <c r="A137" s="37">
        <f t="shared" si="8"/>
        <v>132</v>
      </c>
      <c r="B137" s="345">
        <v>22</v>
      </c>
      <c r="C137" s="339" t="s">
        <v>1051</v>
      </c>
      <c r="D137" s="218" t="s">
        <v>610</v>
      </c>
      <c r="E137" s="218" t="s">
        <v>13</v>
      </c>
      <c r="F137" s="37" t="s">
        <v>133</v>
      </c>
      <c r="G137" s="343">
        <v>1024</v>
      </c>
      <c r="H137" s="37" t="s">
        <v>131</v>
      </c>
      <c r="I137" s="219">
        <f t="shared" si="6"/>
        <v>22528</v>
      </c>
      <c r="J137" s="340">
        <v>22528</v>
      </c>
      <c r="K137" s="341">
        <f t="shared" si="7"/>
        <v>0</v>
      </c>
    </row>
    <row r="138" spans="1:14" s="342" customFormat="1" ht="207">
      <c r="A138" s="37">
        <f t="shared" si="8"/>
        <v>133</v>
      </c>
      <c r="B138" s="345">
        <v>3300</v>
      </c>
      <c r="C138" s="339" t="s">
        <v>1282</v>
      </c>
      <c r="D138" s="218" t="s">
        <v>610</v>
      </c>
      <c r="E138" s="218" t="s">
        <v>13</v>
      </c>
      <c r="F138" s="37" t="s">
        <v>232</v>
      </c>
      <c r="G138" s="343">
        <v>1388.84</v>
      </c>
      <c r="H138" s="37" t="s">
        <v>82</v>
      </c>
      <c r="I138" s="219">
        <f t="shared" si="6"/>
        <v>4583172</v>
      </c>
      <c r="J138" s="340">
        <v>4583172</v>
      </c>
      <c r="K138" s="341">
        <f t="shared" si="7"/>
        <v>0</v>
      </c>
    </row>
    <row r="139" spans="1:14" s="342" customFormat="1">
      <c r="A139" s="37">
        <f t="shared" si="8"/>
        <v>134</v>
      </c>
      <c r="B139" s="345">
        <v>3300</v>
      </c>
      <c r="C139" s="339" t="s">
        <v>233</v>
      </c>
      <c r="D139" s="218" t="s">
        <v>610</v>
      </c>
      <c r="E139" s="218" t="s">
        <v>13</v>
      </c>
      <c r="F139" s="37" t="s">
        <v>234</v>
      </c>
      <c r="G139" s="219">
        <v>204.1</v>
      </c>
      <c r="H139" s="37" t="s">
        <v>82</v>
      </c>
      <c r="I139" s="219">
        <f t="shared" si="6"/>
        <v>673530</v>
      </c>
      <c r="J139" s="340">
        <v>673530</v>
      </c>
      <c r="K139" s="341">
        <f t="shared" si="7"/>
        <v>0</v>
      </c>
    </row>
    <row r="140" spans="1:14" s="342" customFormat="1">
      <c r="A140" s="37">
        <f t="shared" si="8"/>
        <v>135</v>
      </c>
      <c r="B140" s="345">
        <v>34</v>
      </c>
      <c r="C140" s="339" t="s">
        <v>235</v>
      </c>
      <c r="D140" s="218" t="s">
        <v>610</v>
      </c>
      <c r="E140" s="218" t="s">
        <v>13</v>
      </c>
      <c r="F140" s="37" t="s">
        <v>236</v>
      </c>
      <c r="G140" s="343">
        <v>2745</v>
      </c>
      <c r="H140" s="37" t="s">
        <v>15</v>
      </c>
      <c r="I140" s="219">
        <f t="shared" si="6"/>
        <v>93330</v>
      </c>
      <c r="J140" s="340">
        <v>93330</v>
      </c>
      <c r="K140" s="341">
        <f t="shared" si="7"/>
        <v>0</v>
      </c>
    </row>
    <row r="141" spans="1:14" s="342" customFormat="1" ht="31.5">
      <c r="A141" s="37">
        <f t="shared" si="8"/>
        <v>136</v>
      </c>
      <c r="B141" s="345">
        <v>22</v>
      </c>
      <c r="C141" s="339" t="s">
        <v>1064</v>
      </c>
      <c r="D141" s="218" t="s">
        <v>610</v>
      </c>
      <c r="E141" s="218" t="s">
        <v>13</v>
      </c>
      <c r="F141" s="37" t="s">
        <v>238</v>
      </c>
      <c r="G141" s="343">
        <v>5700.78</v>
      </c>
      <c r="H141" s="37" t="s">
        <v>15</v>
      </c>
      <c r="I141" s="219">
        <f t="shared" si="6"/>
        <v>125417.15999999999</v>
      </c>
      <c r="J141" s="340">
        <v>125417.16</v>
      </c>
      <c r="K141" s="341">
        <f t="shared" si="7"/>
        <v>0</v>
      </c>
    </row>
    <row r="142" spans="1:14" s="342" customFormat="1">
      <c r="A142" s="37">
        <f t="shared" si="8"/>
        <v>137</v>
      </c>
      <c r="B142" s="345">
        <v>2233.33</v>
      </c>
      <c r="C142" s="339" t="s">
        <v>837</v>
      </c>
      <c r="D142" s="218" t="s">
        <v>610</v>
      </c>
      <c r="E142" s="218" t="s">
        <v>50</v>
      </c>
      <c r="F142" s="37" t="s">
        <v>240</v>
      </c>
      <c r="G142" s="343">
        <v>1044</v>
      </c>
      <c r="H142" s="37" t="s">
        <v>82</v>
      </c>
      <c r="I142" s="219">
        <f t="shared" si="6"/>
        <v>2331596.52</v>
      </c>
      <c r="J142" s="340">
        <v>2331596.52</v>
      </c>
      <c r="K142" s="341">
        <f t="shared" si="7"/>
        <v>0</v>
      </c>
    </row>
    <row r="143" spans="1:14" s="342" customFormat="1">
      <c r="A143" s="37">
        <f t="shared" si="8"/>
        <v>138</v>
      </c>
      <c r="B143" s="345">
        <v>50</v>
      </c>
      <c r="C143" s="339" t="s">
        <v>1068</v>
      </c>
      <c r="D143" s="218" t="s">
        <v>610</v>
      </c>
      <c r="E143" s="218" t="s">
        <v>50</v>
      </c>
      <c r="F143" s="37" t="s">
        <v>242</v>
      </c>
      <c r="G143" s="343">
        <v>1012</v>
      </c>
      <c r="H143" s="37" t="s">
        <v>82</v>
      </c>
      <c r="I143" s="219">
        <f t="shared" si="6"/>
        <v>50600</v>
      </c>
      <c r="J143" s="340">
        <v>50600</v>
      </c>
      <c r="K143" s="341">
        <f t="shared" si="7"/>
        <v>0</v>
      </c>
    </row>
    <row r="144" spans="1:14" s="342" customFormat="1">
      <c r="A144" s="37">
        <f t="shared" si="8"/>
        <v>139</v>
      </c>
      <c r="B144" s="345">
        <v>50</v>
      </c>
      <c r="C144" s="339" t="s">
        <v>1070</v>
      </c>
      <c r="D144" s="218" t="s">
        <v>610</v>
      </c>
      <c r="E144" s="218" t="s">
        <v>50</v>
      </c>
      <c r="F144" s="37" t="s">
        <v>244</v>
      </c>
      <c r="G144" s="219">
        <v>125</v>
      </c>
      <c r="H144" s="37" t="s">
        <v>82</v>
      </c>
      <c r="I144" s="219">
        <f t="shared" si="6"/>
        <v>6250</v>
      </c>
      <c r="J144" s="340">
        <v>6250</v>
      </c>
      <c r="K144" s="341">
        <f t="shared" si="7"/>
        <v>0</v>
      </c>
    </row>
    <row r="145" spans="1:11" s="342" customFormat="1" ht="31.5">
      <c r="A145" s="37">
        <f t="shared" si="8"/>
        <v>140</v>
      </c>
      <c r="B145" s="345">
        <v>13</v>
      </c>
      <c r="C145" s="339" t="s">
        <v>836</v>
      </c>
      <c r="D145" s="218" t="s">
        <v>610</v>
      </c>
      <c r="E145" s="218" t="s">
        <v>13</v>
      </c>
      <c r="F145" s="37" t="s">
        <v>97</v>
      </c>
      <c r="G145" s="343">
        <v>2764.76</v>
      </c>
      <c r="H145" s="37" t="s">
        <v>15</v>
      </c>
      <c r="I145" s="219">
        <f t="shared" si="6"/>
        <v>35941.880000000005</v>
      </c>
      <c r="J145" s="340">
        <v>35941.879999999997</v>
      </c>
      <c r="K145" s="341">
        <f t="shared" si="7"/>
        <v>0</v>
      </c>
    </row>
    <row r="146" spans="1:11" s="342" customFormat="1" ht="79.5">
      <c r="A146" s="37">
        <f t="shared" si="8"/>
        <v>141</v>
      </c>
      <c r="B146" s="345">
        <v>50</v>
      </c>
      <c r="C146" s="339" t="s">
        <v>1283</v>
      </c>
      <c r="D146" s="218" t="s">
        <v>610</v>
      </c>
      <c r="E146" s="218" t="s">
        <v>13</v>
      </c>
      <c r="F146" s="37" t="s">
        <v>1221</v>
      </c>
      <c r="G146" s="219">
        <v>323.85000000000002</v>
      </c>
      <c r="H146" s="37" t="s">
        <v>82</v>
      </c>
      <c r="I146" s="219">
        <f t="shared" si="6"/>
        <v>16192.500000000002</v>
      </c>
      <c r="J146" s="340">
        <v>16192.5</v>
      </c>
      <c r="K146" s="341">
        <f t="shared" si="7"/>
        <v>0</v>
      </c>
    </row>
    <row r="147" spans="1:11" s="342" customFormat="1" ht="47.25">
      <c r="A147" s="37">
        <f t="shared" si="8"/>
        <v>142</v>
      </c>
      <c r="B147" s="345">
        <v>3300</v>
      </c>
      <c r="C147" s="339" t="s">
        <v>838</v>
      </c>
      <c r="D147" s="218" t="s">
        <v>610</v>
      </c>
      <c r="E147" s="218" t="s">
        <v>13</v>
      </c>
      <c r="F147" s="37" t="s">
        <v>247</v>
      </c>
      <c r="G147" s="219">
        <v>30</v>
      </c>
      <c r="H147" s="37" t="s">
        <v>82</v>
      </c>
      <c r="I147" s="219">
        <f t="shared" si="6"/>
        <v>99000</v>
      </c>
      <c r="J147" s="340">
        <v>99000</v>
      </c>
      <c r="K147" s="341">
        <f t="shared" si="7"/>
        <v>0</v>
      </c>
    </row>
    <row r="148" spans="1:11" s="342" customFormat="1" ht="47.25">
      <c r="A148" s="37">
        <f t="shared" si="8"/>
        <v>143</v>
      </c>
      <c r="B148" s="345">
        <v>12</v>
      </c>
      <c r="C148" s="339" t="s">
        <v>1076</v>
      </c>
      <c r="D148" s="218" t="s">
        <v>610</v>
      </c>
      <c r="E148" s="218" t="s">
        <v>13</v>
      </c>
      <c r="F148" s="37" t="s">
        <v>249</v>
      </c>
      <c r="G148" s="219">
        <v>512.54999999999995</v>
      </c>
      <c r="H148" s="37" t="s">
        <v>15</v>
      </c>
      <c r="I148" s="219">
        <f t="shared" si="6"/>
        <v>6150.5999999999995</v>
      </c>
      <c r="J148" s="340">
        <v>6150.6</v>
      </c>
      <c r="K148" s="341">
        <f t="shared" si="7"/>
        <v>0</v>
      </c>
    </row>
    <row r="149" spans="1:11" s="342" customFormat="1" ht="47.25">
      <c r="A149" s="37">
        <f t="shared" si="8"/>
        <v>144</v>
      </c>
      <c r="B149" s="345">
        <v>12</v>
      </c>
      <c r="C149" s="339" t="s">
        <v>1284</v>
      </c>
      <c r="D149" s="218" t="s">
        <v>610</v>
      </c>
      <c r="E149" s="218" t="s">
        <v>13</v>
      </c>
      <c r="F149" s="37" t="s">
        <v>251</v>
      </c>
      <c r="G149" s="343">
        <v>1132</v>
      </c>
      <c r="H149" s="37" t="s">
        <v>15</v>
      </c>
      <c r="I149" s="219">
        <f t="shared" si="6"/>
        <v>13584</v>
      </c>
      <c r="J149" s="340">
        <v>13584</v>
      </c>
      <c r="K149" s="341">
        <f t="shared" si="7"/>
        <v>0</v>
      </c>
    </row>
    <row r="150" spans="1:11" s="342" customFormat="1" ht="31.5">
      <c r="A150" s="37">
        <f t="shared" si="8"/>
        <v>145</v>
      </c>
      <c r="B150" s="345">
        <v>6</v>
      </c>
      <c r="C150" s="339" t="s">
        <v>1160</v>
      </c>
      <c r="D150" s="218" t="s">
        <v>610</v>
      </c>
      <c r="E150" s="218" t="s">
        <v>13</v>
      </c>
      <c r="F150" s="37" t="s">
        <v>110</v>
      </c>
      <c r="G150" s="219">
        <v>990.68</v>
      </c>
      <c r="H150" s="37" t="s">
        <v>15</v>
      </c>
      <c r="I150" s="219">
        <f t="shared" si="6"/>
        <v>5944.08</v>
      </c>
      <c r="J150" s="340">
        <v>5944.08</v>
      </c>
      <c r="K150" s="341">
        <f t="shared" si="7"/>
        <v>0</v>
      </c>
    </row>
    <row r="151" spans="1:11" s="342" customFormat="1" ht="78.75">
      <c r="A151" s="37">
        <f t="shared" si="8"/>
        <v>146</v>
      </c>
      <c r="B151" s="345">
        <v>3</v>
      </c>
      <c r="C151" s="339" t="s">
        <v>1430</v>
      </c>
      <c r="D151" s="218" t="s">
        <v>610</v>
      </c>
      <c r="E151" s="218" t="s">
        <v>13</v>
      </c>
      <c r="F151" s="37" t="s">
        <v>269</v>
      </c>
      <c r="G151" s="343">
        <v>5670</v>
      </c>
      <c r="H151" s="37" t="s">
        <v>15</v>
      </c>
      <c r="I151" s="219">
        <f t="shared" si="6"/>
        <v>17010</v>
      </c>
      <c r="J151" s="340">
        <v>17010</v>
      </c>
      <c r="K151" s="341">
        <f t="shared" si="7"/>
        <v>0</v>
      </c>
    </row>
    <row r="152" spans="1:11" s="342" customFormat="1" ht="96">
      <c r="A152" s="37">
        <f t="shared" si="8"/>
        <v>147</v>
      </c>
      <c r="B152" s="345">
        <v>208.33</v>
      </c>
      <c r="C152" s="339" t="s">
        <v>1431</v>
      </c>
      <c r="D152" s="218" t="s">
        <v>610</v>
      </c>
      <c r="E152" s="218" t="s">
        <v>13</v>
      </c>
      <c r="F152" s="37" t="s">
        <v>76</v>
      </c>
      <c r="G152" s="219">
        <v>41</v>
      </c>
      <c r="H152" s="37" t="s">
        <v>74</v>
      </c>
      <c r="I152" s="219">
        <f t="shared" si="6"/>
        <v>8541.5300000000007</v>
      </c>
      <c r="J152" s="340">
        <v>8541.5300000000007</v>
      </c>
      <c r="K152" s="341">
        <f t="shared" si="7"/>
        <v>0</v>
      </c>
    </row>
    <row r="153" spans="1:11" s="342" customFormat="1" ht="47.25">
      <c r="A153" s="37">
        <f t="shared" si="8"/>
        <v>148</v>
      </c>
      <c r="B153" s="345">
        <v>5.6420000000000003</v>
      </c>
      <c r="C153" s="339" t="s">
        <v>112</v>
      </c>
      <c r="D153" s="218" t="s">
        <v>610</v>
      </c>
      <c r="E153" s="218" t="s">
        <v>13</v>
      </c>
      <c r="F153" s="37" t="s">
        <v>113</v>
      </c>
      <c r="G153" s="343">
        <v>6579</v>
      </c>
      <c r="H153" s="37" t="s">
        <v>114</v>
      </c>
      <c r="I153" s="219">
        <f t="shared" si="6"/>
        <v>37118.718000000001</v>
      </c>
      <c r="J153" s="340">
        <v>37118.720000000001</v>
      </c>
      <c r="K153" s="341">
        <f t="shared" si="7"/>
        <v>-2.0000000004074536E-3</v>
      </c>
    </row>
    <row r="154" spans="1:11" s="342" customFormat="1">
      <c r="A154" s="37">
        <f t="shared" si="8"/>
        <v>149</v>
      </c>
      <c r="B154" s="345">
        <v>0.186</v>
      </c>
      <c r="C154" s="339" t="s">
        <v>718</v>
      </c>
      <c r="D154" s="218" t="s">
        <v>610</v>
      </c>
      <c r="E154" s="218" t="s">
        <v>13</v>
      </c>
      <c r="F154" s="218" t="s">
        <v>116</v>
      </c>
      <c r="G154" s="343">
        <v>3893</v>
      </c>
      <c r="H154" s="37" t="s">
        <v>114</v>
      </c>
      <c r="I154" s="219">
        <f t="shared" si="6"/>
        <v>724.09799999999996</v>
      </c>
      <c r="J154" s="341">
        <v>724.1</v>
      </c>
      <c r="K154" s="341">
        <f t="shared" si="7"/>
        <v>-2.0000000000663931E-3</v>
      </c>
    </row>
    <row r="155" spans="1:11" s="342" customFormat="1" ht="78.75">
      <c r="A155" s="37">
        <f t="shared" si="8"/>
        <v>150</v>
      </c>
      <c r="B155" s="345">
        <v>0.86</v>
      </c>
      <c r="C155" s="339" t="s">
        <v>634</v>
      </c>
      <c r="D155" s="218" t="s">
        <v>610</v>
      </c>
      <c r="E155" s="218" t="s">
        <v>13</v>
      </c>
      <c r="F155" s="218" t="s">
        <v>57</v>
      </c>
      <c r="G155" s="343">
        <v>3426</v>
      </c>
      <c r="H155" s="37" t="s">
        <v>58</v>
      </c>
      <c r="I155" s="219">
        <f t="shared" si="6"/>
        <v>2946.36</v>
      </c>
      <c r="J155" s="340">
        <v>2946.36</v>
      </c>
      <c r="K155" s="341">
        <f t="shared" si="7"/>
        <v>0</v>
      </c>
    </row>
    <row r="156" spans="1:11" s="342" customFormat="1">
      <c r="A156" s="37">
        <f t="shared" si="8"/>
        <v>151</v>
      </c>
      <c r="B156" s="345">
        <v>3</v>
      </c>
      <c r="C156" s="339" t="s">
        <v>256</v>
      </c>
      <c r="D156" s="218" t="s">
        <v>610</v>
      </c>
      <c r="E156" s="218" t="s">
        <v>13</v>
      </c>
      <c r="F156" s="218" t="s">
        <v>257</v>
      </c>
      <c r="G156" s="219">
        <v>880</v>
      </c>
      <c r="H156" s="37" t="s">
        <v>44</v>
      </c>
      <c r="I156" s="219">
        <f t="shared" si="6"/>
        <v>2640</v>
      </c>
      <c r="J156" s="340">
        <v>2640</v>
      </c>
      <c r="K156" s="341">
        <f t="shared" si="7"/>
        <v>0</v>
      </c>
    </row>
    <row r="157" spans="1:11" s="342" customFormat="1">
      <c r="A157" s="37">
        <f t="shared" si="8"/>
        <v>152</v>
      </c>
      <c r="B157" s="345">
        <v>3</v>
      </c>
      <c r="C157" s="339" t="s">
        <v>258</v>
      </c>
      <c r="D157" s="218" t="s">
        <v>610</v>
      </c>
      <c r="E157" s="218" t="s">
        <v>13</v>
      </c>
      <c r="F157" s="37" t="s">
        <v>259</v>
      </c>
      <c r="G157" s="343">
        <v>4500</v>
      </c>
      <c r="H157" s="37" t="s">
        <v>15</v>
      </c>
      <c r="I157" s="219">
        <f t="shared" si="6"/>
        <v>13500</v>
      </c>
      <c r="J157" s="340">
        <v>13500</v>
      </c>
      <c r="K157" s="341">
        <f t="shared" si="7"/>
        <v>0</v>
      </c>
    </row>
    <row r="158" spans="1:11" s="342" customFormat="1">
      <c r="A158" s="37">
        <f t="shared" si="8"/>
        <v>153</v>
      </c>
      <c r="B158" s="345">
        <v>6</v>
      </c>
      <c r="C158" s="339" t="s">
        <v>1287</v>
      </c>
      <c r="D158" s="218" t="s">
        <v>610</v>
      </c>
      <c r="E158" s="218" t="s">
        <v>50</v>
      </c>
      <c r="F158" s="37" t="s">
        <v>260</v>
      </c>
      <c r="G158" s="343">
        <v>2789</v>
      </c>
      <c r="H158" s="37" t="s">
        <v>15</v>
      </c>
      <c r="I158" s="219">
        <f t="shared" si="6"/>
        <v>16734</v>
      </c>
      <c r="J158" s="340">
        <v>16734</v>
      </c>
      <c r="K158" s="341">
        <f t="shared" si="7"/>
        <v>0</v>
      </c>
    </row>
    <row r="159" spans="1:11" s="342" customFormat="1" ht="63">
      <c r="A159" s="37">
        <f t="shared" si="8"/>
        <v>154</v>
      </c>
      <c r="B159" s="345">
        <v>6</v>
      </c>
      <c r="C159" s="339" t="s">
        <v>68</v>
      </c>
      <c r="D159" s="218" t="s">
        <v>610</v>
      </c>
      <c r="E159" s="218" t="s">
        <v>13</v>
      </c>
      <c r="F159" s="37" t="s">
        <v>69</v>
      </c>
      <c r="G159" s="343">
        <v>1234.2</v>
      </c>
      <c r="H159" s="37" t="s">
        <v>15</v>
      </c>
      <c r="I159" s="219">
        <f t="shared" si="6"/>
        <v>7405.2000000000007</v>
      </c>
      <c r="J159" s="340">
        <v>7405.2</v>
      </c>
      <c r="K159" s="341">
        <f t="shared" si="7"/>
        <v>0</v>
      </c>
    </row>
    <row r="160" spans="1:11" s="342" customFormat="1" ht="47.25">
      <c r="A160" s="37">
        <f t="shared" si="8"/>
        <v>155</v>
      </c>
      <c r="B160" s="345">
        <v>6</v>
      </c>
      <c r="C160" s="339" t="s">
        <v>70</v>
      </c>
      <c r="D160" s="218" t="s">
        <v>610</v>
      </c>
      <c r="E160" s="218" t="s">
        <v>13</v>
      </c>
      <c r="F160" s="37" t="s">
        <v>71</v>
      </c>
      <c r="G160" s="219">
        <v>386</v>
      </c>
      <c r="H160" s="37" t="s">
        <v>15</v>
      </c>
      <c r="I160" s="219">
        <f t="shared" si="6"/>
        <v>2316</v>
      </c>
      <c r="J160" s="340">
        <v>2316</v>
      </c>
      <c r="K160" s="341">
        <f t="shared" si="7"/>
        <v>0</v>
      </c>
    </row>
    <row r="161" spans="1:14" s="342" customFormat="1" ht="78.75">
      <c r="A161" s="37">
        <f t="shared" si="8"/>
        <v>156</v>
      </c>
      <c r="B161" s="345">
        <v>34</v>
      </c>
      <c r="C161" s="339" t="s">
        <v>1083</v>
      </c>
      <c r="D161" s="218" t="s">
        <v>610</v>
      </c>
      <c r="E161" s="218" t="s">
        <v>50</v>
      </c>
      <c r="F161" s="37" t="s">
        <v>264</v>
      </c>
      <c r="G161" s="219">
        <v>484</v>
      </c>
      <c r="H161" s="37" t="s">
        <v>15</v>
      </c>
      <c r="I161" s="219">
        <f t="shared" si="6"/>
        <v>16456</v>
      </c>
      <c r="J161" s="340">
        <v>16456</v>
      </c>
      <c r="K161" s="341">
        <f t="shared" si="7"/>
        <v>0</v>
      </c>
    </row>
    <row r="162" spans="1:14" s="342" customFormat="1">
      <c r="A162" s="37">
        <f t="shared" si="8"/>
        <v>157</v>
      </c>
      <c r="B162" s="350">
        <v>3</v>
      </c>
      <c r="C162" s="339" t="s">
        <v>265</v>
      </c>
      <c r="D162" s="218" t="s">
        <v>610</v>
      </c>
      <c r="E162" s="218" t="s">
        <v>13</v>
      </c>
      <c r="F162" s="1151" t="s">
        <v>266</v>
      </c>
      <c r="G162" s="348">
        <v>53</v>
      </c>
      <c r="H162" s="218" t="s">
        <v>15</v>
      </c>
      <c r="I162" s="219">
        <f t="shared" si="6"/>
        <v>159</v>
      </c>
      <c r="J162" s="341">
        <v>159</v>
      </c>
      <c r="K162" s="341">
        <f t="shared" si="7"/>
        <v>0</v>
      </c>
    </row>
    <row r="163" spans="1:14" s="342" customFormat="1">
      <c r="A163" s="37">
        <f t="shared" si="8"/>
        <v>158</v>
      </c>
      <c r="B163" s="350">
        <v>36</v>
      </c>
      <c r="C163" s="339" t="s">
        <v>377</v>
      </c>
      <c r="D163" s="218" t="s">
        <v>610</v>
      </c>
      <c r="E163" s="218" t="s">
        <v>50</v>
      </c>
      <c r="F163" s="218" t="s">
        <v>78</v>
      </c>
      <c r="G163" s="348">
        <v>117.5</v>
      </c>
      <c r="H163" s="218" t="s">
        <v>79</v>
      </c>
      <c r="I163" s="219">
        <f t="shared" si="6"/>
        <v>4230</v>
      </c>
      <c r="J163" s="340">
        <v>4230</v>
      </c>
      <c r="K163" s="341">
        <f t="shared" si="7"/>
        <v>0</v>
      </c>
    </row>
    <row r="164" spans="1:14" s="342" customFormat="1" ht="31.5">
      <c r="A164" s="37">
        <f t="shared" si="8"/>
        <v>159</v>
      </c>
      <c r="B164" s="350">
        <v>3</v>
      </c>
      <c r="C164" s="339" t="s">
        <v>1432</v>
      </c>
      <c r="D164" s="218" t="s">
        <v>610</v>
      </c>
      <c r="E164" s="218" t="s">
        <v>13</v>
      </c>
      <c r="F164" s="218" t="s">
        <v>275</v>
      </c>
      <c r="G164" s="348">
        <v>146.63</v>
      </c>
      <c r="H164" s="218" t="s">
        <v>15</v>
      </c>
      <c r="I164" s="219">
        <f t="shared" si="6"/>
        <v>439.89</v>
      </c>
      <c r="J164" s="341">
        <v>439.89</v>
      </c>
      <c r="K164" s="341">
        <f t="shared" si="7"/>
        <v>0</v>
      </c>
    </row>
    <row r="165" spans="1:14" s="342" customFormat="1" ht="31.5">
      <c r="A165" s="37">
        <f t="shared" si="8"/>
        <v>160</v>
      </c>
      <c r="B165" s="350">
        <v>3</v>
      </c>
      <c r="C165" s="339" t="s">
        <v>276</v>
      </c>
      <c r="D165" s="218" t="s">
        <v>610</v>
      </c>
      <c r="E165" s="218" t="s">
        <v>13</v>
      </c>
      <c r="F165" s="218" t="s">
        <v>123</v>
      </c>
      <c r="G165" s="348">
        <v>142</v>
      </c>
      <c r="H165" s="218" t="s">
        <v>15</v>
      </c>
      <c r="I165" s="219">
        <f t="shared" si="6"/>
        <v>426</v>
      </c>
      <c r="J165" s="341">
        <v>426</v>
      </c>
      <c r="K165" s="341">
        <f t="shared" si="7"/>
        <v>0</v>
      </c>
    </row>
    <row r="166" spans="1:14" s="342" customFormat="1">
      <c r="A166" s="37">
        <f t="shared" si="8"/>
        <v>161</v>
      </c>
      <c r="B166" s="350">
        <v>9</v>
      </c>
      <c r="C166" s="339" t="s">
        <v>1433</v>
      </c>
      <c r="D166" s="218" t="s">
        <v>610</v>
      </c>
      <c r="E166" s="218" t="s">
        <v>13</v>
      </c>
      <c r="F166" s="218" t="s">
        <v>271</v>
      </c>
      <c r="G166" s="348">
        <v>41</v>
      </c>
      <c r="H166" s="218" t="s">
        <v>15</v>
      </c>
      <c r="I166" s="219">
        <f t="shared" si="6"/>
        <v>369</v>
      </c>
      <c r="J166" s="341">
        <v>369</v>
      </c>
      <c r="K166" s="341">
        <f t="shared" si="7"/>
        <v>0</v>
      </c>
    </row>
    <row r="167" spans="1:14" s="342" customFormat="1">
      <c r="A167" s="37">
        <f t="shared" si="8"/>
        <v>162</v>
      </c>
      <c r="B167" s="350">
        <v>9</v>
      </c>
      <c r="C167" s="339" t="s">
        <v>1434</v>
      </c>
      <c r="D167" s="218" t="s">
        <v>610</v>
      </c>
      <c r="E167" s="218" t="s">
        <v>13</v>
      </c>
      <c r="F167" s="218" t="s">
        <v>273</v>
      </c>
      <c r="G167" s="348">
        <v>35</v>
      </c>
      <c r="H167" s="218" t="s">
        <v>15</v>
      </c>
      <c r="I167" s="219">
        <f t="shared" si="6"/>
        <v>315</v>
      </c>
      <c r="J167" s="341">
        <v>315</v>
      </c>
      <c r="K167" s="341">
        <f t="shared" si="7"/>
        <v>0</v>
      </c>
    </row>
    <row r="168" spans="1:14" s="342" customFormat="1">
      <c r="A168" s="37">
        <f t="shared" si="8"/>
        <v>163</v>
      </c>
      <c r="B168" s="350">
        <v>13</v>
      </c>
      <c r="C168" s="339" t="s">
        <v>204</v>
      </c>
      <c r="D168" s="218" t="s">
        <v>610</v>
      </c>
      <c r="E168" s="218" t="s">
        <v>50</v>
      </c>
      <c r="F168" s="218" t="s">
        <v>205</v>
      </c>
      <c r="G168" s="347">
        <v>4554</v>
      </c>
      <c r="H168" s="218" t="s">
        <v>15</v>
      </c>
      <c r="I168" s="219">
        <f t="shared" si="6"/>
        <v>59202</v>
      </c>
      <c r="J168" s="340">
        <v>59202</v>
      </c>
      <c r="K168" s="341">
        <f t="shared" si="7"/>
        <v>0</v>
      </c>
    </row>
    <row r="169" spans="1:14" s="342" customFormat="1">
      <c r="A169" s="37">
        <f t="shared" si="8"/>
        <v>164</v>
      </c>
      <c r="B169" s="350">
        <v>22</v>
      </c>
      <c r="C169" s="339" t="s">
        <v>277</v>
      </c>
      <c r="D169" s="218" t="s">
        <v>610</v>
      </c>
      <c r="E169" s="218" t="s">
        <v>50</v>
      </c>
      <c r="F169" s="218" t="s">
        <v>278</v>
      </c>
      <c r="G169" s="347">
        <v>24151</v>
      </c>
      <c r="H169" s="218" t="s">
        <v>15</v>
      </c>
      <c r="I169" s="219">
        <f t="shared" si="6"/>
        <v>531322</v>
      </c>
      <c r="J169" s="340">
        <v>531322</v>
      </c>
      <c r="K169" s="341">
        <f t="shared" si="7"/>
        <v>0</v>
      </c>
    </row>
    <row r="170" spans="1:14" s="342" customFormat="1">
      <c r="A170" s="37">
        <f t="shared" si="8"/>
        <v>165</v>
      </c>
      <c r="B170" s="350">
        <v>3</v>
      </c>
      <c r="C170" s="339" t="s">
        <v>280</v>
      </c>
      <c r="D170" s="218" t="s">
        <v>610</v>
      </c>
      <c r="E170" s="218" t="s">
        <v>50</v>
      </c>
      <c r="F170" s="218" t="s">
        <v>199</v>
      </c>
      <c r="G170" s="347">
        <v>40658.78</v>
      </c>
      <c r="H170" s="218" t="s">
        <v>15</v>
      </c>
      <c r="I170" s="219">
        <f t="shared" si="6"/>
        <v>121976.34</v>
      </c>
      <c r="J170" s="340">
        <v>34470</v>
      </c>
      <c r="K170" s="341">
        <f>I170-J170</f>
        <v>87506.34</v>
      </c>
      <c r="N170" s="341">
        <f>SUM(I134:I173)</f>
        <v>9205254.6160000004</v>
      </c>
    </row>
    <row r="171" spans="1:14" s="342" customFormat="1">
      <c r="A171" s="37">
        <f t="shared" si="8"/>
        <v>166</v>
      </c>
      <c r="B171" s="350">
        <v>3000</v>
      </c>
      <c r="C171" s="339" t="s">
        <v>216</v>
      </c>
      <c r="D171" s="218" t="s">
        <v>610</v>
      </c>
      <c r="E171" s="218" t="s">
        <v>50</v>
      </c>
      <c r="F171" s="218" t="s">
        <v>281</v>
      </c>
      <c r="G171" s="348">
        <v>60.75</v>
      </c>
      <c r="H171" s="218" t="s">
        <v>79</v>
      </c>
      <c r="I171" s="219">
        <f t="shared" si="6"/>
        <v>182250</v>
      </c>
      <c r="J171" s="340">
        <v>121976.34</v>
      </c>
      <c r="K171" s="341">
        <f t="shared" si="7"/>
        <v>60273.66</v>
      </c>
    </row>
    <row r="172" spans="1:14" s="342" customFormat="1">
      <c r="A172" s="37">
        <f t="shared" si="8"/>
        <v>167</v>
      </c>
      <c r="B172" s="350">
        <v>500</v>
      </c>
      <c r="C172" s="339" t="s">
        <v>202</v>
      </c>
      <c r="D172" s="218" t="s">
        <v>610</v>
      </c>
      <c r="E172" s="218" t="s">
        <v>50</v>
      </c>
      <c r="F172" s="218" t="s">
        <v>217</v>
      </c>
      <c r="G172" s="348">
        <v>56.5</v>
      </c>
      <c r="H172" s="218" t="s">
        <v>79</v>
      </c>
      <c r="I172" s="219">
        <f t="shared" si="6"/>
        <v>28250</v>
      </c>
      <c r="J172" s="340">
        <v>182250</v>
      </c>
      <c r="K172" s="341">
        <f t="shared" si="7"/>
        <v>-154000</v>
      </c>
    </row>
    <row r="173" spans="1:14" s="342" customFormat="1">
      <c r="A173" s="37">
        <f t="shared" si="8"/>
        <v>168</v>
      </c>
      <c r="B173" s="350">
        <v>600</v>
      </c>
      <c r="C173" s="339" t="s">
        <v>833</v>
      </c>
      <c r="D173" s="218" t="s">
        <v>610</v>
      </c>
      <c r="E173" s="218" t="s">
        <v>50</v>
      </c>
      <c r="F173" s="218" t="s">
        <v>203</v>
      </c>
      <c r="G173" s="348">
        <v>57.45</v>
      </c>
      <c r="H173" s="218" t="s">
        <v>834</v>
      </c>
      <c r="I173" s="219">
        <f t="shared" si="6"/>
        <v>34470</v>
      </c>
      <c r="J173" s="340">
        <v>28250</v>
      </c>
      <c r="K173" s="341">
        <f t="shared" si="7"/>
        <v>6220</v>
      </c>
    </row>
    <row r="174" spans="1:14" s="342" customFormat="1">
      <c r="A174" s="37">
        <f t="shared" si="8"/>
        <v>169</v>
      </c>
      <c r="B174" s="350">
        <v>1</v>
      </c>
      <c r="C174" s="339" t="s">
        <v>282</v>
      </c>
      <c r="D174" s="218" t="s">
        <v>610</v>
      </c>
      <c r="E174" s="218" t="s">
        <v>13</v>
      </c>
      <c r="F174" s="218" t="s">
        <v>227</v>
      </c>
      <c r="G174" s="348">
        <v>765</v>
      </c>
      <c r="H174" s="218" t="s">
        <v>228</v>
      </c>
      <c r="I174" s="219">
        <f t="shared" si="6"/>
        <v>765</v>
      </c>
      <c r="J174" s="341">
        <v>765</v>
      </c>
      <c r="K174" s="341">
        <f>J174-I174</f>
        <v>0</v>
      </c>
    </row>
    <row r="175" spans="1:14" s="342" customFormat="1">
      <c r="A175" s="37">
        <f t="shared" si="8"/>
        <v>170</v>
      </c>
      <c r="B175" s="350">
        <v>16</v>
      </c>
      <c r="C175" s="339" t="s">
        <v>129</v>
      </c>
      <c r="D175" s="218" t="s">
        <v>610</v>
      </c>
      <c r="E175" s="218" t="s">
        <v>13</v>
      </c>
      <c r="F175" s="218" t="s">
        <v>130</v>
      </c>
      <c r="G175" s="347">
        <v>1024</v>
      </c>
      <c r="H175" s="218" t="s">
        <v>131</v>
      </c>
      <c r="I175" s="219">
        <f t="shared" si="6"/>
        <v>16384</v>
      </c>
      <c r="J175" s="340">
        <v>16384</v>
      </c>
      <c r="K175" s="341">
        <f t="shared" ref="K175:K238" si="9">J175-I175</f>
        <v>0</v>
      </c>
      <c r="L175" s="341">
        <f>SUM(I134:I173)</f>
        <v>9205254.6160000004</v>
      </c>
    </row>
    <row r="176" spans="1:14" s="342" customFormat="1" ht="79.5">
      <c r="A176" s="37">
        <f t="shared" si="8"/>
        <v>171</v>
      </c>
      <c r="B176" s="350">
        <v>8</v>
      </c>
      <c r="C176" s="339" t="s">
        <v>843</v>
      </c>
      <c r="D176" s="218" t="s">
        <v>610</v>
      </c>
      <c r="E176" s="218" t="s">
        <v>13</v>
      </c>
      <c r="F176" s="218" t="s">
        <v>24</v>
      </c>
      <c r="G176" s="347">
        <v>3299.7</v>
      </c>
      <c r="H176" s="218" t="s">
        <v>15</v>
      </c>
      <c r="I176" s="219">
        <f t="shared" si="6"/>
        <v>26397.599999999999</v>
      </c>
      <c r="J176" s="340">
        <v>26397.599999999999</v>
      </c>
      <c r="K176" s="341">
        <f t="shared" si="9"/>
        <v>0</v>
      </c>
    </row>
    <row r="177" spans="1:11" s="342" customFormat="1">
      <c r="A177" s="37">
        <f t="shared" si="8"/>
        <v>172</v>
      </c>
      <c r="B177" s="350">
        <v>16</v>
      </c>
      <c r="C177" s="339" t="s">
        <v>132</v>
      </c>
      <c r="D177" s="218" t="s">
        <v>610</v>
      </c>
      <c r="E177" s="218" t="s">
        <v>13</v>
      </c>
      <c r="F177" s="218" t="s">
        <v>133</v>
      </c>
      <c r="G177" s="347">
        <v>1024</v>
      </c>
      <c r="H177" s="218" t="s">
        <v>131</v>
      </c>
      <c r="I177" s="219">
        <f t="shared" si="6"/>
        <v>16384</v>
      </c>
      <c r="J177" s="340">
        <v>16384</v>
      </c>
      <c r="K177" s="341">
        <f t="shared" si="9"/>
        <v>0</v>
      </c>
    </row>
    <row r="178" spans="1:11" s="342" customFormat="1" ht="191.25">
      <c r="A178" s="37">
        <f t="shared" si="8"/>
        <v>173</v>
      </c>
      <c r="B178" s="350">
        <v>4500</v>
      </c>
      <c r="C178" s="339" t="s">
        <v>1289</v>
      </c>
      <c r="D178" s="218" t="s">
        <v>610</v>
      </c>
      <c r="E178" s="218" t="s">
        <v>13</v>
      </c>
      <c r="F178" s="218" t="s">
        <v>284</v>
      </c>
      <c r="G178" s="347">
        <v>1073.94</v>
      </c>
      <c r="H178" s="218" t="s">
        <v>82</v>
      </c>
      <c r="I178" s="219">
        <f t="shared" si="6"/>
        <v>4832730</v>
      </c>
      <c r="J178" s="340">
        <v>4832730</v>
      </c>
      <c r="K178" s="341">
        <f t="shared" si="9"/>
        <v>0</v>
      </c>
    </row>
    <row r="179" spans="1:11" s="342" customFormat="1">
      <c r="A179" s="37">
        <f t="shared" si="8"/>
        <v>174</v>
      </c>
      <c r="B179" s="350">
        <v>45</v>
      </c>
      <c r="C179" s="339" t="s">
        <v>235</v>
      </c>
      <c r="D179" s="218" t="s">
        <v>610</v>
      </c>
      <c r="E179" s="218" t="s">
        <v>13</v>
      </c>
      <c r="F179" s="218" t="s">
        <v>236</v>
      </c>
      <c r="G179" s="347">
        <v>2745</v>
      </c>
      <c r="H179" s="218" t="s">
        <v>15</v>
      </c>
      <c r="I179" s="219">
        <f t="shared" si="6"/>
        <v>123525</v>
      </c>
      <c r="J179" s="340">
        <v>123525</v>
      </c>
      <c r="K179" s="341">
        <f t="shared" si="9"/>
        <v>0</v>
      </c>
    </row>
    <row r="180" spans="1:11" s="342" customFormat="1">
      <c r="A180" s="37">
        <f t="shared" si="8"/>
        <v>175</v>
      </c>
      <c r="B180" s="350">
        <v>20</v>
      </c>
      <c r="C180" s="339" t="s">
        <v>1290</v>
      </c>
      <c r="D180" s="218" t="s">
        <v>610</v>
      </c>
      <c r="E180" s="218" t="s">
        <v>13</v>
      </c>
      <c r="F180" s="218" t="s">
        <v>287</v>
      </c>
      <c r="G180" s="347">
        <v>3725.45</v>
      </c>
      <c r="H180" s="218" t="s">
        <v>15</v>
      </c>
      <c r="I180" s="219">
        <f t="shared" si="6"/>
        <v>74509</v>
      </c>
      <c r="J180" s="340">
        <v>74509</v>
      </c>
      <c r="K180" s="341">
        <f t="shared" si="9"/>
        <v>0</v>
      </c>
    </row>
    <row r="181" spans="1:11" s="342" customFormat="1">
      <c r="A181" s="37">
        <f t="shared" si="8"/>
        <v>176</v>
      </c>
      <c r="B181" s="350">
        <v>1553</v>
      </c>
      <c r="C181" s="339" t="s">
        <v>1291</v>
      </c>
      <c r="D181" s="218" t="s">
        <v>610</v>
      </c>
      <c r="E181" s="218" t="s">
        <v>50</v>
      </c>
      <c r="F181" s="218" t="s">
        <v>289</v>
      </c>
      <c r="G181" s="348">
        <v>740</v>
      </c>
      <c r="H181" s="218" t="s">
        <v>82</v>
      </c>
      <c r="I181" s="219">
        <f t="shared" si="6"/>
        <v>1149220</v>
      </c>
      <c r="J181" s="340">
        <v>1149220</v>
      </c>
      <c r="K181" s="341">
        <f t="shared" si="9"/>
        <v>0</v>
      </c>
    </row>
    <row r="182" spans="1:11" s="342" customFormat="1">
      <c r="A182" s="37">
        <f t="shared" si="8"/>
        <v>177</v>
      </c>
      <c r="B182" s="350">
        <v>50</v>
      </c>
      <c r="C182" s="339" t="s">
        <v>844</v>
      </c>
      <c r="D182" s="218" t="s">
        <v>610</v>
      </c>
      <c r="E182" s="218" t="s">
        <v>50</v>
      </c>
      <c r="F182" s="218" t="s">
        <v>291</v>
      </c>
      <c r="G182" s="348">
        <v>759</v>
      </c>
      <c r="H182" s="218" t="s">
        <v>82</v>
      </c>
      <c r="I182" s="219">
        <f t="shared" si="6"/>
        <v>37950</v>
      </c>
      <c r="J182" s="340">
        <v>37950</v>
      </c>
      <c r="K182" s="341">
        <f t="shared" si="9"/>
        <v>0</v>
      </c>
    </row>
    <row r="183" spans="1:11" s="342" customFormat="1">
      <c r="A183" s="37">
        <f t="shared" si="8"/>
        <v>178</v>
      </c>
      <c r="B183" s="350">
        <v>50</v>
      </c>
      <c r="C183" s="339" t="s">
        <v>1292</v>
      </c>
      <c r="D183" s="218" t="s">
        <v>610</v>
      </c>
      <c r="E183" s="218" t="s">
        <v>50</v>
      </c>
      <c r="F183" s="218" t="s">
        <v>293</v>
      </c>
      <c r="G183" s="348">
        <v>80</v>
      </c>
      <c r="H183" s="218" t="s">
        <v>82</v>
      </c>
      <c r="I183" s="219">
        <f t="shared" si="6"/>
        <v>4000</v>
      </c>
      <c r="J183" s="340">
        <v>4000</v>
      </c>
      <c r="K183" s="341">
        <f t="shared" si="9"/>
        <v>0</v>
      </c>
    </row>
    <row r="184" spans="1:11" s="342" customFormat="1" ht="31.5">
      <c r="A184" s="37">
        <f t="shared" si="8"/>
        <v>179</v>
      </c>
      <c r="B184" s="350">
        <v>16</v>
      </c>
      <c r="C184" s="339" t="s">
        <v>294</v>
      </c>
      <c r="D184" s="218" t="s">
        <v>610</v>
      </c>
      <c r="E184" s="218" t="s">
        <v>13</v>
      </c>
      <c r="F184" s="218" t="s">
        <v>295</v>
      </c>
      <c r="G184" s="347">
        <v>2370.63</v>
      </c>
      <c r="H184" s="218" t="s">
        <v>15</v>
      </c>
      <c r="I184" s="219">
        <f t="shared" si="6"/>
        <v>37930.080000000002</v>
      </c>
      <c r="J184" s="340">
        <v>37930.080000000002</v>
      </c>
      <c r="K184" s="341">
        <f t="shared" si="9"/>
        <v>0</v>
      </c>
    </row>
    <row r="185" spans="1:11" s="342" customFormat="1" ht="81">
      <c r="A185" s="37">
        <f t="shared" si="8"/>
        <v>180</v>
      </c>
      <c r="B185" s="350">
        <v>160</v>
      </c>
      <c r="C185" s="339" t="s">
        <v>1435</v>
      </c>
      <c r="D185" s="218" t="s">
        <v>610</v>
      </c>
      <c r="E185" s="218" t="s">
        <v>13</v>
      </c>
      <c r="F185" s="218" t="s">
        <v>285</v>
      </c>
      <c r="G185" s="348">
        <v>144.08000000000001</v>
      </c>
      <c r="H185" s="218" t="s">
        <v>82</v>
      </c>
      <c r="I185" s="219">
        <f t="shared" si="6"/>
        <v>23052.800000000003</v>
      </c>
      <c r="J185" s="340">
        <v>23052.799999999999</v>
      </c>
      <c r="K185" s="341">
        <f t="shared" si="9"/>
        <v>0</v>
      </c>
    </row>
    <row r="186" spans="1:11" s="342" customFormat="1" ht="47.25">
      <c r="A186" s="37">
        <f t="shared" si="8"/>
        <v>181</v>
      </c>
      <c r="B186" s="350">
        <v>4500</v>
      </c>
      <c r="C186" s="339" t="s">
        <v>838</v>
      </c>
      <c r="D186" s="218" t="s">
        <v>610</v>
      </c>
      <c r="E186" s="218" t="s">
        <v>13</v>
      </c>
      <c r="F186" s="218" t="s">
        <v>247</v>
      </c>
      <c r="G186" s="348">
        <v>30</v>
      </c>
      <c r="H186" s="218" t="s">
        <v>82</v>
      </c>
      <c r="I186" s="219">
        <f t="shared" si="6"/>
        <v>135000</v>
      </c>
      <c r="J186" s="340">
        <v>135000</v>
      </c>
      <c r="K186" s="341">
        <f t="shared" si="9"/>
        <v>0</v>
      </c>
    </row>
    <row r="187" spans="1:11" s="342" customFormat="1" ht="47.25">
      <c r="A187" s="37">
        <f t="shared" si="8"/>
        <v>182</v>
      </c>
      <c r="B187" s="350">
        <v>20</v>
      </c>
      <c r="C187" s="339" t="s">
        <v>839</v>
      </c>
      <c r="D187" s="218" t="s">
        <v>610</v>
      </c>
      <c r="E187" s="218" t="s">
        <v>13</v>
      </c>
      <c r="F187" s="218" t="s">
        <v>249</v>
      </c>
      <c r="G187" s="348">
        <v>512.54999999999995</v>
      </c>
      <c r="H187" s="218" t="s">
        <v>15</v>
      </c>
      <c r="I187" s="219">
        <f t="shared" si="6"/>
        <v>10251</v>
      </c>
      <c r="J187" s="340">
        <v>10251</v>
      </c>
      <c r="K187" s="341">
        <f t="shared" si="9"/>
        <v>0</v>
      </c>
    </row>
    <row r="188" spans="1:11" s="342" customFormat="1" ht="47.25">
      <c r="A188" s="37">
        <f t="shared" si="8"/>
        <v>183</v>
      </c>
      <c r="B188" s="350">
        <v>20</v>
      </c>
      <c r="C188" s="339" t="s">
        <v>1119</v>
      </c>
      <c r="D188" s="218" t="s">
        <v>610</v>
      </c>
      <c r="E188" s="218" t="s">
        <v>13</v>
      </c>
      <c r="F188" s="218" t="s">
        <v>251</v>
      </c>
      <c r="G188" s="347">
        <v>1132</v>
      </c>
      <c r="H188" s="218" t="s">
        <v>15</v>
      </c>
      <c r="I188" s="219">
        <f t="shared" si="6"/>
        <v>22640</v>
      </c>
      <c r="J188" s="340">
        <v>22640</v>
      </c>
      <c r="K188" s="341">
        <f t="shared" si="9"/>
        <v>0</v>
      </c>
    </row>
    <row r="189" spans="1:11" s="342" customFormat="1" ht="33">
      <c r="A189" s="37">
        <f t="shared" si="8"/>
        <v>184</v>
      </c>
      <c r="B189" s="350">
        <v>10</v>
      </c>
      <c r="C189" s="339" t="s">
        <v>1296</v>
      </c>
      <c r="D189" s="218" t="s">
        <v>610</v>
      </c>
      <c r="E189" s="218" t="s">
        <v>13</v>
      </c>
      <c r="F189" s="218" t="s">
        <v>110</v>
      </c>
      <c r="G189" s="348">
        <v>990.68</v>
      </c>
      <c r="H189" s="218" t="s">
        <v>15</v>
      </c>
      <c r="I189" s="219">
        <f t="shared" si="6"/>
        <v>9906.7999999999993</v>
      </c>
      <c r="J189" s="340">
        <v>9906.7999999999993</v>
      </c>
      <c r="K189" s="341">
        <f t="shared" si="9"/>
        <v>0</v>
      </c>
    </row>
    <row r="190" spans="1:11" s="342" customFormat="1" ht="80.25">
      <c r="A190" s="37">
        <f t="shared" si="8"/>
        <v>185</v>
      </c>
      <c r="B190" s="350">
        <v>10</v>
      </c>
      <c r="C190" s="339" t="s">
        <v>637</v>
      </c>
      <c r="D190" s="218" t="s">
        <v>610</v>
      </c>
      <c r="E190" s="218" t="s">
        <v>13</v>
      </c>
      <c r="F190" s="218" t="s">
        <v>111</v>
      </c>
      <c r="G190" s="347">
        <v>2643.83</v>
      </c>
      <c r="H190" s="218" t="s">
        <v>15</v>
      </c>
      <c r="I190" s="219">
        <f t="shared" si="6"/>
        <v>26438.3</v>
      </c>
      <c r="J190" s="340">
        <v>26438.3</v>
      </c>
      <c r="K190" s="341">
        <f t="shared" si="9"/>
        <v>0</v>
      </c>
    </row>
    <row r="191" spans="1:11" s="342" customFormat="1" ht="96">
      <c r="A191" s="37">
        <f t="shared" si="8"/>
        <v>186</v>
      </c>
      <c r="B191" s="350">
        <v>233.33</v>
      </c>
      <c r="C191" s="339" t="s">
        <v>1297</v>
      </c>
      <c r="D191" s="218" t="s">
        <v>610</v>
      </c>
      <c r="E191" s="218" t="s">
        <v>13</v>
      </c>
      <c r="F191" s="218" t="s">
        <v>76</v>
      </c>
      <c r="G191" s="347">
        <v>41</v>
      </c>
      <c r="H191" s="218" t="s">
        <v>1436</v>
      </c>
      <c r="I191" s="219">
        <f t="shared" si="6"/>
        <v>9566.5300000000007</v>
      </c>
      <c r="J191" s="340">
        <v>9566.5300000000007</v>
      </c>
      <c r="K191" s="341">
        <f t="shared" si="9"/>
        <v>0</v>
      </c>
    </row>
    <row r="192" spans="1:11" s="342" customFormat="1" ht="47.25">
      <c r="A192" s="37">
        <f t="shared" si="8"/>
        <v>187</v>
      </c>
      <c r="B192" s="350">
        <v>9.4</v>
      </c>
      <c r="C192" s="339" t="s">
        <v>112</v>
      </c>
      <c r="D192" s="218" t="s">
        <v>610</v>
      </c>
      <c r="E192" s="218" t="s">
        <v>13</v>
      </c>
      <c r="F192" s="218" t="s">
        <v>113</v>
      </c>
      <c r="G192" s="347">
        <v>6579</v>
      </c>
      <c r="H192" s="218" t="s">
        <v>1437</v>
      </c>
      <c r="I192" s="219">
        <f t="shared" si="6"/>
        <v>61842.600000000006</v>
      </c>
      <c r="J192" s="340">
        <v>61842.6</v>
      </c>
      <c r="K192" s="341">
        <f t="shared" si="9"/>
        <v>0</v>
      </c>
    </row>
    <row r="193" spans="1:11" s="342" customFormat="1" ht="31.5">
      <c r="A193" s="37">
        <f t="shared" si="8"/>
        <v>188</v>
      </c>
      <c r="B193" s="350">
        <v>0.31</v>
      </c>
      <c r="C193" s="339" t="s">
        <v>115</v>
      </c>
      <c r="D193" s="218" t="s">
        <v>610</v>
      </c>
      <c r="E193" s="218" t="s">
        <v>13</v>
      </c>
      <c r="F193" s="218" t="s">
        <v>116</v>
      </c>
      <c r="G193" s="347">
        <v>3893</v>
      </c>
      <c r="H193" s="218" t="s">
        <v>1437</v>
      </c>
      <c r="I193" s="219">
        <f t="shared" si="6"/>
        <v>1206.83</v>
      </c>
      <c r="J193" s="340">
        <v>1206.83</v>
      </c>
      <c r="K193" s="341">
        <f t="shared" si="9"/>
        <v>0</v>
      </c>
    </row>
    <row r="194" spans="1:11" s="342" customFormat="1" ht="78.75">
      <c r="A194" s="37">
        <f t="shared" si="8"/>
        <v>189</v>
      </c>
      <c r="B194" s="350">
        <v>0.86</v>
      </c>
      <c r="C194" s="339" t="s">
        <v>634</v>
      </c>
      <c r="D194" s="218" t="s">
        <v>610</v>
      </c>
      <c r="E194" s="218" t="s">
        <v>13</v>
      </c>
      <c r="F194" s="218" t="s">
        <v>57</v>
      </c>
      <c r="G194" s="347">
        <v>3426</v>
      </c>
      <c r="H194" s="218" t="s">
        <v>1438</v>
      </c>
      <c r="I194" s="219">
        <f t="shared" si="6"/>
        <v>2946.36</v>
      </c>
      <c r="J194" s="340">
        <v>2946.36</v>
      </c>
      <c r="K194" s="341">
        <f t="shared" si="9"/>
        <v>0</v>
      </c>
    </row>
    <row r="195" spans="1:11" s="342" customFormat="1" ht="31.5">
      <c r="A195" s="37">
        <f t="shared" si="8"/>
        <v>190</v>
      </c>
      <c r="B195" s="350">
        <v>8</v>
      </c>
      <c r="C195" s="339" t="s">
        <v>300</v>
      </c>
      <c r="D195" s="218" t="s">
        <v>610</v>
      </c>
      <c r="E195" s="218" t="s">
        <v>13</v>
      </c>
      <c r="F195" s="218" t="s">
        <v>301</v>
      </c>
      <c r="G195" s="347">
        <v>3200</v>
      </c>
      <c r="H195" s="218" t="s">
        <v>1439</v>
      </c>
      <c r="I195" s="219">
        <f t="shared" si="6"/>
        <v>25600</v>
      </c>
      <c r="J195" s="340">
        <v>25600</v>
      </c>
      <c r="K195" s="341">
        <f t="shared" si="9"/>
        <v>0</v>
      </c>
    </row>
    <row r="196" spans="1:11" s="342" customFormat="1">
      <c r="A196" s="37">
        <f t="shared" si="8"/>
        <v>191</v>
      </c>
      <c r="B196" s="350">
        <v>16</v>
      </c>
      <c r="C196" s="339" t="s">
        <v>1287</v>
      </c>
      <c r="D196" s="218" t="s">
        <v>610</v>
      </c>
      <c r="E196" s="218" t="s">
        <v>50</v>
      </c>
      <c r="F196" s="218" t="s">
        <v>260</v>
      </c>
      <c r="G196" s="347">
        <v>2789</v>
      </c>
      <c r="H196" s="218" t="s">
        <v>1439</v>
      </c>
      <c r="I196" s="219">
        <f t="shared" si="6"/>
        <v>44624</v>
      </c>
      <c r="J196" s="340">
        <v>44624</v>
      </c>
      <c r="K196" s="341">
        <f t="shared" si="9"/>
        <v>0</v>
      </c>
    </row>
    <row r="197" spans="1:11" s="342" customFormat="1" ht="63">
      <c r="A197" s="37">
        <f t="shared" si="8"/>
        <v>192</v>
      </c>
      <c r="B197" s="350">
        <v>16</v>
      </c>
      <c r="C197" s="339" t="s">
        <v>672</v>
      </c>
      <c r="D197" s="218" t="s">
        <v>610</v>
      </c>
      <c r="E197" s="218" t="s">
        <v>13</v>
      </c>
      <c r="F197" s="218" t="s">
        <v>69</v>
      </c>
      <c r="G197" s="347">
        <v>1234.2</v>
      </c>
      <c r="H197" s="218" t="s">
        <v>1439</v>
      </c>
      <c r="I197" s="219">
        <f t="shared" si="6"/>
        <v>19747.2</v>
      </c>
      <c r="J197" s="340">
        <v>19747.2</v>
      </c>
      <c r="K197" s="341">
        <f t="shared" si="9"/>
        <v>0</v>
      </c>
    </row>
    <row r="198" spans="1:11" s="342" customFormat="1" ht="47.25">
      <c r="A198" s="37">
        <f t="shared" si="8"/>
        <v>193</v>
      </c>
      <c r="B198" s="350">
        <v>16</v>
      </c>
      <c r="C198" s="339" t="s">
        <v>262</v>
      </c>
      <c r="D198" s="218" t="s">
        <v>610</v>
      </c>
      <c r="E198" s="218" t="s">
        <v>13</v>
      </c>
      <c r="F198" s="218" t="s">
        <v>71</v>
      </c>
      <c r="G198" s="347">
        <v>386</v>
      </c>
      <c r="H198" s="218" t="s">
        <v>1439</v>
      </c>
      <c r="I198" s="219">
        <f t="shared" ref="I198:I261" si="10">B198*G198</f>
        <v>6176</v>
      </c>
      <c r="J198" s="340">
        <v>6176</v>
      </c>
      <c r="K198" s="341">
        <f t="shared" si="9"/>
        <v>0</v>
      </c>
    </row>
    <row r="199" spans="1:11" s="342" customFormat="1" ht="78.75">
      <c r="A199" s="37">
        <f t="shared" si="8"/>
        <v>194</v>
      </c>
      <c r="B199" s="350">
        <v>45</v>
      </c>
      <c r="C199" s="339" t="s">
        <v>304</v>
      </c>
      <c r="D199" s="218" t="s">
        <v>610</v>
      </c>
      <c r="E199" s="218" t="s">
        <v>50</v>
      </c>
      <c r="F199" s="218" t="s">
        <v>264</v>
      </c>
      <c r="G199" s="347">
        <v>484</v>
      </c>
      <c r="H199" s="218" t="s">
        <v>1439</v>
      </c>
      <c r="I199" s="219">
        <f t="shared" si="10"/>
        <v>21780</v>
      </c>
      <c r="J199" s="340">
        <v>21780</v>
      </c>
      <c r="K199" s="341">
        <f t="shared" si="9"/>
        <v>0</v>
      </c>
    </row>
    <row r="200" spans="1:11" s="342" customFormat="1">
      <c r="A200" s="37">
        <f t="shared" ref="A200:A263" si="11">A199+1</f>
        <v>195</v>
      </c>
      <c r="B200" s="350">
        <v>8</v>
      </c>
      <c r="C200" s="339" t="s">
        <v>265</v>
      </c>
      <c r="D200" s="218" t="s">
        <v>610</v>
      </c>
      <c r="E200" s="218" t="s">
        <v>13</v>
      </c>
      <c r="F200" s="218" t="s">
        <v>266</v>
      </c>
      <c r="G200" s="347">
        <v>53</v>
      </c>
      <c r="H200" s="218" t="s">
        <v>1439</v>
      </c>
      <c r="I200" s="219">
        <f t="shared" si="10"/>
        <v>424</v>
      </c>
      <c r="J200" s="341">
        <v>424</v>
      </c>
      <c r="K200" s="341">
        <f t="shared" si="9"/>
        <v>0</v>
      </c>
    </row>
    <row r="201" spans="1:11" s="342" customFormat="1">
      <c r="A201" s="37">
        <f t="shared" si="11"/>
        <v>196</v>
      </c>
      <c r="B201" s="350">
        <v>80</v>
      </c>
      <c r="C201" s="339" t="s">
        <v>1299</v>
      </c>
      <c r="D201" s="218" t="s">
        <v>610</v>
      </c>
      <c r="E201" s="218" t="s">
        <v>50</v>
      </c>
      <c r="F201" s="218" t="s">
        <v>78</v>
      </c>
      <c r="G201" s="347">
        <v>117.5</v>
      </c>
      <c r="H201" s="218" t="s">
        <v>1440</v>
      </c>
      <c r="I201" s="219">
        <f t="shared" si="10"/>
        <v>9400</v>
      </c>
      <c r="J201" s="340">
        <v>9400</v>
      </c>
      <c r="K201" s="341">
        <f t="shared" si="9"/>
        <v>0</v>
      </c>
    </row>
    <row r="202" spans="1:11" s="342" customFormat="1" ht="31.5">
      <c r="A202" s="37">
        <f t="shared" si="11"/>
        <v>197</v>
      </c>
      <c r="B202" s="350">
        <v>8</v>
      </c>
      <c r="C202" s="339" t="s">
        <v>1441</v>
      </c>
      <c r="D202" s="218" t="s">
        <v>610</v>
      </c>
      <c r="E202" s="218" t="s">
        <v>13</v>
      </c>
      <c r="F202" s="218" t="s">
        <v>275</v>
      </c>
      <c r="G202" s="347">
        <v>146.63</v>
      </c>
      <c r="H202" s="218" t="s">
        <v>15</v>
      </c>
      <c r="I202" s="219">
        <f t="shared" si="10"/>
        <v>1173.04</v>
      </c>
      <c r="J202" s="340">
        <v>1173.04</v>
      </c>
      <c r="K202" s="341">
        <f t="shared" si="9"/>
        <v>0</v>
      </c>
    </row>
    <row r="203" spans="1:11" s="342" customFormat="1" ht="31.5">
      <c r="A203" s="37">
        <f t="shared" si="11"/>
        <v>198</v>
      </c>
      <c r="B203" s="350">
        <v>8</v>
      </c>
      <c r="C203" s="339" t="s">
        <v>276</v>
      </c>
      <c r="D203" s="218" t="s">
        <v>610</v>
      </c>
      <c r="E203" s="218" t="s">
        <v>13</v>
      </c>
      <c r="F203" s="218" t="s">
        <v>123</v>
      </c>
      <c r="G203" s="347">
        <v>142</v>
      </c>
      <c r="H203" s="218" t="s">
        <v>15</v>
      </c>
      <c r="I203" s="219">
        <f t="shared" si="10"/>
        <v>1136</v>
      </c>
      <c r="J203" s="1157">
        <v>1136</v>
      </c>
      <c r="K203" s="341">
        <f t="shared" si="9"/>
        <v>0</v>
      </c>
    </row>
    <row r="204" spans="1:11" s="342" customFormat="1">
      <c r="A204" s="37">
        <f t="shared" si="11"/>
        <v>199</v>
      </c>
      <c r="B204" s="350">
        <v>8</v>
      </c>
      <c r="C204" s="339" t="s">
        <v>307</v>
      </c>
      <c r="D204" s="218" t="s">
        <v>610</v>
      </c>
      <c r="E204" s="218" t="s">
        <v>50</v>
      </c>
      <c r="F204" s="218" t="s">
        <v>308</v>
      </c>
      <c r="G204" s="347">
        <v>1372.88</v>
      </c>
      <c r="H204" s="218" t="s">
        <v>15</v>
      </c>
      <c r="I204" s="219">
        <f t="shared" si="10"/>
        <v>10983.04</v>
      </c>
      <c r="J204" s="1158">
        <v>10983.04</v>
      </c>
      <c r="K204" s="341">
        <f t="shared" si="9"/>
        <v>0</v>
      </c>
    </row>
    <row r="205" spans="1:11" s="342" customFormat="1">
      <c r="A205" s="37">
        <f t="shared" si="11"/>
        <v>200</v>
      </c>
      <c r="B205" s="350">
        <v>20</v>
      </c>
      <c r="C205" s="339" t="s">
        <v>305</v>
      </c>
      <c r="D205" s="218" t="s">
        <v>610</v>
      </c>
      <c r="E205" s="218" t="s">
        <v>50</v>
      </c>
      <c r="F205" s="218" t="s">
        <v>306</v>
      </c>
      <c r="G205" s="347">
        <v>4110.17</v>
      </c>
      <c r="H205" s="218" t="s">
        <v>15</v>
      </c>
      <c r="I205" s="219">
        <f t="shared" si="10"/>
        <v>82203.399999999994</v>
      </c>
      <c r="J205" s="1158">
        <v>82203.399999999994</v>
      </c>
      <c r="K205" s="341">
        <f t="shared" si="9"/>
        <v>0</v>
      </c>
    </row>
    <row r="206" spans="1:11" s="342" customFormat="1">
      <c r="A206" s="37">
        <f t="shared" si="11"/>
        <v>201</v>
      </c>
      <c r="B206" s="350">
        <v>8</v>
      </c>
      <c r="C206" s="339" t="s">
        <v>845</v>
      </c>
      <c r="D206" s="218" t="s">
        <v>610</v>
      </c>
      <c r="E206" s="218" t="s">
        <v>50</v>
      </c>
      <c r="F206" s="218" t="s">
        <v>846</v>
      </c>
      <c r="G206" s="347">
        <v>30847.46</v>
      </c>
      <c r="H206" s="218" t="s">
        <v>15</v>
      </c>
      <c r="I206" s="219">
        <f t="shared" si="10"/>
        <v>246779.68</v>
      </c>
      <c r="J206" s="1158">
        <v>246779.68</v>
      </c>
      <c r="K206" s="341">
        <f t="shared" si="9"/>
        <v>0</v>
      </c>
    </row>
    <row r="207" spans="1:11" s="342" customFormat="1">
      <c r="A207" s="37">
        <f t="shared" si="11"/>
        <v>202</v>
      </c>
      <c r="B207" s="350">
        <v>5000</v>
      </c>
      <c r="C207" s="339" t="s">
        <v>216</v>
      </c>
      <c r="D207" s="218" t="s">
        <v>610</v>
      </c>
      <c r="E207" s="218" t="s">
        <v>50</v>
      </c>
      <c r="F207" s="218" t="s">
        <v>217</v>
      </c>
      <c r="G207" s="348">
        <v>60.75</v>
      </c>
      <c r="H207" s="218" t="s">
        <v>15</v>
      </c>
      <c r="I207" s="219">
        <f t="shared" si="10"/>
        <v>303750</v>
      </c>
      <c r="J207" s="1158">
        <v>303750</v>
      </c>
      <c r="K207" s="341">
        <f t="shared" si="9"/>
        <v>0</v>
      </c>
    </row>
    <row r="208" spans="1:11" s="342" customFormat="1">
      <c r="A208" s="37">
        <f t="shared" si="11"/>
        <v>203</v>
      </c>
      <c r="B208" s="350">
        <v>560</v>
      </c>
      <c r="C208" s="339" t="s">
        <v>202</v>
      </c>
      <c r="D208" s="218" t="s">
        <v>610</v>
      </c>
      <c r="E208" s="218" t="s">
        <v>50</v>
      </c>
      <c r="F208" s="218" t="s">
        <v>203</v>
      </c>
      <c r="G208" s="348">
        <v>56.5</v>
      </c>
      <c r="H208" s="218" t="s">
        <v>79</v>
      </c>
      <c r="I208" s="219">
        <f t="shared" si="10"/>
        <v>31640</v>
      </c>
      <c r="J208" s="1158">
        <v>31640</v>
      </c>
      <c r="K208" s="341">
        <f t="shared" si="9"/>
        <v>0</v>
      </c>
    </row>
    <row r="209" spans="1:12" s="342" customFormat="1">
      <c r="A209" s="37">
        <f t="shared" si="11"/>
        <v>204</v>
      </c>
      <c r="B209" s="350">
        <v>560</v>
      </c>
      <c r="C209" s="339" t="s">
        <v>214</v>
      </c>
      <c r="D209" s="218" t="s">
        <v>610</v>
      </c>
      <c r="E209" s="218" t="s">
        <v>50</v>
      </c>
      <c r="F209" s="218" t="s">
        <v>215</v>
      </c>
      <c r="G209" s="348">
        <v>58.45</v>
      </c>
      <c r="H209" s="218" t="s">
        <v>79</v>
      </c>
      <c r="I209" s="219">
        <f t="shared" si="10"/>
        <v>32732</v>
      </c>
      <c r="J209" s="1158">
        <v>32732</v>
      </c>
      <c r="K209" s="341">
        <f t="shared" si="9"/>
        <v>0</v>
      </c>
    </row>
    <row r="210" spans="1:12" s="342" customFormat="1">
      <c r="A210" s="37">
        <f t="shared" si="11"/>
        <v>205</v>
      </c>
      <c r="B210" s="350">
        <v>300</v>
      </c>
      <c r="C210" s="339" t="s">
        <v>847</v>
      </c>
      <c r="D210" s="218" t="s">
        <v>610</v>
      </c>
      <c r="E210" s="218" t="s">
        <v>50</v>
      </c>
      <c r="F210" s="218" t="s">
        <v>848</v>
      </c>
      <c r="G210" s="348">
        <v>58.15</v>
      </c>
      <c r="H210" s="218" t="s">
        <v>79</v>
      </c>
      <c r="I210" s="219">
        <f t="shared" si="10"/>
        <v>17445</v>
      </c>
      <c r="J210" s="1158">
        <v>17445</v>
      </c>
      <c r="K210" s="341">
        <f t="shared" si="9"/>
        <v>0</v>
      </c>
    </row>
    <row r="211" spans="1:12" s="342" customFormat="1">
      <c r="A211" s="37">
        <f t="shared" si="11"/>
        <v>206</v>
      </c>
      <c r="B211" s="1159">
        <v>8</v>
      </c>
      <c r="C211" s="339" t="s">
        <v>309</v>
      </c>
      <c r="D211" s="218" t="s">
        <v>610</v>
      </c>
      <c r="E211" s="218" t="s">
        <v>50</v>
      </c>
      <c r="F211" s="218" t="s">
        <v>310</v>
      </c>
      <c r="G211" s="347">
        <v>1459.83</v>
      </c>
      <c r="H211" s="218" t="s">
        <v>79</v>
      </c>
      <c r="I211" s="219">
        <f t="shared" si="10"/>
        <v>11678.64</v>
      </c>
      <c r="J211" s="1158">
        <v>11678.64</v>
      </c>
      <c r="K211" s="341">
        <f t="shared" si="9"/>
        <v>0</v>
      </c>
    </row>
    <row r="212" spans="1:12" s="342" customFormat="1" ht="18">
      <c r="A212" s="37">
        <f t="shared" si="11"/>
        <v>207</v>
      </c>
      <c r="B212" s="350">
        <v>2</v>
      </c>
      <c r="C212" s="217" t="s">
        <v>258</v>
      </c>
      <c r="D212" s="218" t="s">
        <v>610</v>
      </c>
      <c r="E212" s="218" t="s">
        <v>13</v>
      </c>
      <c r="F212" s="218" t="s">
        <v>259</v>
      </c>
      <c r="G212" s="347">
        <v>4500</v>
      </c>
      <c r="H212" s="218" t="s">
        <v>15</v>
      </c>
      <c r="I212" s="219">
        <f t="shared" si="10"/>
        <v>9000</v>
      </c>
      <c r="J212" s="340">
        <v>9000</v>
      </c>
      <c r="K212" s="341">
        <f t="shared" si="9"/>
        <v>0</v>
      </c>
      <c r="L212" s="1160">
        <f>SUM(I174:I211)</f>
        <v>7489917.8999999994</v>
      </c>
    </row>
    <row r="213" spans="1:12" s="342" customFormat="1">
      <c r="A213" s="37">
        <f t="shared" si="11"/>
        <v>208</v>
      </c>
      <c r="B213" s="350">
        <v>1</v>
      </c>
      <c r="C213" s="217" t="s">
        <v>256</v>
      </c>
      <c r="D213" s="218" t="s">
        <v>610</v>
      </c>
      <c r="E213" s="218" t="s">
        <v>13</v>
      </c>
      <c r="F213" s="218" t="s">
        <v>257</v>
      </c>
      <c r="G213" s="348">
        <v>880</v>
      </c>
      <c r="H213" s="218" t="s">
        <v>44</v>
      </c>
      <c r="I213" s="219">
        <f t="shared" si="10"/>
        <v>880</v>
      </c>
      <c r="J213" s="1161">
        <v>880</v>
      </c>
      <c r="K213" s="341">
        <f t="shared" si="9"/>
        <v>0</v>
      </c>
    </row>
    <row r="214" spans="1:12" s="342" customFormat="1">
      <c r="A214" s="37">
        <f t="shared" si="11"/>
        <v>209</v>
      </c>
      <c r="B214" s="350">
        <v>1</v>
      </c>
      <c r="C214" s="339" t="s">
        <v>1442</v>
      </c>
      <c r="D214" s="218" t="s">
        <v>610</v>
      </c>
      <c r="E214" s="218" t="s">
        <v>13</v>
      </c>
      <c r="F214" s="218" t="s">
        <v>37</v>
      </c>
      <c r="G214" s="347">
        <v>1024</v>
      </c>
      <c r="H214" s="218" t="s">
        <v>15</v>
      </c>
      <c r="I214" s="219">
        <f t="shared" si="10"/>
        <v>1024</v>
      </c>
      <c r="J214" s="1158">
        <v>1024</v>
      </c>
      <c r="K214" s="341">
        <f t="shared" si="9"/>
        <v>0</v>
      </c>
    </row>
    <row r="215" spans="1:12" s="342" customFormat="1">
      <c r="A215" s="37">
        <f t="shared" si="11"/>
        <v>210</v>
      </c>
      <c r="B215" s="350">
        <v>1</v>
      </c>
      <c r="C215" s="339" t="s">
        <v>1418</v>
      </c>
      <c r="D215" s="218" t="s">
        <v>610</v>
      </c>
      <c r="E215" s="218" t="s">
        <v>13</v>
      </c>
      <c r="F215" s="218" t="s">
        <v>39</v>
      </c>
      <c r="G215" s="347">
        <v>1044.48</v>
      </c>
      <c r="H215" s="218" t="s">
        <v>15</v>
      </c>
      <c r="I215" s="219">
        <f t="shared" si="10"/>
        <v>1044.48</v>
      </c>
      <c r="J215" s="1158">
        <v>1044.48</v>
      </c>
      <c r="K215" s="341">
        <f t="shared" si="9"/>
        <v>0</v>
      </c>
    </row>
    <row r="216" spans="1:12" s="342" customFormat="1" ht="79.5">
      <c r="A216" s="37">
        <f t="shared" si="11"/>
        <v>211</v>
      </c>
      <c r="B216" s="350">
        <v>1</v>
      </c>
      <c r="C216" s="217" t="s">
        <v>641</v>
      </c>
      <c r="D216" s="218" t="s">
        <v>610</v>
      </c>
      <c r="E216" s="218" t="s">
        <v>13</v>
      </c>
      <c r="F216" s="218" t="s">
        <v>24</v>
      </c>
      <c r="G216" s="347">
        <v>3299.7</v>
      </c>
      <c r="H216" s="218" t="s">
        <v>15</v>
      </c>
      <c r="I216" s="219">
        <f t="shared" si="10"/>
        <v>3299.7</v>
      </c>
      <c r="J216" s="1158">
        <v>3299.7</v>
      </c>
      <c r="K216" s="341">
        <f t="shared" si="9"/>
        <v>0</v>
      </c>
    </row>
    <row r="217" spans="1:12" s="342" customFormat="1">
      <c r="A217" s="37">
        <f t="shared" si="11"/>
        <v>212</v>
      </c>
      <c r="B217" s="350">
        <v>4.8</v>
      </c>
      <c r="C217" s="217" t="s">
        <v>714</v>
      </c>
      <c r="D217" s="218" t="s">
        <v>610</v>
      </c>
      <c r="E217" s="218" t="s">
        <v>13</v>
      </c>
      <c r="F217" s="218" t="s">
        <v>317</v>
      </c>
      <c r="G217" s="348">
        <v>331</v>
      </c>
      <c r="H217" s="218" t="s">
        <v>114</v>
      </c>
      <c r="I217" s="219">
        <f t="shared" si="10"/>
        <v>1588.8</v>
      </c>
      <c r="J217" s="1158">
        <v>1588.8</v>
      </c>
      <c r="K217" s="341">
        <f t="shared" si="9"/>
        <v>0</v>
      </c>
    </row>
    <row r="218" spans="1:12" s="342" customFormat="1" ht="47.25">
      <c r="A218" s="37">
        <f t="shared" si="11"/>
        <v>213</v>
      </c>
      <c r="B218" s="350">
        <v>6</v>
      </c>
      <c r="C218" s="217" t="s">
        <v>726</v>
      </c>
      <c r="D218" s="218" t="s">
        <v>610</v>
      </c>
      <c r="E218" s="218" t="s">
        <v>13</v>
      </c>
      <c r="F218" s="218" t="s">
        <v>319</v>
      </c>
      <c r="G218" s="347">
        <v>5160</v>
      </c>
      <c r="H218" s="218" t="s">
        <v>114</v>
      </c>
      <c r="I218" s="219">
        <f t="shared" si="10"/>
        <v>30960</v>
      </c>
      <c r="J218" s="1158">
        <v>30960</v>
      </c>
      <c r="K218" s="341">
        <f t="shared" si="9"/>
        <v>0</v>
      </c>
    </row>
    <row r="219" spans="1:12" s="342" customFormat="1">
      <c r="A219" s="37">
        <f t="shared" si="11"/>
        <v>214</v>
      </c>
      <c r="B219" s="350">
        <v>6.4</v>
      </c>
      <c r="C219" s="217" t="s">
        <v>320</v>
      </c>
      <c r="D219" s="218" t="s">
        <v>610</v>
      </c>
      <c r="E219" s="218" t="s">
        <v>13</v>
      </c>
      <c r="F219" s="218" t="s">
        <v>321</v>
      </c>
      <c r="G219" s="348">
        <v>373</v>
      </c>
      <c r="H219" s="218" t="s">
        <v>322</v>
      </c>
      <c r="I219" s="219">
        <f t="shared" si="10"/>
        <v>2387.2000000000003</v>
      </c>
      <c r="J219" s="1158">
        <v>2387.1999999999998</v>
      </c>
      <c r="K219" s="341">
        <f t="shared" si="9"/>
        <v>0</v>
      </c>
    </row>
    <row r="220" spans="1:12" s="342" customFormat="1" ht="31.5">
      <c r="A220" s="37">
        <f t="shared" si="11"/>
        <v>215</v>
      </c>
      <c r="B220" s="350">
        <v>1</v>
      </c>
      <c r="C220" s="217" t="s">
        <v>674</v>
      </c>
      <c r="D220" s="218" t="s">
        <v>610</v>
      </c>
      <c r="E220" s="218" t="s">
        <v>13</v>
      </c>
      <c r="F220" s="218" t="s">
        <v>123</v>
      </c>
      <c r="G220" s="348">
        <v>160</v>
      </c>
      <c r="H220" s="218" t="s">
        <v>15</v>
      </c>
      <c r="I220" s="219">
        <f t="shared" si="10"/>
        <v>160</v>
      </c>
      <c r="J220" s="1161">
        <v>160</v>
      </c>
      <c r="K220" s="341">
        <f t="shared" si="9"/>
        <v>0</v>
      </c>
    </row>
    <row r="221" spans="1:12" s="342" customFormat="1">
      <c r="A221" s="37">
        <f t="shared" si="11"/>
        <v>216</v>
      </c>
      <c r="B221" s="350">
        <v>1</v>
      </c>
      <c r="C221" s="217" t="s">
        <v>325</v>
      </c>
      <c r="D221" s="218" t="s">
        <v>610</v>
      </c>
      <c r="E221" s="218" t="s">
        <v>13</v>
      </c>
      <c r="F221" s="218" t="s">
        <v>326</v>
      </c>
      <c r="G221" s="347">
        <v>12500</v>
      </c>
      <c r="H221" s="218" t="s">
        <v>15</v>
      </c>
      <c r="I221" s="219">
        <f t="shared" si="10"/>
        <v>12500</v>
      </c>
      <c r="J221" s="1158">
        <v>12500</v>
      </c>
      <c r="K221" s="341">
        <f t="shared" si="9"/>
        <v>0</v>
      </c>
    </row>
    <row r="222" spans="1:12" s="342" customFormat="1">
      <c r="A222" s="37">
        <f t="shared" si="11"/>
        <v>217</v>
      </c>
      <c r="B222" s="350">
        <v>1</v>
      </c>
      <c r="C222" s="217" t="s">
        <v>327</v>
      </c>
      <c r="D222" s="218" t="s">
        <v>610</v>
      </c>
      <c r="E222" s="218" t="s">
        <v>13</v>
      </c>
      <c r="F222" s="218" t="s">
        <v>328</v>
      </c>
      <c r="G222" s="347">
        <v>1079</v>
      </c>
      <c r="H222" s="218" t="s">
        <v>44</v>
      </c>
      <c r="I222" s="219">
        <f t="shared" si="10"/>
        <v>1079</v>
      </c>
      <c r="J222" s="1158">
        <v>1079</v>
      </c>
      <c r="K222" s="341">
        <f t="shared" si="9"/>
        <v>0</v>
      </c>
    </row>
    <row r="223" spans="1:12" s="342" customFormat="1" ht="63">
      <c r="A223" s="37">
        <f t="shared" si="11"/>
        <v>218</v>
      </c>
      <c r="B223" s="350">
        <v>1</v>
      </c>
      <c r="C223" s="339" t="s">
        <v>1443</v>
      </c>
      <c r="D223" s="218" t="s">
        <v>610</v>
      </c>
      <c r="E223" s="218" t="s">
        <v>13</v>
      </c>
      <c r="F223" s="218" t="s">
        <v>330</v>
      </c>
      <c r="G223" s="347">
        <v>1729</v>
      </c>
      <c r="H223" s="218" t="s">
        <v>15</v>
      </c>
      <c r="I223" s="219">
        <f t="shared" si="10"/>
        <v>1729</v>
      </c>
      <c r="J223" s="1158">
        <v>1729</v>
      </c>
      <c r="K223" s="341">
        <f t="shared" si="9"/>
        <v>0</v>
      </c>
    </row>
    <row r="224" spans="1:12" s="342" customFormat="1" ht="47.25">
      <c r="A224" s="37">
        <f t="shared" si="11"/>
        <v>219</v>
      </c>
      <c r="B224" s="350">
        <v>2</v>
      </c>
      <c r="C224" s="339" t="s">
        <v>796</v>
      </c>
      <c r="D224" s="218" t="s">
        <v>610</v>
      </c>
      <c r="E224" s="218" t="s">
        <v>13</v>
      </c>
      <c r="F224" s="218" t="s">
        <v>136</v>
      </c>
      <c r="G224" s="348">
        <v>928</v>
      </c>
      <c r="H224" s="218" t="s">
        <v>15</v>
      </c>
      <c r="I224" s="219">
        <f t="shared" si="10"/>
        <v>1856</v>
      </c>
      <c r="J224" s="1158">
        <v>1856</v>
      </c>
      <c r="K224" s="341">
        <f t="shared" si="9"/>
        <v>0</v>
      </c>
    </row>
    <row r="225" spans="1:11" s="342" customFormat="1" ht="47.25">
      <c r="A225" s="37">
        <f t="shared" si="11"/>
        <v>220</v>
      </c>
      <c r="B225" s="350">
        <v>1.526</v>
      </c>
      <c r="C225" s="339" t="s">
        <v>112</v>
      </c>
      <c r="D225" s="218" t="s">
        <v>610</v>
      </c>
      <c r="E225" s="218" t="s">
        <v>13</v>
      </c>
      <c r="F225" s="218" t="s">
        <v>113</v>
      </c>
      <c r="G225" s="347">
        <v>6579</v>
      </c>
      <c r="H225" s="218" t="s">
        <v>114</v>
      </c>
      <c r="I225" s="219">
        <f t="shared" si="10"/>
        <v>10039.554</v>
      </c>
      <c r="J225" s="1158">
        <v>10039.549999999999</v>
      </c>
      <c r="K225" s="341">
        <f t="shared" si="9"/>
        <v>-4.0000000008149073E-3</v>
      </c>
    </row>
    <row r="226" spans="1:11" s="342" customFormat="1" ht="31.5">
      <c r="A226" s="37">
        <f t="shared" si="11"/>
        <v>221</v>
      </c>
      <c r="B226" s="350">
        <v>6.2E-2</v>
      </c>
      <c r="C226" s="339" t="s">
        <v>115</v>
      </c>
      <c r="D226" s="218" t="s">
        <v>610</v>
      </c>
      <c r="E226" s="218" t="s">
        <v>13</v>
      </c>
      <c r="F226" s="218" t="s">
        <v>116</v>
      </c>
      <c r="G226" s="347">
        <v>3893.06</v>
      </c>
      <c r="H226" s="218" t="s">
        <v>114</v>
      </c>
      <c r="I226" s="219">
        <f t="shared" si="10"/>
        <v>241.36972</v>
      </c>
      <c r="J226" s="1161">
        <v>241.37</v>
      </c>
      <c r="K226" s="341">
        <f t="shared" si="9"/>
        <v>2.8000000000361069E-4</v>
      </c>
    </row>
    <row r="227" spans="1:11" s="342" customFormat="1" ht="94.5">
      <c r="A227" s="37">
        <f t="shared" si="11"/>
        <v>222</v>
      </c>
      <c r="B227" s="350">
        <v>2</v>
      </c>
      <c r="C227" s="217" t="s">
        <v>134</v>
      </c>
      <c r="D227" s="218" t="s">
        <v>610</v>
      </c>
      <c r="E227" s="218" t="s">
        <v>50</v>
      </c>
      <c r="F227" s="218" t="s">
        <v>135</v>
      </c>
      <c r="G227" s="347">
        <v>13913</v>
      </c>
      <c r="H227" s="218" t="s">
        <v>15</v>
      </c>
      <c r="I227" s="219">
        <f t="shared" si="10"/>
        <v>27826</v>
      </c>
      <c r="J227" s="1158">
        <v>27826</v>
      </c>
      <c r="K227" s="341">
        <f t="shared" si="9"/>
        <v>0</v>
      </c>
    </row>
    <row r="228" spans="1:11" s="342" customFormat="1">
      <c r="A228" s="37">
        <f t="shared" si="11"/>
        <v>223</v>
      </c>
      <c r="B228" s="350">
        <v>2</v>
      </c>
      <c r="C228" s="217" t="s">
        <v>972</v>
      </c>
      <c r="D228" s="218" t="s">
        <v>610</v>
      </c>
      <c r="E228" s="218" t="s">
        <v>13</v>
      </c>
      <c r="F228" s="218" t="s">
        <v>138</v>
      </c>
      <c r="G228" s="347">
        <v>1379</v>
      </c>
      <c r="H228" s="218" t="s">
        <v>15</v>
      </c>
      <c r="I228" s="219">
        <f t="shared" si="10"/>
        <v>2758</v>
      </c>
      <c r="J228" s="1158">
        <v>2758</v>
      </c>
      <c r="K228" s="341">
        <f t="shared" si="9"/>
        <v>0</v>
      </c>
    </row>
    <row r="229" spans="1:11" s="342" customFormat="1" ht="284.25">
      <c r="A229" s="37">
        <f t="shared" si="11"/>
        <v>224</v>
      </c>
      <c r="B229" s="350">
        <v>2</v>
      </c>
      <c r="C229" s="217" t="s">
        <v>1444</v>
      </c>
      <c r="D229" s="218" t="s">
        <v>610</v>
      </c>
      <c r="E229" s="218" t="s">
        <v>50</v>
      </c>
      <c r="F229" s="218" t="s">
        <v>335</v>
      </c>
      <c r="G229" s="347">
        <v>8200</v>
      </c>
      <c r="H229" s="218" t="s">
        <v>15</v>
      </c>
      <c r="I229" s="219">
        <f t="shared" si="10"/>
        <v>16400</v>
      </c>
      <c r="J229" s="1158">
        <v>16400</v>
      </c>
      <c r="K229" s="341">
        <f t="shared" si="9"/>
        <v>0</v>
      </c>
    </row>
    <row r="230" spans="1:11" s="342" customFormat="1" ht="47.25">
      <c r="A230" s="37">
        <f t="shared" si="11"/>
        <v>225</v>
      </c>
      <c r="B230" s="350">
        <v>2</v>
      </c>
      <c r="C230" s="217" t="s">
        <v>716</v>
      </c>
      <c r="D230" s="218" t="s">
        <v>610</v>
      </c>
      <c r="E230" s="218" t="s">
        <v>13</v>
      </c>
      <c r="F230" s="218" t="s">
        <v>143</v>
      </c>
      <c r="G230" s="347">
        <v>1268</v>
      </c>
      <c r="H230" s="218" t="s">
        <v>15</v>
      </c>
      <c r="I230" s="219">
        <f t="shared" si="10"/>
        <v>2536</v>
      </c>
      <c r="J230" s="1158">
        <v>2536</v>
      </c>
      <c r="K230" s="341">
        <f t="shared" si="9"/>
        <v>0</v>
      </c>
    </row>
    <row r="231" spans="1:11" s="342" customFormat="1">
      <c r="A231" s="37">
        <f t="shared" si="11"/>
        <v>226</v>
      </c>
      <c r="B231" s="350">
        <v>21</v>
      </c>
      <c r="C231" s="217" t="s">
        <v>337</v>
      </c>
      <c r="D231" s="218" t="s">
        <v>610</v>
      </c>
      <c r="E231" s="218" t="s">
        <v>13</v>
      </c>
      <c r="F231" s="218" t="s">
        <v>338</v>
      </c>
      <c r="G231" s="348">
        <v>65</v>
      </c>
      <c r="H231" s="218" t="s">
        <v>15</v>
      </c>
      <c r="I231" s="219">
        <f t="shared" si="10"/>
        <v>1365</v>
      </c>
      <c r="J231" s="1158">
        <v>1365</v>
      </c>
      <c r="K231" s="341">
        <f t="shared" si="9"/>
        <v>0</v>
      </c>
    </row>
    <row r="232" spans="1:11" s="342" customFormat="1" ht="47.25">
      <c r="A232" s="37">
        <f t="shared" si="11"/>
        <v>227</v>
      </c>
      <c r="B232" s="350">
        <v>1200</v>
      </c>
      <c r="C232" s="217" t="s">
        <v>106</v>
      </c>
      <c r="D232" s="218" t="s">
        <v>610</v>
      </c>
      <c r="E232" s="218" t="s">
        <v>13</v>
      </c>
      <c r="F232" s="218" t="s">
        <v>107</v>
      </c>
      <c r="G232" s="348">
        <v>27</v>
      </c>
      <c r="H232" s="218" t="s">
        <v>82</v>
      </c>
      <c r="I232" s="219">
        <f t="shared" si="10"/>
        <v>32400</v>
      </c>
      <c r="J232" s="1158">
        <v>32400</v>
      </c>
      <c r="K232" s="341">
        <f t="shared" si="9"/>
        <v>0</v>
      </c>
    </row>
    <row r="233" spans="1:11" s="342" customFormat="1" ht="16.5">
      <c r="A233" s="37">
        <f t="shared" si="11"/>
        <v>228</v>
      </c>
      <c r="B233" s="350">
        <v>0.08</v>
      </c>
      <c r="C233" s="217" t="s">
        <v>1445</v>
      </c>
      <c r="D233" s="218" t="s">
        <v>610</v>
      </c>
      <c r="E233" s="218" t="s">
        <v>50</v>
      </c>
      <c r="F233" s="218" t="s">
        <v>341</v>
      </c>
      <c r="G233" s="347">
        <v>299369</v>
      </c>
      <c r="H233" s="218" t="s">
        <v>228</v>
      </c>
      <c r="I233" s="219">
        <f t="shared" si="10"/>
        <v>23949.52</v>
      </c>
      <c r="J233" s="1158">
        <v>23949.52</v>
      </c>
      <c r="K233" s="341">
        <f t="shared" si="9"/>
        <v>0</v>
      </c>
    </row>
    <row r="234" spans="1:11" s="342" customFormat="1" ht="63">
      <c r="A234" s="37">
        <f t="shared" si="11"/>
        <v>229</v>
      </c>
      <c r="B234" s="350">
        <v>9</v>
      </c>
      <c r="C234" s="217" t="s">
        <v>342</v>
      </c>
      <c r="D234" s="218" t="s">
        <v>610</v>
      </c>
      <c r="E234" s="218" t="s">
        <v>13</v>
      </c>
      <c r="F234" s="218" t="s">
        <v>343</v>
      </c>
      <c r="G234" s="348">
        <v>224</v>
      </c>
      <c r="H234" s="218" t="s">
        <v>15</v>
      </c>
      <c r="I234" s="219">
        <f t="shared" si="10"/>
        <v>2016</v>
      </c>
      <c r="J234" s="1158">
        <v>2016</v>
      </c>
      <c r="K234" s="341">
        <f t="shared" si="9"/>
        <v>0</v>
      </c>
    </row>
    <row r="235" spans="1:11" s="342" customFormat="1">
      <c r="A235" s="37">
        <f t="shared" si="11"/>
        <v>230</v>
      </c>
      <c r="B235" s="350">
        <v>6</v>
      </c>
      <c r="C235" s="217" t="s">
        <v>1446</v>
      </c>
      <c r="D235" s="218" t="s">
        <v>610</v>
      </c>
      <c r="E235" s="218" t="s">
        <v>50</v>
      </c>
      <c r="F235" s="218" t="s">
        <v>345</v>
      </c>
      <c r="G235" s="348">
        <v>158</v>
      </c>
      <c r="H235" s="218" t="s">
        <v>15</v>
      </c>
      <c r="I235" s="219">
        <f t="shared" si="10"/>
        <v>948</v>
      </c>
      <c r="J235" s="1161">
        <v>948</v>
      </c>
      <c r="K235" s="341">
        <f t="shared" si="9"/>
        <v>0</v>
      </c>
    </row>
    <row r="236" spans="1:11" s="342" customFormat="1">
      <c r="A236" s="37">
        <f t="shared" si="11"/>
        <v>231</v>
      </c>
      <c r="B236" s="350">
        <v>6</v>
      </c>
      <c r="C236" s="217" t="s">
        <v>1447</v>
      </c>
      <c r="D236" s="218" t="s">
        <v>610</v>
      </c>
      <c r="E236" s="218" t="s">
        <v>13</v>
      </c>
      <c r="F236" s="218" t="s">
        <v>347</v>
      </c>
      <c r="G236" s="348">
        <v>55</v>
      </c>
      <c r="H236" s="218" t="s">
        <v>15</v>
      </c>
      <c r="I236" s="219">
        <f t="shared" si="10"/>
        <v>330</v>
      </c>
      <c r="J236" s="1161">
        <v>330</v>
      </c>
      <c r="K236" s="341">
        <f t="shared" si="9"/>
        <v>0</v>
      </c>
    </row>
    <row r="237" spans="1:11" s="342" customFormat="1" ht="31.5">
      <c r="A237" s="37">
        <f t="shared" si="11"/>
        <v>232</v>
      </c>
      <c r="B237" s="350">
        <v>3</v>
      </c>
      <c r="C237" s="217" t="s">
        <v>1448</v>
      </c>
      <c r="D237" s="218" t="s">
        <v>610</v>
      </c>
      <c r="E237" s="218" t="s">
        <v>50</v>
      </c>
      <c r="F237" s="218" t="s">
        <v>348</v>
      </c>
      <c r="G237" s="348">
        <v>788</v>
      </c>
      <c r="H237" s="218" t="s">
        <v>15</v>
      </c>
      <c r="I237" s="219">
        <f t="shared" si="10"/>
        <v>2364</v>
      </c>
      <c r="J237" s="1158">
        <v>2364</v>
      </c>
      <c r="K237" s="341">
        <f t="shared" si="9"/>
        <v>0</v>
      </c>
    </row>
    <row r="238" spans="1:11" s="342" customFormat="1" ht="31.5">
      <c r="A238" s="37">
        <f t="shared" si="11"/>
        <v>233</v>
      </c>
      <c r="B238" s="350">
        <v>6</v>
      </c>
      <c r="C238" s="217" t="s">
        <v>1449</v>
      </c>
      <c r="D238" s="218" t="s">
        <v>610</v>
      </c>
      <c r="E238" s="218" t="s">
        <v>50</v>
      </c>
      <c r="F238" s="218" t="s">
        <v>350</v>
      </c>
      <c r="G238" s="347">
        <v>2512</v>
      </c>
      <c r="H238" s="218" t="s">
        <v>44</v>
      </c>
      <c r="I238" s="219">
        <f t="shared" si="10"/>
        <v>15072</v>
      </c>
      <c r="J238" s="1158">
        <v>15072</v>
      </c>
      <c r="K238" s="341">
        <f t="shared" si="9"/>
        <v>0</v>
      </c>
    </row>
    <row r="239" spans="1:11" s="342" customFormat="1" ht="110.25">
      <c r="A239" s="37">
        <f t="shared" si="11"/>
        <v>234</v>
      </c>
      <c r="B239" s="350">
        <v>12</v>
      </c>
      <c r="C239" s="217" t="s">
        <v>1450</v>
      </c>
      <c r="D239" s="218" t="s">
        <v>610</v>
      </c>
      <c r="E239" s="218" t="s">
        <v>50</v>
      </c>
      <c r="F239" s="218" t="s">
        <v>352</v>
      </c>
      <c r="G239" s="348">
        <v>360</v>
      </c>
      <c r="H239" s="218" t="s">
        <v>15</v>
      </c>
      <c r="I239" s="219">
        <f t="shared" si="10"/>
        <v>4320</v>
      </c>
      <c r="J239" s="1158">
        <v>4320</v>
      </c>
      <c r="K239" s="341">
        <f t="shared" ref="K239:K270" si="12">J239-I239</f>
        <v>0</v>
      </c>
    </row>
    <row r="240" spans="1:11" s="342" customFormat="1" ht="78.75">
      <c r="A240" s="37">
        <f t="shared" si="11"/>
        <v>235</v>
      </c>
      <c r="B240" s="350">
        <v>6</v>
      </c>
      <c r="C240" s="217" t="s">
        <v>1451</v>
      </c>
      <c r="D240" s="218" t="s">
        <v>610</v>
      </c>
      <c r="E240" s="218" t="s">
        <v>50</v>
      </c>
      <c r="F240" s="218" t="s">
        <v>354</v>
      </c>
      <c r="G240" s="348">
        <v>399</v>
      </c>
      <c r="H240" s="218" t="s">
        <v>15</v>
      </c>
      <c r="I240" s="219">
        <f t="shared" si="10"/>
        <v>2394</v>
      </c>
      <c r="J240" s="1158">
        <v>2394</v>
      </c>
      <c r="K240" s="341">
        <f t="shared" si="12"/>
        <v>0</v>
      </c>
    </row>
    <row r="241" spans="1:11" s="342" customFormat="1">
      <c r="A241" s="37">
        <f t="shared" si="11"/>
        <v>236</v>
      </c>
      <c r="B241" s="350">
        <v>6</v>
      </c>
      <c r="C241" s="217" t="s">
        <v>355</v>
      </c>
      <c r="D241" s="218" t="s">
        <v>610</v>
      </c>
      <c r="E241" s="218" t="s">
        <v>50</v>
      </c>
      <c r="F241" s="218" t="s">
        <v>356</v>
      </c>
      <c r="G241" s="348">
        <v>37</v>
      </c>
      <c r="H241" s="218" t="s">
        <v>15</v>
      </c>
      <c r="I241" s="219">
        <f t="shared" si="10"/>
        <v>222</v>
      </c>
      <c r="J241" s="1161">
        <v>222</v>
      </c>
      <c r="K241" s="341">
        <f t="shared" si="12"/>
        <v>0</v>
      </c>
    </row>
    <row r="242" spans="1:11" s="342" customFormat="1" ht="63">
      <c r="A242" s="37">
        <f t="shared" si="11"/>
        <v>237</v>
      </c>
      <c r="B242" s="350">
        <v>43</v>
      </c>
      <c r="C242" s="217" t="s">
        <v>1452</v>
      </c>
      <c r="D242" s="218" t="s">
        <v>610</v>
      </c>
      <c r="E242" s="218" t="s">
        <v>13</v>
      </c>
      <c r="F242" s="218" t="s">
        <v>358</v>
      </c>
      <c r="G242" s="347">
        <v>1302</v>
      </c>
      <c r="H242" s="218" t="s">
        <v>15</v>
      </c>
      <c r="I242" s="219">
        <f t="shared" si="10"/>
        <v>55986</v>
      </c>
      <c r="J242" s="1158">
        <v>55986</v>
      </c>
      <c r="K242" s="341">
        <f t="shared" si="12"/>
        <v>0</v>
      </c>
    </row>
    <row r="243" spans="1:11" s="342" customFormat="1">
      <c r="A243" s="37">
        <f t="shared" si="11"/>
        <v>238</v>
      </c>
      <c r="B243" s="350">
        <v>2</v>
      </c>
      <c r="C243" s="217" t="s">
        <v>359</v>
      </c>
      <c r="D243" s="218" t="s">
        <v>610</v>
      </c>
      <c r="E243" s="218" t="s">
        <v>50</v>
      </c>
      <c r="F243" s="218" t="s">
        <v>157</v>
      </c>
      <c r="G243" s="347">
        <v>4620</v>
      </c>
      <c r="H243" s="218" t="s">
        <v>15</v>
      </c>
      <c r="I243" s="219">
        <f t="shared" si="10"/>
        <v>9240</v>
      </c>
      <c r="J243" s="1158">
        <v>9240</v>
      </c>
      <c r="K243" s="341">
        <f t="shared" si="12"/>
        <v>0</v>
      </c>
    </row>
    <row r="244" spans="1:11" s="342" customFormat="1" ht="63">
      <c r="A244" s="37">
        <f t="shared" si="11"/>
        <v>239</v>
      </c>
      <c r="B244" s="350">
        <v>6</v>
      </c>
      <c r="C244" s="217" t="s">
        <v>1453</v>
      </c>
      <c r="D244" s="218" t="s">
        <v>610</v>
      </c>
      <c r="E244" s="218" t="s">
        <v>13</v>
      </c>
      <c r="F244" s="218" t="s">
        <v>361</v>
      </c>
      <c r="G244" s="347">
        <v>2113</v>
      </c>
      <c r="H244" s="218" t="s">
        <v>114</v>
      </c>
      <c r="I244" s="219">
        <f t="shared" si="10"/>
        <v>12678</v>
      </c>
      <c r="J244" s="1158">
        <v>12678</v>
      </c>
      <c r="K244" s="341">
        <f t="shared" si="12"/>
        <v>0</v>
      </c>
    </row>
    <row r="245" spans="1:11" s="342" customFormat="1" ht="16.5">
      <c r="A245" s="37">
        <f t="shared" si="11"/>
        <v>240</v>
      </c>
      <c r="B245" s="350">
        <v>6</v>
      </c>
      <c r="C245" s="8" t="s">
        <v>362</v>
      </c>
      <c r="D245" s="218" t="s">
        <v>610</v>
      </c>
      <c r="E245" s="218" t="s">
        <v>13</v>
      </c>
      <c r="F245" s="218" t="s">
        <v>363</v>
      </c>
      <c r="G245" s="347">
        <v>1062</v>
      </c>
      <c r="H245" s="218" t="s">
        <v>114</v>
      </c>
      <c r="I245" s="219">
        <f t="shared" si="10"/>
        <v>6372</v>
      </c>
      <c r="J245" s="1158">
        <v>6372</v>
      </c>
      <c r="K245" s="341">
        <f t="shared" si="12"/>
        <v>0</v>
      </c>
    </row>
    <row r="246" spans="1:11" s="342" customFormat="1" ht="78.75">
      <c r="A246" s="37">
        <f t="shared" si="11"/>
        <v>241</v>
      </c>
      <c r="B246" s="350">
        <v>15</v>
      </c>
      <c r="C246" s="217" t="s">
        <v>364</v>
      </c>
      <c r="D246" s="9" t="s">
        <v>365</v>
      </c>
      <c r="E246" s="218" t="s">
        <v>13</v>
      </c>
      <c r="F246" s="218" t="s">
        <v>366</v>
      </c>
      <c r="G246" s="347">
        <v>7209</v>
      </c>
      <c r="H246" s="218" t="s">
        <v>114</v>
      </c>
      <c r="I246" s="219">
        <f t="shared" si="10"/>
        <v>108135</v>
      </c>
      <c r="J246" s="1158">
        <v>108135</v>
      </c>
      <c r="K246" s="341">
        <f t="shared" si="12"/>
        <v>0</v>
      </c>
    </row>
    <row r="247" spans="1:11" s="342" customFormat="1" ht="220.5">
      <c r="A247" s="37">
        <f t="shared" si="11"/>
        <v>242</v>
      </c>
      <c r="B247" s="350">
        <v>25</v>
      </c>
      <c r="C247" s="217" t="s">
        <v>367</v>
      </c>
      <c r="D247" s="9" t="s">
        <v>365</v>
      </c>
      <c r="E247" s="218" t="s">
        <v>13</v>
      </c>
      <c r="F247" s="218" t="s">
        <v>368</v>
      </c>
      <c r="G247" s="348">
        <v>486</v>
      </c>
      <c r="H247" s="218" t="s">
        <v>114</v>
      </c>
      <c r="I247" s="219">
        <f t="shared" si="10"/>
        <v>12150</v>
      </c>
      <c r="J247" s="1158">
        <v>12150</v>
      </c>
      <c r="K247" s="341">
        <f t="shared" si="12"/>
        <v>0</v>
      </c>
    </row>
    <row r="248" spans="1:11" s="342" customFormat="1" ht="78.75">
      <c r="A248" s="37">
        <f t="shared" si="11"/>
        <v>243</v>
      </c>
      <c r="B248" s="350">
        <v>3</v>
      </c>
      <c r="C248" s="217" t="s">
        <v>369</v>
      </c>
      <c r="D248" s="9" t="s">
        <v>365</v>
      </c>
      <c r="E248" s="218" t="s">
        <v>13</v>
      </c>
      <c r="F248" s="218" t="s">
        <v>370</v>
      </c>
      <c r="G248" s="348">
        <v>684</v>
      </c>
      <c r="H248" s="218" t="s">
        <v>15</v>
      </c>
      <c r="I248" s="219">
        <f t="shared" si="10"/>
        <v>2052</v>
      </c>
      <c r="J248" s="1158">
        <v>2052</v>
      </c>
      <c r="K248" s="341">
        <f t="shared" si="12"/>
        <v>0</v>
      </c>
    </row>
    <row r="249" spans="1:11" s="342" customFormat="1" ht="126">
      <c r="A249" s="37">
        <f t="shared" si="11"/>
        <v>244</v>
      </c>
      <c r="B249" s="350">
        <v>20</v>
      </c>
      <c r="C249" s="339" t="s">
        <v>1454</v>
      </c>
      <c r="D249" s="9" t="s">
        <v>365</v>
      </c>
      <c r="E249" s="218" t="s">
        <v>13</v>
      </c>
      <c r="F249" s="218" t="s">
        <v>372</v>
      </c>
      <c r="G249" s="348">
        <v>313</v>
      </c>
      <c r="H249" s="218" t="s">
        <v>82</v>
      </c>
      <c r="I249" s="219">
        <f t="shared" si="10"/>
        <v>6260</v>
      </c>
      <c r="J249" s="1158">
        <v>6260</v>
      </c>
      <c r="K249" s="341">
        <f t="shared" si="12"/>
        <v>0</v>
      </c>
    </row>
    <row r="250" spans="1:11" s="342" customFormat="1" ht="31.5">
      <c r="A250" s="37">
        <f t="shared" si="11"/>
        <v>245</v>
      </c>
      <c r="B250" s="350">
        <v>2</v>
      </c>
      <c r="C250" s="339" t="s">
        <v>373</v>
      </c>
      <c r="D250" s="218" t="s">
        <v>610</v>
      </c>
      <c r="E250" s="218" t="s">
        <v>13</v>
      </c>
      <c r="F250" s="218" t="s">
        <v>374</v>
      </c>
      <c r="G250" s="348">
        <v>144.84</v>
      </c>
      <c r="H250" s="218" t="s">
        <v>15</v>
      </c>
      <c r="I250" s="219">
        <f t="shared" si="10"/>
        <v>289.68</v>
      </c>
      <c r="J250" s="1161">
        <v>289.68</v>
      </c>
      <c r="K250" s="341">
        <f t="shared" si="12"/>
        <v>0</v>
      </c>
    </row>
    <row r="251" spans="1:11" s="342" customFormat="1">
      <c r="A251" s="37">
        <f t="shared" si="11"/>
        <v>246</v>
      </c>
      <c r="B251" s="350">
        <v>2</v>
      </c>
      <c r="C251" s="217" t="s">
        <v>375</v>
      </c>
      <c r="D251" s="218" t="s">
        <v>610</v>
      </c>
      <c r="E251" s="218" t="s">
        <v>50</v>
      </c>
      <c r="F251" s="218" t="s">
        <v>376</v>
      </c>
      <c r="G251" s="348">
        <v>105</v>
      </c>
      <c r="H251" s="218" t="s">
        <v>79</v>
      </c>
      <c r="I251" s="219">
        <f t="shared" si="10"/>
        <v>210</v>
      </c>
      <c r="J251" s="1161">
        <v>210</v>
      </c>
      <c r="K251" s="341">
        <f t="shared" si="12"/>
        <v>0</v>
      </c>
    </row>
    <row r="252" spans="1:11" s="342" customFormat="1" ht="31.5">
      <c r="A252" s="37">
        <f t="shared" si="11"/>
        <v>247</v>
      </c>
      <c r="B252" s="350">
        <v>2</v>
      </c>
      <c r="C252" s="339" t="s">
        <v>274</v>
      </c>
      <c r="D252" s="218" t="s">
        <v>610</v>
      </c>
      <c r="E252" s="218" t="s">
        <v>13</v>
      </c>
      <c r="F252" s="218" t="s">
        <v>275</v>
      </c>
      <c r="G252" s="348">
        <v>146.63</v>
      </c>
      <c r="H252" s="218" t="s">
        <v>15</v>
      </c>
      <c r="I252" s="219">
        <f t="shared" si="10"/>
        <v>293.26</v>
      </c>
      <c r="J252" s="1161">
        <v>293.26</v>
      </c>
      <c r="K252" s="341">
        <f t="shared" si="12"/>
        <v>0</v>
      </c>
    </row>
    <row r="253" spans="1:11" s="342" customFormat="1">
      <c r="A253" s="37">
        <f t="shared" si="11"/>
        <v>248</v>
      </c>
      <c r="B253" s="350">
        <v>25</v>
      </c>
      <c r="C253" s="339" t="s">
        <v>377</v>
      </c>
      <c r="D253" s="218" t="s">
        <v>610</v>
      </c>
      <c r="E253" s="218" t="s">
        <v>50</v>
      </c>
      <c r="F253" s="218" t="s">
        <v>78</v>
      </c>
      <c r="G253" s="348">
        <v>117.5</v>
      </c>
      <c r="H253" s="218" t="s">
        <v>79</v>
      </c>
      <c r="I253" s="219">
        <f t="shared" si="10"/>
        <v>2937.5</v>
      </c>
      <c r="J253" s="1158">
        <v>2937.5</v>
      </c>
      <c r="K253" s="341">
        <f t="shared" si="12"/>
        <v>0</v>
      </c>
    </row>
    <row r="254" spans="1:11" s="342" customFormat="1" ht="78.75">
      <c r="A254" s="37">
        <f t="shared" si="11"/>
        <v>249</v>
      </c>
      <c r="B254" s="350">
        <v>3</v>
      </c>
      <c r="C254" s="339" t="s">
        <v>378</v>
      </c>
      <c r="D254" s="218" t="s">
        <v>610</v>
      </c>
      <c r="E254" s="218" t="s">
        <v>13</v>
      </c>
      <c r="F254" s="218" t="s">
        <v>379</v>
      </c>
      <c r="G254" s="347">
        <v>9804</v>
      </c>
      <c r="H254" s="218" t="s">
        <v>15</v>
      </c>
      <c r="I254" s="219">
        <f t="shared" si="10"/>
        <v>29412</v>
      </c>
      <c r="J254" s="1158">
        <v>29412</v>
      </c>
      <c r="K254" s="341">
        <f t="shared" si="12"/>
        <v>0</v>
      </c>
    </row>
    <row r="255" spans="1:11" s="342" customFormat="1">
      <c r="A255" s="37">
        <f t="shared" si="11"/>
        <v>250</v>
      </c>
      <c r="B255" s="350">
        <v>3</v>
      </c>
      <c r="C255" s="339" t="s">
        <v>380</v>
      </c>
      <c r="D255" s="218" t="s">
        <v>610</v>
      </c>
      <c r="E255" s="218" t="s">
        <v>50</v>
      </c>
      <c r="F255" s="218" t="s">
        <v>381</v>
      </c>
      <c r="G255" s="347">
        <v>50703</v>
      </c>
      <c r="H255" s="218" t="s">
        <v>15</v>
      </c>
      <c r="I255" s="219">
        <f t="shared" si="10"/>
        <v>152109</v>
      </c>
      <c r="J255" s="1158">
        <v>152109</v>
      </c>
      <c r="K255" s="341">
        <f t="shared" si="12"/>
        <v>0</v>
      </c>
    </row>
    <row r="256" spans="1:11" s="342" customFormat="1" ht="16.5">
      <c r="A256" s="37">
        <f t="shared" si="11"/>
        <v>251</v>
      </c>
      <c r="B256" s="350">
        <v>6</v>
      </c>
      <c r="C256" s="8" t="s">
        <v>382</v>
      </c>
      <c r="D256" s="218" t="s">
        <v>610</v>
      </c>
      <c r="E256" s="218" t="s">
        <v>50</v>
      </c>
      <c r="F256" s="218" t="s">
        <v>383</v>
      </c>
      <c r="G256" s="347">
        <v>18244</v>
      </c>
      <c r="H256" s="218" t="s">
        <v>15</v>
      </c>
      <c r="I256" s="219">
        <f t="shared" si="10"/>
        <v>109464</v>
      </c>
      <c r="J256" s="1158">
        <v>109464</v>
      </c>
      <c r="K256" s="341">
        <f t="shared" si="12"/>
        <v>0</v>
      </c>
    </row>
    <row r="257" spans="1:12" s="342" customFormat="1">
      <c r="A257" s="37">
        <f t="shared" si="11"/>
        <v>252</v>
      </c>
      <c r="B257" s="350">
        <v>3</v>
      </c>
      <c r="C257" s="339" t="s">
        <v>384</v>
      </c>
      <c r="D257" s="218" t="s">
        <v>610</v>
      </c>
      <c r="E257" s="218" t="s">
        <v>13</v>
      </c>
      <c r="F257" s="218" t="s">
        <v>385</v>
      </c>
      <c r="G257" s="347">
        <v>17393.04</v>
      </c>
      <c r="H257" s="218" t="s">
        <v>15</v>
      </c>
      <c r="I257" s="219">
        <f t="shared" si="10"/>
        <v>52179.12</v>
      </c>
      <c r="J257" s="1158">
        <v>52179.12</v>
      </c>
      <c r="K257" s="341">
        <f t="shared" si="12"/>
        <v>0</v>
      </c>
    </row>
    <row r="258" spans="1:12" s="342" customFormat="1">
      <c r="A258" s="37">
        <f t="shared" si="11"/>
        <v>253</v>
      </c>
      <c r="B258" s="350">
        <v>6</v>
      </c>
      <c r="C258" s="339" t="s">
        <v>386</v>
      </c>
      <c r="D258" s="218" t="s">
        <v>610</v>
      </c>
      <c r="E258" s="218" t="s">
        <v>13</v>
      </c>
      <c r="F258" s="218" t="s">
        <v>387</v>
      </c>
      <c r="G258" s="347">
        <v>14839.78</v>
      </c>
      <c r="H258" s="218" t="s">
        <v>15</v>
      </c>
      <c r="I258" s="219">
        <f t="shared" si="10"/>
        <v>89038.680000000008</v>
      </c>
      <c r="J258" s="1158">
        <v>89038.68</v>
      </c>
      <c r="K258" s="341">
        <f t="shared" si="12"/>
        <v>0</v>
      </c>
    </row>
    <row r="259" spans="1:12" s="342" customFormat="1" ht="49.5">
      <c r="A259" s="37">
        <f t="shared" si="11"/>
        <v>254</v>
      </c>
      <c r="B259" s="350">
        <v>167</v>
      </c>
      <c r="C259" s="8" t="s">
        <v>253</v>
      </c>
      <c r="D259" s="218" t="s">
        <v>610</v>
      </c>
      <c r="E259" s="218" t="s">
        <v>13</v>
      </c>
      <c r="F259" s="218" t="s">
        <v>76</v>
      </c>
      <c r="G259" s="348">
        <v>41</v>
      </c>
      <c r="H259" s="218" t="s">
        <v>74</v>
      </c>
      <c r="I259" s="219">
        <f t="shared" si="10"/>
        <v>6847</v>
      </c>
      <c r="J259" s="1158">
        <v>6847</v>
      </c>
      <c r="K259" s="341">
        <f t="shared" si="12"/>
        <v>0</v>
      </c>
    </row>
    <row r="260" spans="1:12" s="342" customFormat="1" ht="16.5">
      <c r="A260" s="37">
        <f t="shared" si="11"/>
        <v>255</v>
      </c>
      <c r="B260" s="350">
        <v>24</v>
      </c>
      <c r="C260" s="8" t="s">
        <v>388</v>
      </c>
      <c r="D260" s="218" t="s">
        <v>610</v>
      </c>
      <c r="E260" s="218" t="s">
        <v>50</v>
      </c>
      <c r="F260" s="218" t="s">
        <v>389</v>
      </c>
      <c r="G260" s="348">
        <v>975</v>
      </c>
      <c r="H260" s="218" t="s">
        <v>82</v>
      </c>
      <c r="I260" s="219">
        <f t="shared" si="10"/>
        <v>23400</v>
      </c>
      <c r="J260" s="1158">
        <v>23400</v>
      </c>
      <c r="K260" s="341">
        <f t="shared" si="12"/>
        <v>0</v>
      </c>
    </row>
    <row r="261" spans="1:12" s="342" customFormat="1" ht="82.5">
      <c r="A261" s="37">
        <f t="shared" si="11"/>
        <v>256</v>
      </c>
      <c r="B261" s="350">
        <v>24</v>
      </c>
      <c r="C261" s="8" t="s">
        <v>390</v>
      </c>
      <c r="D261" s="218" t="s">
        <v>610</v>
      </c>
      <c r="E261" s="218" t="s">
        <v>13</v>
      </c>
      <c r="F261" s="218" t="s">
        <v>391</v>
      </c>
      <c r="G261" s="348">
        <v>65</v>
      </c>
      <c r="H261" s="218" t="s">
        <v>74</v>
      </c>
      <c r="I261" s="219">
        <f t="shared" si="10"/>
        <v>1560</v>
      </c>
      <c r="J261" s="1158">
        <v>1560</v>
      </c>
      <c r="K261" s="341">
        <f t="shared" si="12"/>
        <v>0</v>
      </c>
    </row>
    <row r="262" spans="1:12" s="342" customFormat="1" ht="31.5">
      <c r="A262" s="37">
        <f t="shared" si="11"/>
        <v>257</v>
      </c>
      <c r="B262" s="350">
        <v>6</v>
      </c>
      <c r="C262" s="339" t="s">
        <v>392</v>
      </c>
      <c r="D262" s="218" t="s">
        <v>610</v>
      </c>
      <c r="E262" s="218" t="s">
        <v>50</v>
      </c>
      <c r="F262" s="218" t="s">
        <v>393</v>
      </c>
      <c r="G262" s="348">
        <v>357</v>
      </c>
      <c r="H262" s="218" t="s">
        <v>15</v>
      </c>
      <c r="I262" s="219">
        <f t="shared" ref="I262:I269" si="13">B262*G262</f>
        <v>2142</v>
      </c>
      <c r="J262" s="1158">
        <v>2142</v>
      </c>
      <c r="K262" s="341">
        <f t="shared" si="12"/>
        <v>0</v>
      </c>
    </row>
    <row r="263" spans="1:12" s="342" customFormat="1">
      <c r="A263" s="37">
        <f t="shared" si="11"/>
        <v>258</v>
      </c>
      <c r="B263" s="350">
        <v>10</v>
      </c>
      <c r="C263" s="339" t="s">
        <v>394</v>
      </c>
      <c r="D263" s="218" t="s">
        <v>610</v>
      </c>
      <c r="E263" s="218" t="s">
        <v>13</v>
      </c>
      <c r="F263" s="218" t="s">
        <v>395</v>
      </c>
      <c r="G263" s="347">
        <v>3148</v>
      </c>
      <c r="H263" s="218" t="s">
        <v>74</v>
      </c>
      <c r="I263" s="219">
        <f t="shared" si="13"/>
        <v>31480</v>
      </c>
      <c r="J263" s="1158">
        <v>31480</v>
      </c>
      <c r="K263" s="341">
        <f t="shared" si="12"/>
        <v>0</v>
      </c>
    </row>
    <row r="264" spans="1:12" s="342" customFormat="1">
      <c r="A264" s="37">
        <f t="shared" ref="A264:A269" si="14">A263+1</f>
        <v>259</v>
      </c>
      <c r="B264" s="350">
        <v>1</v>
      </c>
      <c r="C264" s="339" t="s">
        <v>396</v>
      </c>
      <c r="D264" s="218" t="s">
        <v>610</v>
      </c>
      <c r="E264" s="218" t="s">
        <v>50</v>
      </c>
      <c r="F264" s="218" t="s">
        <v>397</v>
      </c>
      <c r="G264" s="347">
        <v>3675</v>
      </c>
      <c r="H264" s="218" t="s">
        <v>15</v>
      </c>
      <c r="I264" s="219">
        <f t="shared" si="13"/>
        <v>3675</v>
      </c>
      <c r="J264" s="1158">
        <v>3675</v>
      </c>
      <c r="K264" s="341">
        <f t="shared" si="12"/>
        <v>0</v>
      </c>
    </row>
    <row r="265" spans="1:12" s="342" customFormat="1">
      <c r="A265" s="37">
        <f t="shared" si="14"/>
        <v>260</v>
      </c>
      <c r="B265" s="350">
        <v>6</v>
      </c>
      <c r="C265" s="339" t="s">
        <v>265</v>
      </c>
      <c r="D265" s="218" t="s">
        <v>610</v>
      </c>
      <c r="E265" s="218" t="s">
        <v>13</v>
      </c>
      <c r="F265" s="218" t="s">
        <v>266</v>
      </c>
      <c r="G265" s="348">
        <v>53</v>
      </c>
      <c r="H265" s="218" t="s">
        <v>15</v>
      </c>
      <c r="I265" s="219">
        <f t="shared" si="13"/>
        <v>318</v>
      </c>
      <c r="J265" s="1161">
        <v>318</v>
      </c>
      <c r="K265" s="341">
        <f t="shared" si="12"/>
        <v>0</v>
      </c>
    </row>
    <row r="266" spans="1:12" s="342" customFormat="1">
      <c r="A266" s="37">
        <f t="shared" si="14"/>
        <v>261</v>
      </c>
      <c r="B266" s="350">
        <v>1</v>
      </c>
      <c r="C266" s="339" t="s">
        <v>398</v>
      </c>
      <c r="D266" s="218" t="s">
        <v>610</v>
      </c>
      <c r="E266" s="218" t="s">
        <v>13</v>
      </c>
      <c r="F266" s="218" t="s">
        <v>399</v>
      </c>
      <c r="G266" s="348">
        <v>374.85</v>
      </c>
      <c r="H266" s="218" t="s">
        <v>15</v>
      </c>
      <c r="I266" s="219">
        <f t="shared" si="13"/>
        <v>374.85</v>
      </c>
      <c r="J266" s="1161">
        <v>374.85</v>
      </c>
      <c r="K266" s="341">
        <f t="shared" si="12"/>
        <v>0</v>
      </c>
    </row>
    <row r="267" spans="1:12" s="342" customFormat="1">
      <c r="A267" s="37">
        <f t="shared" si="14"/>
        <v>262</v>
      </c>
      <c r="B267" s="350">
        <v>1000</v>
      </c>
      <c r="C267" s="339" t="s">
        <v>198</v>
      </c>
      <c r="D267" s="218" t="s">
        <v>610</v>
      </c>
      <c r="E267" s="218" t="s">
        <v>50</v>
      </c>
      <c r="F267" s="218" t="s">
        <v>203</v>
      </c>
      <c r="G267" s="348">
        <v>57.45</v>
      </c>
      <c r="H267" s="218" t="s">
        <v>79</v>
      </c>
      <c r="I267" s="219">
        <f t="shared" si="13"/>
        <v>57450</v>
      </c>
      <c r="J267" s="1158">
        <v>57450</v>
      </c>
      <c r="K267" s="341">
        <f>J267-I267</f>
        <v>0</v>
      </c>
    </row>
    <row r="268" spans="1:12" s="342" customFormat="1">
      <c r="A268" s="37">
        <f t="shared" si="14"/>
        <v>263</v>
      </c>
      <c r="B268" s="350">
        <v>400</v>
      </c>
      <c r="C268" s="339" t="s">
        <v>202</v>
      </c>
      <c r="D268" s="218" t="s">
        <v>610</v>
      </c>
      <c r="E268" s="218" t="s">
        <v>50</v>
      </c>
      <c r="F268" s="218" t="s">
        <v>281</v>
      </c>
      <c r="G268" s="347">
        <v>56.5</v>
      </c>
      <c r="H268" s="218" t="s">
        <v>15</v>
      </c>
      <c r="I268" s="219">
        <f t="shared" si="13"/>
        <v>22600</v>
      </c>
      <c r="J268" s="1158">
        <v>22600</v>
      </c>
      <c r="K268" s="341">
        <f t="shared" si="12"/>
        <v>0</v>
      </c>
    </row>
    <row r="269" spans="1:12" s="342" customFormat="1">
      <c r="A269" s="37">
        <f t="shared" si="14"/>
        <v>264</v>
      </c>
      <c r="B269" s="350">
        <v>2</v>
      </c>
      <c r="C269" s="339" t="s">
        <v>280</v>
      </c>
      <c r="D269" s="218" t="s">
        <v>610</v>
      </c>
      <c r="E269" s="218" t="s">
        <v>50</v>
      </c>
      <c r="F269" s="218" t="s">
        <v>199</v>
      </c>
      <c r="G269" s="347">
        <v>40658.78</v>
      </c>
      <c r="H269" s="218" t="s">
        <v>834</v>
      </c>
      <c r="I269" s="219">
        <f t="shared" si="13"/>
        <v>81317.56</v>
      </c>
      <c r="J269" s="1158">
        <v>81317.56</v>
      </c>
      <c r="K269" s="341">
        <f>J269-I269</f>
        <v>0</v>
      </c>
    </row>
    <row r="270" spans="1:12" s="1166" customFormat="1" ht="21">
      <c r="A270" s="1162"/>
      <c r="B270" s="1436" t="s">
        <v>849</v>
      </c>
      <c r="C270" s="1437"/>
      <c r="D270" s="1437"/>
      <c r="E270" s="1437"/>
      <c r="F270" s="1437"/>
      <c r="G270" s="1437"/>
      <c r="H270" s="1438"/>
      <c r="I270" s="1163">
        <f>SUM(I6:I269)</f>
        <v>20494438.178410001</v>
      </c>
      <c r="J270" s="1164">
        <v>3299.7</v>
      </c>
      <c r="K270" s="341">
        <f t="shared" si="12"/>
        <v>-20491138.478410002</v>
      </c>
      <c r="L270" s="1165">
        <f>SUM(I212:I256)</f>
        <v>720278.06371999998</v>
      </c>
    </row>
    <row r="271" spans="1:12" ht="18.75">
      <c r="A271" s="264"/>
      <c r="B271" s="1439" t="s">
        <v>676</v>
      </c>
      <c r="C271" s="1439"/>
      <c r="D271" s="1144"/>
      <c r="E271" s="1144"/>
      <c r="F271" s="1144"/>
      <c r="G271" s="1144"/>
      <c r="H271" s="1144"/>
      <c r="I271" s="1145"/>
      <c r="J271" s="335">
        <v>24183519.32</v>
      </c>
      <c r="K271" s="341"/>
    </row>
    <row r="272" spans="1:12" ht="31.5">
      <c r="A272" s="1167">
        <v>265</v>
      </c>
      <c r="B272" s="1168">
        <v>24</v>
      </c>
      <c r="C272" s="1134" t="s">
        <v>401</v>
      </c>
      <c r="D272" s="1169" t="s">
        <v>365</v>
      </c>
      <c r="E272" s="1170" t="s">
        <v>402</v>
      </c>
      <c r="F272" s="1171" t="s">
        <v>403</v>
      </c>
      <c r="G272" s="1172">
        <v>2165</v>
      </c>
      <c r="H272" s="1173" t="s">
        <v>404</v>
      </c>
      <c r="I272" s="1174">
        <f>B272*G272</f>
        <v>51960</v>
      </c>
      <c r="J272" s="1161" t="e">
        <f>J271-#REF!</f>
        <v>#REF!</v>
      </c>
      <c r="K272" s="341"/>
    </row>
    <row r="273" spans="1:11" ht="47.25">
      <c r="A273" s="1167">
        <v>266</v>
      </c>
      <c r="B273" s="1168">
        <v>2</v>
      </c>
      <c r="C273" s="1134" t="s">
        <v>405</v>
      </c>
      <c r="D273" s="1169" t="s">
        <v>365</v>
      </c>
      <c r="E273" s="1170" t="s">
        <v>402</v>
      </c>
      <c r="F273" s="1171" t="s">
        <v>406</v>
      </c>
      <c r="G273" s="1172">
        <v>5665</v>
      </c>
      <c r="H273" s="1173" t="s">
        <v>15</v>
      </c>
      <c r="I273" s="1174">
        <f t="shared" ref="I273:I336" si="15">B273*G273</f>
        <v>11330</v>
      </c>
    </row>
    <row r="274" spans="1:11" ht="16.5">
      <c r="A274" s="1167">
        <v>267</v>
      </c>
      <c r="B274" s="1168">
        <v>2</v>
      </c>
      <c r="C274" s="1175" t="s">
        <v>407</v>
      </c>
      <c r="D274" s="1169" t="s">
        <v>365</v>
      </c>
      <c r="E274" s="1170" t="s">
        <v>402</v>
      </c>
      <c r="F274" s="1171" t="s">
        <v>408</v>
      </c>
      <c r="G274" s="1172">
        <v>4500</v>
      </c>
      <c r="H274" s="1173" t="s">
        <v>15</v>
      </c>
      <c r="I274" s="1174">
        <f t="shared" si="15"/>
        <v>9000</v>
      </c>
      <c r="K274" s="1161">
        <f>SUM(I212:I269)</f>
        <v>1092660.2737199999</v>
      </c>
    </row>
    <row r="275" spans="1:11" ht="31.5">
      <c r="A275" s="1167">
        <v>268</v>
      </c>
      <c r="B275" s="1168">
        <v>7500</v>
      </c>
      <c r="C275" s="1134" t="s">
        <v>409</v>
      </c>
      <c r="D275" s="1169" t="s">
        <v>365</v>
      </c>
      <c r="E275" s="1170" t="s">
        <v>402</v>
      </c>
      <c r="F275" s="1171" t="s">
        <v>410</v>
      </c>
      <c r="G275" s="1172">
        <v>5</v>
      </c>
      <c r="H275" s="1173" t="s">
        <v>411</v>
      </c>
      <c r="I275" s="1174">
        <f t="shared" si="15"/>
        <v>37500</v>
      </c>
    </row>
    <row r="276" spans="1:11" ht="94.5">
      <c r="A276" s="1167">
        <v>269</v>
      </c>
      <c r="B276" s="1168">
        <v>27.65</v>
      </c>
      <c r="C276" s="1176" t="s">
        <v>412</v>
      </c>
      <c r="D276" s="1169" t="s">
        <v>365</v>
      </c>
      <c r="E276" s="1170" t="s">
        <v>402</v>
      </c>
      <c r="F276" s="1171" t="s">
        <v>413</v>
      </c>
      <c r="G276" s="1172">
        <v>1440</v>
      </c>
      <c r="H276" s="1173" t="s">
        <v>414</v>
      </c>
      <c r="I276" s="1174">
        <f t="shared" si="15"/>
        <v>39816</v>
      </c>
    </row>
    <row r="277" spans="1:11" ht="78.75">
      <c r="A277" s="1167">
        <v>270</v>
      </c>
      <c r="B277" s="1168">
        <v>771.84</v>
      </c>
      <c r="C277" s="1177" t="s">
        <v>415</v>
      </c>
      <c r="D277" s="1169" t="s">
        <v>365</v>
      </c>
      <c r="E277" s="1170" t="s">
        <v>402</v>
      </c>
      <c r="F277" s="1171" t="s">
        <v>368</v>
      </c>
      <c r="G277" s="1172">
        <v>486</v>
      </c>
      <c r="H277" s="1173" t="s">
        <v>414</v>
      </c>
      <c r="I277" s="1174">
        <f t="shared" si="15"/>
        <v>375114.23999999999</v>
      </c>
    </row>
    <row r="278" spans="1:11" ht="31.5">
      <c r="A278" s="1167">
        <v>271</v>
      </c>
      <c r="B278" s="1168">
        <v>144</v>
      </c>
      <c r="C278" s="1134" t="s">
        <v>416</v>
      </c>
      <c r="D278" s="1169" t="s">
        <v>365</v>
      </c>
      <c r="E278" s="1169" t="s">
        <v>402</v>
      </c>
      <c r="F278" s="1171" t="s">
        <v>417</v>
      </c>
      <c r="G278" s="1172">
        <v>144</v>
      </c>
      <c r="H278" s="1173" t="s">
        <v>418</v>
      </c>
      <c r="I278" s="1174">
        <f t="shared" si="15"/>
        <v>20736</v>
      </c>
    </row>
    <row r="279" spans="1:11" ht="63">
      <c r="A279" s="1167">
        <v>272</v>
      </c>
      <c r="B279" s="1168">
        <v>144</v>
      </c>
      <c r="C279" s="1134" t="s">
        <v>419</v>
      </c>
      <c r="D279" s="1169" t="s">
        <v>365</v>
      </c>
      <c r="E279" s="1169" t="s">
        <v>402</v>
      </c>
      <c r="F279" s="1171" t="s">
        <v>420</v>
      </c>
      <c r="G279" s="1172">
        <v>93</v>
      </c>
      <c r="H279" s="1173" t="s">
        <v>15</v>
      </c>
      <c r="I279" s="1174">
        <f t="shared" si="15"/>
        <v>13392</v>
      </c>
    </row>
    <row r="280" spans="1:11" ht="47.25">
      <c r="A280" s="1167">
        <v>273</v>
      </c>
      <c r="B280" s="1168">
        <v>211.23</v>
      </c>
      <c r="C280" s="1177" t="s">
        <v>421</v>
      </c>
      <c r="D280" s="1169" t="s">
        <v>365</v>
      </c>
      <c r="E280" s="1169" t="s">
        <v>402</v>
      </c>
      <c r="F280" s="1171" t="s">
        <v>422</v>
      </c>
      <c r="G280" s="1172">
        <v>202</v>
      </c>
      <c r="H280" s="1173" t="s">
        <v>414</v>
      </c>
      <c r="I280" s="1174">
        <f t="shared" si="15"/>
        <v>42668.46</v>
      </c>
    </row>
    <row r="281" spans="1:11" ht="110.25">
      <c r="A281" s="1167">
        <v>274</v>
      </c>
      <c r="B281" s="1168">
        <v>90.38000000000001</v>
      </c>
      <c r="C281" s="1134" t="s">
        <v>423</v>
      </c>
      <c r="D281" s="1169" t="s">
        <v>365</v>
      </c>
      <c r="E281" s="1169" t="s">
        <v>402</v>
      </c>
      <c r="F281" s="1171" t="s">
        <v>424</v>
      </c>
      <c r="G281" s="1172">
        <v>4918</v>
      </c>
      <c r="H281" s="1173" t="s">
        <v>414</v>
      </c>
      <c r="I281" s="1174">
        <f t="shared" si="15"/>
        <v>444488.84</v>
      </c>
    </row>
    <row r="282" spans="1:11" ht="189">
      <c r="A282" s="1167">
        <v>275</v>
      </c>
      <c r="B282" s="1168">
        <v>74.89</v>
      </c>
      <c r="C282" s="1134" t="s">
        <v>425</v>
      </c>
      <c r="D282" s="1169" t="s">
        <v>365</v>
      </c>
      <c r="E282" s="1169" t="s">
        <v>402</v>
      </c>
      <c r="F282" s="1171" t="s">
        <v>426</v>
      </c>
      <c r="G282" s="1172">
        <v>9669</v>
      </c>
      <c r="H282" s="1173" t="s">
        <v>414</v>
      </c>
      <c r="I282" s="1174">
        <f t="shared" si="15"/>
        <v>724111.41</v>
      </c>
    </row>
    <row r="283" spans="1:11" ht="78.75">
      <c r="A283" s="1167">
        <v>276</v>
      </c>
      <c r="B283" s="1168">
        <v>21</v>
      </c>
      <c r="C283" s="1177" t="s">
        <v>427</v>
      </c>
      <c r="D283" s="1169" t="s">
        <v>365</v>
      </c>
      <c r="E283" s="1169" t="s">
        <v>402</v>
      </c>
      <c r="F283" s="1171" t="s">
        <v>428</v>
      </c>
      <c r="G283" s="1172">
        <v>13418</v>
      </c>
      <c r="H283" s="1173" t="s">
        <v>414</v>
      </c>
      <c r="I283" s="1174">
        <f t="shared" si="15"/>
        <v>281778</v>
      </c>
    </row>
    <row r="284" spans="1:11" ht="189">
      <c r="A284" s="1167">
        <v>277</v>
      </c>
      <c r="B284" s="1168">
        <v>5.37</v>
      </c>
      <c r="C284" s="1134" t="s">
        <v>429</v>
      </c>
      <c r="D284" s="1169" t="s">
        <v>365</v>
      </c>
      <c r="E284" s="1169" t="s">
        <v>402</v>
      </c>
      <c r="F284" s="1171" t="s">
        <v>430</v>
      </c>
      <c r="G284" s="1172">
        <v>12540</v>
      </c>
      <c r="H284" s="1173" t="s">
        <v>414</v>
      </c>
      <c r="I284" s="1174">
        <f t="shared" si="15"/>
        <v>67339.8</v>
      </c>
    </row>
    <row r="285" spans="1:11" ht="78.75">
      <c r="A285" s="1167">
        <v>278</v>
      </c>
      <c r="B285" s="1168">
        <v>18.400000000000002</v>
      </c>
      <c r="C285" s="1177" t="s">
        <v>431</v>
      </c>
      <c r="D285" s="1169" t="s">
        <v>365</v>
      </c>
      <c r="E285" s="1169" t="s">
        <v>402</v>
      </c>
      <c r="F285" s="1171" t="s">
        <v>432</v>
      </c>
      <c r="G285" s="1172">
        <v>12456</v>
      </c>
      <c r="H285" s="1173" t="s">
        <v>414</v>
      </c>
      <c r="I285" s="1174">
        <f t="shared" si="15"/>
        <v>229190.40000000002</v>
      </c>
    </row>
    <row r="286" spans="1:11" ht="189">
      <c r="A286" s="1167">
        <v>279</v>
      </c>
      <c r="B286" s="1168">
        <v>1.82</v>
      </c>
      <c r="C286" s="1177" t="s">
        <v>433</v>
      </c>
      <c r="D286" s="1169" t="s">
        <v>365</v>
      </c>
      <c r="E286" s="1169" t="s">
        <v>402</v>
      </c>
      <c r="F286" s="1171" t="s">
        <v>434</v>
      </c>
      <c r="G286" s="1172">
        <v>13248</v>
      </c>
      <c r="H286" s="1173" t="s">
        <v>414</v>
      </c>
      <c r="I286" s="1174">
        <f t="shared" si="15"/>
        <v>24111.360000000001</v>
      </c>
    </row>
    <row r="287" spans="1:11" ht="94.5">
      <c r="A287" s="1167">
        <v>280</v>
      </c>
      <c r="B287" s="1168">
        <v>43.83</v>
      </c>
      <c r="C287" s="1177" t="s">
        <v>435</v>
      </c>
      <c r="D287" s="1169" t="s">
        <v>365</v>
      </c>
      <c r="E287" s="1169" t="s">
        <v>402</v>
      </c>
      <c r="F287" s="1171" t="s">
        <v>436</v>
      </c>
      <c r="G287" s="1172">
        <v>11044</v>
      </c>
      <c r="H287" s="1178" t="s">
        <v>414</v>
      </c>
      <c r="I287" s="1174">
        <f t="shared" si="15"/>
        <v>484058.51999999996</v>
      </c>
    </row>
    <row r="288" spans="1:11" ht="78.75">
      <c r="A288" s="1167">
        <v>281</v>
      </c>
      <c r="B288" s="1168">
        <v>17.5</v>
      </c>
      <c r="C288" s="1134" t="s">
        <v>437</v>
      </c>
      <c r="D288" s="1169" t="s">
        <v>365</v>
      </c>
      <c r="E288" s="1169" t="s">
        <v>402</v>
      </c>
      <c r="F288" s="1171" t="s">
        <v>438</v>
      </c>
      <c r="G288" s="1172">
        <v>75636</v>
      </c>
      <c r="H288" s="1173" t="s">
        <v>439</v>
      </c>
      <c r="I288" s="1174">
        <f t="shared" si="15"/>
        <v>1323630</v>
      </c>
    </row>
    <row r="289" spans="1:9" ht="78.75">
      <c r="A289" s="1167">
        <v>282</v>
      </c>
      <c r="B289" s="1168">
        <v>232</v>
      </c>
      <c r="C289" s="1134" t="s">
        <v>440</v>
      </c>
      <c r="D289" s="1169" t="s">
        <v>365</v>
      </c>
      <c r="E289" s="1169" t="s">
        <v>402</v>
      </c>
      <c r="F289" s="1171" t="s">
        <v>441</v>
      </c>
      <c r="G289" s="1172">
        <v>4998</v>
      </c>
      <c r="H289" s="1173" t="s">
        <v>414</v>
      </c>
      <c r="I289" s="1174">
        <f t="shared" si="15"/>
        <v>1159536</v>
      </c>
    </row>
    <row r="290" spans="1:9" ht="63">
      <c r="A290" s="1167">
        <v>283</v>
      </c>
      <c r="B290" s="1168">
        <v>80.460000000000008</v>
      </c>
      <c r="C290" s="1134" t="s">
        <v>442</v>
      </c>
      <c r="D290" s="1169" t="s">
        <v>365</v>
      </c>
      <c r="E290" s="1169" t="s">
        <v>402</v>
      </c>
      <c r="F290" s="1171" t="s">
        <v>443</v>
      </c>
      <c r="G290" s="1172">
        <v>124</v>
      </c>
      <c r="H290" s="1173" t="s">
        <v>444</v>
      </c>
      <c r="I290" s="1174">
        <f t="shared" si="15"/>
        <v>9977.0400000000009</v>
      </c>
    </row>
    <row r="291" spans="1:9" ht="78.75">
      <c r="A291" s="1167">
        <v>284</v>
      </c>
      <c r="B291" s="1168">
        <v>95.54</v>
      </c>
      <c r="C291" s="1177" t="s">
        <v>445</v>
      </c>
      <c r="D291" s="1169" t="s">
        <v>365</v>
      </c>
      <c r="E291" s="1169" t="s">
        <v>402</v>
      </c>
      <c r="F291" s="1171" t="s">
        <v>366</v>
      </c>
      <c r="G291" s="1172">
        <v>8346</v>
      </c>
      <c r="H291" s="1173" t="s">
        <v>414</v>
      </c>
      <c r="I291" s="1174">
        <f t="shared" si="15"/>
        <v>797376.84000000008</v>
      </c>
    </row>
    <row r="292" spans="1:9" ht="47.25">
      <c r="A292" s="1167">
        <v>285</v>
      </c>
      <c r="B292" s="1168">
        <v>372.29999999999995</v>
      </c>
      <c r="C292" s="1134" t="s">
        <v>446</v>
      </c>
      <c r="D292" s="1169" t="s">
        <v>365</v>
      </c>
      <c r="E292" s="1169" t="s">
        <v>402</v>
      </c>
      <c r="F292" s="1171" t="s">
        <v>447</v>
      </c>
      <c r="G292" s="1172">
        <v>493</v>
      </c>
      <c r="H292" s="1173" t="s">
        <v>414</v>
      </c>
      <c r="I292" s="1174">
        <f t="shared" si="15"/>
        <v>183543.89999999997</v>
      </c>
    </row>
    <row r="293" spans="1:9" ht="126">
      <c r="A293" s="1167">
        <v>286</v>
      </c>
      <c r="B293" s="1168">
        <v>1738.39</v>
      </c>
      <c r="C293" s="1134" t="s">
        <v>448</v>
      </c>
      <c r="D293" s="1169" t="s">
        <v>365</v>
      </c>
      <c r="E293" s="1169" t="s">
        <v>402</v>
      </c>
      <c r="F293" s="1171" t="s">
        <v>449</v>
      </c>
      <c r="G293" s="1172">
        <v>560</v>
      </c>
      <c r="H293" s="1173" t="s">
        <v>444</v>
      </c>
      <c r="I293" s="1174">
        <f t="shared" si="15"/>
        <v>973498.4</v>
      </c>
    </row>
    <row r="294" spans="1:9" ht="141.75">
      <c r="A294" s="1167">
        <v>287</v>
      </c>
      <c r="B294" s="1168">
        <v>266.18</v>
      </c>
      <c r="C294" s="1134" t="s">
        <v>450</v>
      </c>
      <c r="D294" s="1169" t="s">
        <v>365</v>
      </c>
      <c r="E294" s="1169" t="s">
        <v>50</v>
      </c>
      <c r="F294" s="1171" t="s">
        <v>451</v>
      </c>
      <c r="G294" s="1172">
        <v>582</v>
      </c>
      <c r="H294" s="1173" t="s">
        <v>444</v>
      </c>
      <c r="I294" s="1174">
        <f t="shared" si="15"/>
        <v>154916.76</v>
      </c>
    </row>
    <row r="295" spans="1:9" ht="126">
      <c r="A295" s="1167">
        <v>288</v>
      </c>
      <c r="B295" s="1168">
        <v>86.69</v>
      </c>
      <c r="C295" s="1177" t="s">
        <v>452</v>
      </c>
      <c r="D295" s="1169" t="s">
        <v>365</v>
      </c>
      <c r="E295" s="1169" t="s">
        <v>402</v>
      </c>
      <c r="F295" s="1171" t="s">
        <v>453</v>
      </c>
      <c r="G295" s="1172">
        <v>3040</v>
      </c>
      <c r="H295" s="1173" t="s">
        <v>444</v>
      </c>
      <c r="I295" s="1174">
        <f t="shared" si="15"/>
        <v>263537.59999999998</v>
      </c>
    </row>
    <row r="296" spans="1:9" ht="189">
      <c r="A296" s="1167">
        <v>289</v>
      </c>
      <c r="B296" s="1168">
        <v>23.400000000000002</v>
      </c>
      <c r="C296" s="1134" t="s">
        <v>454</v>
      </c>
      <c r="D296" s="1169" t="s">
        <v>365</v>
      </c>
      <c r="E296" s="1169" t="s">
        <v>50</v>
      </c>
      <c r="F296" s="1171" t="s">
        <v>455</v>
      </c>
      <c r="G296" s="1172">
        <v>3623</v>
      </c>
      <c r="H296" s="1173" t="s">
        <v>444</v>
      </c>
      <c r="I296" s="1174">
        <f t="shared" si="15"/>
        <v>84778.200000000012</v>
      </c>
    </row>
    <row r="297" spans="1:9" ht="47.25">
      <c r="A297" s="1167">
        <v>290</v>
      </c>
      <c r="B297" s="1168">
        <v>27.750000000000004</v>
      </c>
      <c r="C297" s="1134" t="s">
        <v>456</v>
      </c>
      <c r="D297" s="1169" t="s">
        <v>365</v>
      </c>
      <c r="E297" s="1169" t="s">
        <v>50</v>
      </c>
      <c r="F297" s="1171" t="s">
        <v>457</v>
      </c>
      <c r="G297" s="1172">
        <v>2990</v>
      </c>
      <c r="H297" s="1173" t="s">
        <v>458</v>
      </c>
      <c r="I297" s="1174">
        <f t="shared" si="15"/>
        <v>82972.500000000015</v>
      </c>
    </row>
    <row r="298" spans="1:9" ht="141.75">
      <c r="A298" s="1167">
        <v>291</v>
      </c>
      <c r="B298" s="1168">
        <v>8.6999999999999993</v>
      </c>
      <c r="C298" s="1134" t="s">
        <v>459</v>
      </c>
      <c r="D298" s="1169" t="s">
        <v>365</v>
      </c>
      <c r="E298" s="1169" t="s">
        <v>50</v>
      </c>
      <c r="F298" s="1171" t="s">
        <v>460</v>
      </c>
      <c r="G298" s="1172">
        <v>4017</v>
      </c>
      <c r="H298" s="1173" t="s">
        <v>444</v>
      </c>
      <c r="I298" s="1174">
        <f t="shared" si="15"/>
        <v>34947.899999999994</v>
      </c>
    </row>
    <row r="299" spans="1:9" ht="63">
      <c r="A299" s="1167">
        <v>292</v>
      </c>
      <c r="B299" s="1168">
        <v>3.8499999999999996</v>
      </c>
      <c r="C299" s="1134" t="s">
        <v>461</v>
      </c>
      <c r="D299" s="1169" t="s">
        <v>365</v>
      </c>
      <c r="E299" s="1169" t="s">
        <v>402</v>
      </c>
      <c r="F299" s="1171" t="s">
        <v>462</v>
      </c>
      <c r="G299" s="1172">
        <v>4371</v>
      </c>
      <c r="H299" s="1173" t="s">
        <v>444</v>
      </c>
      <c r="I299" s="1174">
        <f t="shared" si="15"/>
        <v>16828.349999999999</v>
      </c>
    </row>
    <row r="300" spans="1:9" ht="110.25">
      <c r="A300" s="1167">
        <v>293</v>
      </c>
      <c r="B300" s="1168">
        <v>3.2</v>
      </c>
      <c r="C300" s="1177" t="s">
        <v>463</v>
      </c>
      <c r="D300" s="1169" t="s">
        <v>365</v>
      </c>
      <c r="E300" s="1169" t="s">
        <v>402</v>
      </c>
      <c r="F300" s="1171" t="s">
        <v>464</v>
      </c>
      <c r="G300" s="1172">
        <v>913</v>
      </c>
      <c r="H300" s="1173" t="s">
        <v>444</v>
      </c>
      <c r="I300" s="1174">
        <f t="shared" si="15"/>
        <v>2921.6000000000004</v>
      </c>
    </row>
    <row r="301" spans="1:9" ht="110.25">
      <c r="A301" s="1167">
        <v>294</v>
      </c>
      <c r="B301" s="1168">
        <v>224.7</v>
      </c>
      <c r="C301" s="1177" t="s">
        <v>465</v>
      </c>
      <c r="D301" s="1169" t="s">
        <v>365</v>
      </c>
      <c r="E301" s="1169" t="s">
        <v>402</v>
      </c>
      <c r="F301" s="1171" t="s">
        <v>466</v>
      </c>
      <c r="G301" s="1172">
        <v>785</v>
      </c>
      <c r="H301" s="1173" t="s">
        <v>444</v>
      </c>
      <c r="I301" s="1174">
        <f t="shared" si="15"/>
        <v>176389.5</v>
      </c>
    </row>
    <row r="302" spans="1:9" ht="126">
      <c r="A302" s="1167">
        <v>295</v>
      </c>
      <c r="B302" s="1168">
        <v>12.459999999999999</v>
      </c>
      <c r="C302" s="1177" t="s">
        <v>467</v>
      </c>
      <c r="D302" s="1169" t="s">
        <v>365</v>
      </c>
      <c r="E302" s="1169" t="s">
        <v>50</v>
      </c>
      <c r="F302" s="1171" t="s">
        <v>468</v>
      </c>
      <c r="G302" s="1172">
        <v>882</v>
      </c>
      <c r="H302" s="1173" t="s">
        <v>444</v>
      </c>
      <c r="I302" s="1174">
        <f t="shared" si="15"/>
        <v>10989.72</v>
      </c>
    </row>
    <row r="303" spans="1:9" ht="141.75">
      <c r="A303" s="1167">
        <v>296</v>
      </c>
      <c r="B303" s="1168">
        <v>21.580000000000002</v>
      </c>
      <c r="C303" s="1177" t="s">
        <v>469</v>
      </c>
      <c r="D303" s="1169" t="s">
        <v>365</v>
      </c>
      <c r="E303" s="1169" t="s">
        <v>50</v>
      </c>
      <c r="F303" s="1171" t="s">
        <v>470</v>
      </c>
      <c r="G303" s="1172">
        <v>875</v>
      </c>
      <c r="H303" s="1173" t="s">
        <v>444</v>
      </c>
      <c r="I303" s="1174">
        <f t="shared" si="15"/>
        <v>18882.5</v>
      </c>
    </row>
    <row r="304" spans="1:9" ht="141.75">
      <c r="A304" s="1167">
        <v>297</v>
      </c>
      <c r="B304" s="1168">
        <v>582.17999999999995</v>
      </c>
      <c r="C304" s="1134" t="s">
        <v>471</v>
      </c>
      <c r="D304" s="1169" t="s">
        <v>365</v>
      </c>
      <c r="E304" s="1169" t="s">
        <v>50</v>
      </c>
      <c r="F304" s="1171" t="s">
        <v>472</v>
      </c>
      <c r="G304" s="1172">
        <v>146</v>
      </c>
      <c r="H304" s="1173" t="s">
        <v>444</v>
      </c>
      <c r="I304" s="1174">
        <f t="shared" si="15"/>
        <v>84998.28</v>
      </c>
    </row>
    <row r="305" spans="1:9" ht="126">
      <c r="A305" s="1167">
        <v>298</v>
      </c>
      <c r="B305" s="1168">
        <v>1530.98</v>
      </c>
      <c r="C305" s="1134" t="s">
        <v>473</v>
      </c>
      <c r="D305" s="1169" t="s">
        <v>365</v>
      </c>
      <c r="E305" s="1169" t="s">
        <v>50</v>
      </c>
      <c r="F305" s="1171" t="s">
        <v>474</v>
      </c>
      <c r="G305" s="1172">
        <v>154</v>
      </c>
      <c r="H305" s="1173" t="s">
        <v>444</v>
      </c>
      <c r="I305" s="1174">
        <f t="shared" si="15"/>
        <v>235770.92</v>
      </c>
    </row>
    <row r="306" spans="1:9" ht="78.75">
      <c r="A306" s="1167">
        <v>299</v>
      </c>
      <c r="B306" s="1168">
        <v>10.15</v>
      </c>
      <c r="C306" s="1134" t="s">
        <v>475</v>
      </c>
      <c r="D306" s="1169" t="s">
        <v>365</v>
      </c>
      <c r="E306" s="1169" t="s">
        <v>402</v>
      </c>
      <c r="F306" s="1171" t="s">
        <v>476</v>
      </c>
      <c r="G306" s="1172">
        <v>6162</v>
      </c>
      <c r="H306" s="1173" t="s">
        <v>444</v>
      </c>
      <c r="I306" s="1174">
        <f t="shared" si="15"/>
        <v>62544.3</v>
      </c>
    </row>
    <row r="307" spans="1:9" ht="94.5">
      <c r="A307" s="1167">
        <v>300</v>
      </c>
      <c r="B307" s="1168">
        <v>26.099999999999998</v>
      </c>
      <c r="C307" s="1177" t="s">
        <v>477</v>
      </c>
      <c r="D307" s="1169" t="s">
        <v>365</v>
      </c>
      <c r="E307" s="1169" t="s">
        <v>402</v>
      </c>
      <c r="F307" s="1171" t="s">
        <v>478</v>
      </c>
      <c r="G307" s="1172">
        <v>6287</v>
      </c>
      <c r="H307" s="1173" t="s">
        <v>414</v>
      </c>
      <c r="I307" s="1174">
        <f t="shared" si="15"/>
        <v>164090.69999999998</v>
      </c>
    </row>
    <row r="308" spans="1:9" ht="94.5">
      <c r="A308" s="1167">
        <v>301</v>
      </c>
      <c r="B308" s="1168">
        <v>35.56</v>
      </c>
      <c r="C308" s="1134" t="s">
        <v>479</v>
      </c>
      <c r="D308" s="1169" t="s">
        <v>365</v>
      </c>
      <c r="E308" s="1169" t="s">
        <v>402</v>
      </c>
      <c r="F308" s="1171" t="s">
        <v>480</v>
      </c>
      <c r="G308" s="1172">
        <v>5208</v>
      </c>
      <c r="H308" s="1173" t="s">
        <v>414</v>
      </c>
      <c r="I308" s="1174">
        <f t="shared" si="15"/>
        <v>185196.48</v>
      </c>
    </row>
    <row r="309" spans="1:9" ht="31.5">
      <c r="A309" s="1167">
        <v>302</v>
      </c>
      <c r="B309" s="1168">
        <v>2491</v>
      </c>
      <c r="C309" s="1177" t="s">
        <v>481</v>
      </c>
      <c r="D309" s="1169" t="s">
        <v>365</v>
      </c>
      <c r="E309" s="1169" t="s">
        <v>402</v>
      </c>
      <c r="F309" s="1171" t="s">
        <v>482</v>
      </c>
      <c r="G309" s="1172">
        <v>128</v>
      </c>
      <c r="H309" s="1173" t="s">
        <v>483</v>
      </c>
      <c r="I309" s="1174">
        <f t="shared" si="15"/>
        <v>318848</v>
      </c>
    </row>
    <row r="310" spans="1:9" ht="47.25">
      <c r="A310" s="1167">
        <v>303</v>
      </c>
      <c r="B310" s="1168">
        <v>355</v>
      </c>
      <c r="C310" s="1134" t="s">
        <v>484</v>
      </c>
      <c r="D310" s="1169" t="s">
        <v>365</v>
      </c>
      <c r="E310" s="1169" t="s">
        <v>402</v>
      </c>
      <c r="F310" s="1171" t="s">
        <v>485</v>
      </c>
      <c r="G310" s="1172">
        <v>108</v>
      </c>
      <c r="H310" s="1173" t="s">
        <v>418</v>
      </c>
      <c r="I310" s="1174">
        <f t="shared" si="15"/>
        <v>38340</v>
      </c>
    </row>
    <row r="311" spans="1:9" ht="78.75">
      <c r="A311" s="1167">
        <v>304</v>
      </c>
      <c r="B311" s="1168">
        <v>1</v>
      </c>
      <c r="C311" s="1134" t="s">
        <v>486</v>
      </c>
      <c r="D311" s="1169" t="s">
        <v>365</v>
      </c>
      <c r="E311" s="1169" t="s">
        <v>402</v>
      </c>
      <c r="F311" s="1171" t="s">
        <v>487</v>
      </c>
      <c r="G311" s="1172">
        <v>11353</v>
      </c>
      <c r="H311" s="1173" t="s">
        <v>15</v>
      </c>
      <c r="I311" s="1174">
        <f t="shared" si="15"/>
        <v>11353</v>
      </c>
    </row>
    <row r="312" spans="1:9" ht="47.25">
      <c r="A312" s="1167">
        <v>305</v>
      </c>
      <c r="B312" s="1168">
        <v>8</v>
      </c>
      <c r="C312" s="1134" t="s">
        <v>488</v>
      </c>
      <c r="D312" s="1169" t="s">
        <v>365</v>
      </c>
      <c r="E312" s="1169" t="s">
        <v>50</v>
      </c>
      <c r="F312" s="1171" t="s">
        <v>489</v>
      </c>
      <c r="G312" s="1172">
        <v>166</v>
      </c>
      <c r="H312" s="1173" t="s">
        <v>15</v>
      </c>
      <c r="I312" s="1174">
        <f t="shared" si="15"/>
        <v>1328</v>
      </c>
    </row>
    <row r="313" spans="1:9" ht="78.75">
      <c r="A313" s="1167">
        <v>306</v>
      </c>
      <c r="B313" s="1168">
        <v>2</v>
      </c>
      <c r="C313" s="1134" t="s">
        <v>490</v>
      </c>
      <c r="D313" s="1169" t="s">
        <v>365</v>
      </c>
      <c r="E313" s="1169" t="s">
        <v>50</v>
      </c>
      <c r="F313" s="1171" t="s">
        <v>491</v>
      </c>
      <c r="G313" s="1172">
        <v>449</v>
      </c>
      <c r="H313" s="1173" t="s">
        <v>15</v>
      </c>
      <c r="I313" s="1174">
        <f t="shared" si="15"/>
        <v>898</v>
      </c>
    </row>
    <row r="314" spans="1:9" ht="94.5">
      <c r="A314" s="1167">
        <v>307</v>
      </c>
      <c r="B314" s="1168">
        <v>64</v>
      </c>
      <c r="C314" s="1134" t="s">
        <v>492</v>
      </c>
      <c r="D314" s="1169" t="s">
        <v>365</v>
      </c>
      <c r="E314" s="1169" t="s">
        <v>402</v>
      </c>
      <c r="F314" s="1171" t="s">
        <v>493</v>
      </c>
      <c r="G314" s="1172">
        <v>676</v>
      </c>
      <c r="H314" s="1173" t="s">
        <v>15</v>
      </c>
      <c r="I314" s="1174">
        <f t="shared" si="15"/>
        <v>43264</v>
      </c>
    </row>
    <row r="315" spans="1:9" ht="47.25">
      <c r="A315" s="1167">
        <v>308</v>
      </c>
      <c r="B315" s="1168">
        <v>24</v>
      </c>
      <c r="C315" s="1177" t="s">
        <v>494</v>
      </c>
      <c r="D315" s="1169" t="s">
        <v>365</v>
      </c>
      <c r="E315" s="1169" t="s">
        <v>50</v>
      </c>
      <c r="F315" s="1171" t="s">
        <v>495</v>
      </c>
      <c r="G315" s="1172">
        <v>148</v>
      </c>
      <c r="H315" s="1173" t="s">
        <v>15</v>
      </c>
      <c r="I315" s="1174">
        <f t="shared" si="15"/>
        <v>3552</v>
      </c>
    </row>
    <row r="316" spans="1:9" ht="47.25">
      <c r="A316" s="1167">
        <v>309</v>
      </c>
      <c r="B316" s="1168">
        <v>1</v>
      </c>
      <c r="C316" s="1134" t="s">
        <v>496</v>
      </c>
      <c r="D316" s="1169" t="s">
        <v>365</v>
      </c>
      <c r="E316" s="1169" t="s">
        <v>50</v>
      </c>
      <c r="F316" s="1171" t="s">
        <v>497</v>
      </c>
      <c r="G316" s="1172">
        <v>2192</v>
      </c>
      <c r="H316" s="1173" t="s">
        <v>15</v>
      </c>
      <c r="I316" s="1174">
        <f t="shared" si="15"/>
        <v>2192</v>
      </c>
    </row>
    <row r="317" spans="1:9" ht="47.25">
      <c r="A317" s="1167">
        <v>310</v>
      </c>
      <c r="B317" s="1168">
        <v>185</v>
      </c>
      <c r="C317" s="1134" t="s">
        <v>498</v>
      </c>
      <c r="D317" s="1169" t="s">
        <v>365</v>
      </c>
      <c r="E317" s="1169" t="s">
        <v>50</v>
      </c>
      <c r="F317" s="1171" t="s">
        <v>499</v>
      </c>
      <c r="G317" s="1172">
        <v>75</v>
      </c>
      <c r="H317" s="1173" t="s">
        <v>74</v>
      </c>
      <c r="I317" s="1174">
        <f t="shared" si="15"/>
        <v>13875</v>
      </c>
    </row>
    <row r="318" spans="1:9" ht="47.25">
      <c r="A318" s="1167">
        <v>311</v>
      </c>
      <c r="B318" s="1168">
        <v>310</v>
      </c>
      <c r="C318" s="1134" t="s">
        <v>500</v>
      </c>
      <c r="D318" s="1169" t="s">
        <v>365</v>
      </c>
      <c r="E318" s="1169" t="s">
        <v>50</v>
      </c>
      <c r="F318" s="1171" t="s">
        <v>501</v>
      </c>
      <c r="G318" s="1172">
        <v>103</v>
      </c>
      <c r="H318" s="1173" t="s">
        <v>74</v>
      </c>
      <c r="I318" s="1174">
        <f t="shared" si="15"/>
        <v>31930</v>
      </c>
    </row>
    <row r="319" spans="1:9" ht="47.25">
      <c r="A319" s="1167">
        <v>312</v>
      </c>
      <c r="B319" s="1168">
        <v>14</v>
      </c>
      <c r="C319" s="1134" t="s">
        <v>502</v>
      </c>
      <c r="D319" s="1169" t="s">
        <v>365</v>
      </c>
      <c r="E319" s="1169" t="s">
        <v>50</v>
      </c>
      <c r="F319" s="1171" t="s">
        <v>503</v>
      </c>
      <c r="G319" s="1172">
        <v>141</v>
      </c>
      <c r="H319" s="1173" t="s">
        <v>15</v>
      </c>
      <c r="I319" s="1174">
        <f t="shared" si="15"/>
        <v>1974</v>
      </c>
    </row>
    <row r="320" spans="1:9" ht="47.25">
      <c r="A320" s="1167">
        <v>313</v>
      </c>
      <c r="B320" s="1168">
        <v>12</v>
      </c>
      <c r="C320" s="1134" t="s">
        <v>504</v>
      </c>
      <c r="D320" s="1169" t="s">
        <v>365</v>
      </c>
      <c r="E320" s="1169" t="s">
        <v>50</v>
      </c>
      <c r="F320" s="1171" t="s">
        <v>505</v>
      </c>
      <c r="G320" s="1172">
        <v>2277</v>
      </c>
      <c r="H320" s="1173" t="s">
        <v>15</v>
      </c>
      <c r="I320" s="1174">
        <f t="shared" si="15"/>
        <v>27324</v>
      </c>
    </row>
    <row r="321" spans="1:9" ht="47.25">
      <c r="A321" s="1167">
        <v>314</v>
      </c>
      <c r="B321" s="1168">
        <v>12</v>
      </c>
      <c r="C321" s="1179" t="s">
        <v>506</v>
      </c>
      <c r="D321" s="1169" t="s">
        <v>365</v>
      </c>
      <c r="E321" s="1169" t="s">
        <v>50</v>
      </c>
      <c r="F321" s="1171" t="s">
        <v>507</v>
      </c>
      <c r="G321" s="1172">
        <v>589</v>
      </c>
      <c r="H321" s="1173" t="s">
        <v>15</v>
      </c>
      <c r="I321" s="1174">
        <f t="shared" si="15"/>
        <v>7068</v>
      </c>
    </row>
    <row r="322" spans="1:9" ht="63">
      <c r="A322" s="1167">
        <v>315</v>
      </c>
      <c r="B322" s="1168">
        <v>10</v>
      </c>
      <c r="C322" s="1134" t="s">
        <v>508</v>
      </c>
      <c r="D322" s="1169" t="s">
        <v>365</v>
      </c>
      <c r="E322" s="1169" t="s">
        <v>50</v>
      </c>
      <c r="F322" s="1171" t="s">
        <v>509</v>
      </c>
      <c r="G322" s="1172">
        <v>3887</v>
      </c>
      <c r="H322" s="1173" t="s">
        <v>15</v>
      </c>
      <c r="I322" s="1174">
        <f t="shared" si="15"/>
        <v>38870</v>
      </c>
    </row>
    <row r="323" spans="1:9" ht="94.5">
      <c r="A323" s="1167">
        <v>316</v>
      </c>
      <c r="B323" s="1168">
        <v>1</v>
      </c>
      <c r="C323" s="1134" t="s">
        <v>510</v>
      </c>
      <c r="D323" s="1169" t="s">
        <v>365</v>
      </c>
      <c r="E323" s="1169" t="s">
        <v>50</v>
      </c>
      <c r="F323" s="1171" t="s">
        <v>511</v>
      </c>
      <c r="G323" s="1172">
        <v>5345</v>
      </c>
      <c r="H323" s="1173" t="s">
        <v>15</v>
      </c>
      <c r="I323" s="1174">
        <f t="shared" si="15"/>
        <v>5345</v>
      </c>
    </row>
    <row r="324" spans="1:9" ht="16.5">
      <c r="A324" s="1167">
        <v>317</v>
      </c>
      <c r="B324" s="1168">
        <v>14</v>
      </c>
      <c r="C324" s="435" t="s">
        <v>512</v>
      </c>
      <c r="D324" s="1169" t="s">
        <v>365</v>
      </c>
      <c r="E324" s="1169" t="s">
        <v>50</v>
      </c>
      <c r="F324" s="1180" t="s">
        <v>513</v>
      </c>
      <c r="G324" s="1172">
        <v>582</v>
      </c>
      <c r="H324" s="1173" t="s">
        <v>15</v>
      </c>
      <c r="I324" s="1174">
        <f t="shared" si="15"/>
        <v>8148</v>
      </c>
    </row>
    <row r="325" spans="1:9" ht="78.75">
      <c r="A325" s="1167">
        <v>318</v>
      </c>
      <c r="B325" s="1168">
        <v>30</v>
      </c>
      <c r="C325" s="1134" t="s">
        <v>514</v>
      </c>
      <c r="D325" s="1169" t="s">
        <v>365</v>
      </c>
      <c r="E325" s="1169" t="s">
        <v>50</v>
      </c>
      <c r="F325" s="1171" t="s">
        <v>515</v>
      </c>
      <c r="G325" s="1172">
        <v>755</v>
      </c>
      <c r="H325" s="1173" t="s">
        <v>74</v>
      </c>
      <c r="I325" s="1174">
        <f t="shared" si="15"/>
        <v>22650</v>
      </c>
    </row>
    <row r="326" spans="1:9" ht="63">
      <c r="A326" s="1167">
        <v>319</v>
      </c>
      <c r="B326" s="1168">
        <v>1</v>
      </c>
      <c r="C326" s="1134" t="s">
        <v>516</v>
      </c>
      <c r="D326" s="1169" t="s">
        <v>365</v>
      </c>
      <c r="E326" s="1169" t="s">
        <v>50</v>
      </c>
      <c r="F326" s="1171" t="s">
        <v>517</v>
      </c>
      <c r="G326" s="1172">
        <v>8766</v>
      </c>
      <c r="H326" s="1173" t="s">
        <v>15</v>
      </c>
      <c r="I326" s="1174">
        <f t="shared" si="15"/>
        <v>8766</v>
      </c>
    </row>
    <row r="327" spans="1:9" ht="31.5">
      <c r="A327" s="1167">
        <v>320</v>
      </c>
      <c r="B327" s="1168">
        <v>2</v>
      </c>
      <c r="C327" s="1134" t="s">
        <v>518</v>
      </c>
      <c r="D327" s="1169" t="s">
        <v>365</v>
      </c>
      <c r="E327" s="1169" t="s">
        <v>50</v>
      </c>
      <c r="F327" s="1171" t="s">
        <v>519</v>
      </c>
      <c r="G327" s="1172">
        <v>128</v>
      </c>
      <c r="H327" s="1173" t="s">
        <v>15</v>
      </c>
      <c r="I327" s="1174">
        <f t="shared" si="15"/>
        <v>256</v>
      </c>
    </row>
    <row r="328" spans="1:9" ht="31.5">
      <c r="A328" s="1167">
        <v>321</v>
      </c>
      <c r="B328" s="1168">
        <v>2</v>
      </c>
      <c r="C328" s="1134" t="s">
        <v>520</v>
      </c>
      <c r="D328" s="1169" t="s">
        <v>365</v>
      </c>
      <c r="E328" s="1169" t="s">
        <v>50</v>
      </c>
      <c r="F328" s="1171" t="s">
        <v>521</v>
      </c>
      <c r="G328" s="1172">
        <v>100</v>
      </c>
      <c r="H328" s="1173" t="s">
        <v>15</v>
      </c>
      <c r="I328" s="1174">
        <f t="shared" si="15"/>
        <v>200</v>
      </c>
    </row>
    <row r="329" spans="1:9" ht="31.5">
      <c r="A329" s="1167">
        <v>322</v>
      </c>
      <c r="B329" s="1168">
        <v>12</v>
      </c>
      <c r="C329" s="1134" t="s">
        <v>522</v>
      </c>
      <c r="D329" s="1169" t="s">
        <v>365</v>
      </c>
      <c r="E329" s="1169" t="s">
        <v>50</v>
      </c>
      <c r="F329" s="1171" t="s">
        <v>523</v>
      </c>
      <c r="G329" s="1172">
        <v>462</v>
      </c>
      <c r="H329" s="1173" t="s">
        <v>74</v>
      </c>
      <c r="I329" s="1174">
        <f t="shared" si="15"/>
        <v>5544</v>
      </c>
    </row>
    <row r="330" spans="1:9" ht="31.5">
      <c r="A330" s="1167">
        <v>323</v>
      </c>
      <c r="B330" s="1168">
        <v>20</v>
      </c>
      <c r="C330" s="1134" t="s">
        <v>524</v>
      </c>
      <c r="D330" s="1169" t="s">
        <v>365</v>
      </c>
      <c r="E330" s="1169" t="s">
        <v>50</v>
      </c>
      <c r="F330" s="1171" t="s">
        <v>525</v>
      </c>
      <c r="G330" s="1172">
        <v>410</v>
      </c>
      <c r="H330" s="1173" t="s">
        <v>74</v>
      </c>
      <c r="I330" s="1174">
        <f t="shared" si="15"/>
        <v>8200</v>
      </c>
    </row>
    <row r="331" spans="1:9" ht="63">
      <c r="A331" s="1167">
        <v>324</v>
      </c>
      <c r="B331" s="1168">
        <v>2</v>
      </c>
      <c r="C331" s="1134" t="s">
        <v>526</v>
      </c>
      <c r="D331" s="1169" t="s">
        <v>365</v>
      </c>
      <c r="E331" s="1169" t="s">
        <v>50</v>
      </c>
      <c r="F331" s="1171" t="s">
        <v>527</v>
      </c>
      <c r="G331" s="1172">
        <v>767</v>
      </c>
      <c r="H331" s="1173" t="s">
        <v>15</v>
      </c>
      <c r="I331" s="1174">
        <f t="shared" si="15"/>
        <v>1534</v>
      </c>
    </row>
    <row r="332" spans="1:9" ht="47.25">
      <c r="A332" s="1167">
        <v>325</v>
      </c>
      <c r="B332" s="1168">
        <v>1</v>
      </c>
      <c r="C332" s="1134" t="s">
        <v>528</v>
      </c>
      <c r="D332" s="1169" t="s">
        <v>365</v>
      </c>
      <c r="E332" s="1169" t="s">
        <v>402</v>
      </c>
      <c r="F332" s="1171" t="s">
        <v>529</v>
      </c>
      <c r="G332" s="1172">
        <v>2228</v>
      </c>
      <c r="H332" s="1173" t="s">
        <v>15</v>
      </c>
      <c r="I332" s="1174">
        <f t="shared" si="15"/>
        <v>2228</v>
      </c>
    </row>
    <row r="333" spans="1:9" ht="47.25">
      <c r="A333" s="1167">
        <v>326</v>
      </c>
      <c r="B333" s="1168">
        <v>1</v>
      </c>
      <c r="C333" s="1134" t="s">
        <v>530</v>
      </c>
      <c r="D333" s="1169" t="s">
        <v>365</v>
      </c>
      <c r="E333" s="1169" t="s">
        <v>50</v>
      </c>
      <c r="F333" s="1171" t="s">
        <v>531</v>
      </c>
      <c r="G333" s="1172">
        <v>1324</v>
      </c>
      <c r="H333" s="1173" t="s">
        <v>15</v>
      </c>
      <c r="I333" s="1174">
        <f t="shared" si="15"/>
        <v>1324</v>
      </c>
    </row>
    <row r="334" spans="1:9" ht="31.5">
      <c r="A334" s="1167">
        <v>327</v>
      </c>
      <c r="B334" s="1168">
        <v>2</v>
      </c>
      <c r="C334" s="1177" t="s">
        <v>532</v>
      </c>
      <c r="D334" s="1169" t="s">
        <v>365</v>
      </c>
      <c r="E334" s="1169" t="s">
        <v>50</v>
      </c>
      <c r="F334" s="1171" t="s">
        <v>533</v>
      </c>
      <c r="G334" s="1172">
        <v>721</v>
      </c>
      <c r="H334" s="1173" t="s">
        <v>15</v>
      </c>
      <c r="I334" s="1174">
        <f t="shared" si="15"/>
        <v>1442</v>
      </c>
    </row>
    <row r="335" spans="1:9" ht="31.5">
      <c r="A335" s="1167">
        <v>328</v>
      </c>
      <c r="B335" s="1168">
        <v>4</v>
      </c>
      <c r="C335" s="1177" t="s">
        <v>534</v>
      </c>
      <c r="D335" s="1169" t="s">
        <v>365</v>
      </c>
      <c r="E335" s="1169" t="s">
        <v>50</v>
      </c>
      <c r="F335" s="1171" t="s">
        <v>535</v>
      </c>
      <c r="G335" s="1172">
        <v>298</v>
      </c>
      <c r="H335" s="1173" t="s">
        <v>15</v>
      </c>
      <c r="I335" s="1174">
        <f t="shared" si="15"/>
        <v>1192</v>
      </c>
    </row>
    <row r="336" spans="1:9" ht="126">
      <c r="A336" s="1167">
        <v>329</v>
      </c>
      <c r="B336" s="1168">
        <v>1</v>
      </c>
      <c r="C336" s="1134" t="s">
        <v>536</v>
      </c>
      <c r="D336" s="1169" t="s">
        <v>365</v>
      </c>
      <c r="E336" s="1169" t="s">
        <v>50</v>
      </c>
      <c r="F336" s="1171" t="s">
        <v>537</v>
      </c>
      <c r="G336" s="1172">
        <v>1717</v>
      </c>
      <c r="H336" s="1173" t="s">
        <v>15</v>
      </c>
      <c r="I336" s="1174">
        <f t="shared" si="15"/>
        <v>1717</v>
      </c>
    </row>
    <row r="337" spans="1:9" ht="31.5">
      <c r="A337" s="1167">
        <v>330</v>
      </c>
      <c r="B337" s="1168">
        <v>2</v>
      </c>
      <c r="C337" s="1134" t="s">
        <v>538</v>
      </c>
      <c r="D337" s="1169" t="s">
        <v>365</v>
      </c>
      <c r="E337" s="1169" t="s">
        <v>50</v>
      </c>
      <c r="F337" s="1171" t="s">
        <v>539</v>
      </c>
      <c r="G337" s="1172">
        <v>309</v>
      </c>
      <c r="H337" s="1173" t="s">
        <v>15</v>
      </c>
      <c r="I337" s="1174">
        <f t="shared" ref="I337:I366" si="16">B337*G337</f>
        <v>618</v>
      </c>
    </row>
    <row r="338" spans="1:9" ht="42" customHeight="1">
      <c r="A338" s="1167">
        <v>331</v>
      </c>
      <c r="B338" s="1168">
        <v>2</v>
      </c>
      <c r="C338" s="1134" t="s">
        <v>540</v>
      </c>
      <c r="D338" s="1169" t="s">
        <v>365</v>
      </c>
      <c r="E338" s="1169" t="s">
        <v>50</v>
      </c>
      <c r="F338" s="1171" t="s">
        <v>541</v>
      </c>
      <c r="G338" s="1172">
        <v>134</v>
      </c>
      <c r="H338" s="1173" t="s">
        <v>15</v>
      </c>
      <c r="I338" s="1174">
        <f t="shared" si="16"/>
        <v>268</v>
      </c>
    </row>
    <row r="339" spans="1:9" ht="37.5" customHeight="1">
      <c r="A339" s="1167">
        <v>332</v>
      </c>
      <c r="B339" s="1168">
        <v>1</v>
      </c>
      <c r="C339" s="1134" t="s">
        <v>542</v>
      </c>
      <c r="D339" s="1169" t="s">
        <v>365</v>
      </c>
      <c r="E339" s="1169" t="s">
        <v>50</v>
      </c>
      <c r="F339" s="1171" t="s">
        <v>543</v>
      </c>
      <c r="G339" s="1172">
        <v>2032</v>
      </c>
      <c r="H339" s="1173" t="s">
        <v>15</v>
      </c>
      <c r="I339" s="1174">
        <f t="shared" si="16"/>
        <v>2032</v>
      </c>
    </row>
    <row r="340" spans="1:9" ht="78.75">
      <c r="A340" s="1167">
        <v>333</v>
      </c>
      <c r="B340" s="1168">
        <v>1000</v>
      </c>
      <c r="C340" s="1134" t="s">
        <v>544</v>
      </c>
      <c r="D340" s="1169" t="s">
        <v>365</v>
      </c>
      <c r="E340" s="1169" t="s">
        <v>50</v>
      </c>
      <c r="F340" s="1171" t="s">
        <v>545</v>
      </c>
      <c r="G340" s="1172">
        <v>10</v>
      </c>
      <c r="H340" s="1173" t="s">
        <v>546</v>
      </c>
      <c r="I340" s="1174">
        <f t="shared" si="16"/>
        <v>10000</v>
      </c>
    </row>
    <row r="341" spans="1:9" ht="31.5">
      <c r="A341" s="1167">
        <v>334</v>
      </c>
      <c r="B341" s="1168">
        <v>2</v>
      </c>
      <c r="C341" s="1134" t="s">
        <v>547</v>
      </c>
      <c r="D341" s="1169" t="s">
        <v>365</v>
      </c>
      <c r="E341" s="1169" t="s">
        <v>50</v>
      </c>
      <c r="F341" s="1171" t="s">
        <v>548</v>
      </c>
      <c r="G341" s="1172">
        <v>33</v>
      </c>
      <c r="H341" s="1173" t="s">
        <v>15</v>
      </c>
      <c r="I341" s="1174">
        <f t="shared" si="16"/>
        <v>66</v>
      </c>
    </row>
    <row r="342" spans="1:9" ht="94.5">
      <c r="A342" s="1167">
        <v>335</v>
      </c>
      <c r="B342" s="1168">
        <v>20</v>
      </c>
      <c r="C342" s="1177" t="s">
        <v>549</v>
      </c>
      <c r="D342" s="1169" t="s">
        <v>365</v>
      </c>
      <c r="E342" s="1169" t="s">
        <v>50</v>
      </c>
      <c r="F342" s="1171" t="s">
        <v>550</v>
      </c>
      <c r="G342" s="1172">
        <v>239</v>
      </c>
      <c r="H342" s="1173" t="s">
        <v>74</v>
      </c>
      <c r="I342" s="1174">
        <f t="shared" si="16"/>
        <v>4780</v>
      </c>
    </row>
    <row r="343" spans="1:9" ht="110.25">
      <c r="A343" s="1167">
        <v>336</v>
      </c>
      <c r="B343" s="1168">
        <v>50</v>
      </c>
      <c r="C343" s="1177" t="s">
        <v>551</v>
      </c>
      <c r="D343" s="1169" t="s">
        <v>365</v>
      </c>
      <c r="E343" s="1169" t="s">
        <v>50</v>
      </c>
      <c r="F343" s="1171" t="s">
        <v>372</v>
      </c>
      <c r="G343" s="1172">
        <v>313</v>
      </c>
      <c r="H343" s="1173" t="s">
        <v>74</v>
      </c>
      <c r="I343" s="1174">
        <f t="shared" si="16"/>
        <v>15650</v>
      </c>
    </row>
    <row r="344" spans="1:9" ht="110.25">
      <c r="A344" s="1167">
        <v>337</v>
      </c>
      <c r="B344" s="1168">
        <v>40</v>
      </c>
      <c r="C344" s="1177" t="s">
        <v>552</v>
      </c>
      <c r="D344" s="1169" t="s">
        <v>365</v>
      </c>
      <c r="E344" s="1169" t="s">
        <v>50</v>
      </c>
      <c r="F344" s="1171" t="s">
        <v>553</v>
      </c>
      <c r="G344" s="1172">
        <v>410</v>
      </c>
      <c r="H344" s="1173" t="s">
        <v>74</v>
      </c>
      <c r="I344" s="1174">
        <f t="shared" si="16"/>
        <v>16400</v>
      </c>
    </row>
    <row r="345" spans="1:9" ht="31.5">
      <c r="A345" s="1167">
        <v>338</v>
      </c>
      <c r="B345" s="1168">
        <v>2</v>
      </c>
      <c r="C345" s="1134" t="s">
        <v>554</v>
      </c>
      <c r="D345" s="1169" t="s">
        <v>365</v>
      </c>
      <c r="E345" s="1169" t="s">
        <v>50</v>
      </c>
      <c r="F345" s="1171" t="s">
        <v>555</v>
      </c>
      <c r="G345" s="1172">
        <v>466</v>
      </c>
      <c r="H345" s="1173" t="s">
        <v>15</v>
      </c>
      <c r="I345" s="1174">
        <f t="shared" si="16"/>
        <v>932</v>
      </c>
    </row>
    <row r="346" spans="1:9" ht="31.5">
      <c r="A346" s="1167">
        <v>339</v>
      </c>
      <c r="B346" s="1168">
        <v>20</v>
      </c>
      <c r="C346" s="1134" t="s">
        <v>556</v>
      </c>
      <c r="D346" s="1169" t="s">
        <v>365</v>
      </c>
      <c r="E346" s="1169" t="s">
        <v>50</v>
      </c>
      <c r="F346" s="1171" t="s">
        <v>557</v>
      </c>
      <c r="G346" s="1172">
        <v>331</v>
      </c>
      <c r="H346" s="1173" t="s">
        <v>15</v>
      </c>
      <c r="I346" s="1174">
        <f t="shared" si="16"/>
        <v>6620</v>
      </c>
    </row>
    <row r="347" spans="1:9" ht="31.5">
      <c r="A347" s="1167">
        <v>340</v>
      </c>
      <c r="B347" s="1168">
        <v>1</v>
      </c>
      <c r="C347" s="1134" t="s">
        <v>558</v>
      </c>
      <c r="D347" s="1169" t="s">
        <v>365</v>
      </c>
      <c r="E347" s="1169" t="s">
        <v>50</v>
      </c>
      <c r="F347" s="1171" t="s">
        <v>559</v>
      </c>
      <c r="G347" s="1172">
        <v>489</v>
      </c>
      <c r="H347" s="1173" t="s">
        <v>15</v>
      </c>
      <c r="I347" s="1174">
        <f t="shared" si="16"/>
        <v>489</v>
      </c>
    </row>
    <row r="348" spans="1:9" ht="16.5">
      <c r="A348" s="1167">
        <v>341</v>
      </c>
      <c r="B348" s="1168">
        <v>1</v>
      </c>
      <c r="C348" s="1134" t="s">
        <v>560</v>
      </c>
      <c r="D348" s="1169" t="s">
        <v>365</v>
      </c>
      <c r="E348" s="1169" t="s">
        <v>50</v>
      </c>
      <c r="F348" s="1171" t="s">
        <v>561</v>
      </c>
      <c r="G348" s="1172">
        <v>675</v>
      </c>
      <c r="H348" s="1173" t="s">
        <v>15</v>
      </c>
      <c r="I348" s="1174">
        <f t="shared" si="16"/>
        <v>675</v>
      </c>
    </row>
    <row r="349" spans="1:9" ht="47.25">
      <c r="A349" s="1167">
        <v>342</v>
      </c>
      <c r="B349" s="1168">
        <v>17.5</v>
      </c>
      <c r="C349" s="1134" t="s">
        <v>562</v>
      </c>
      <c r="D349" s="1169" t="s">
        <v>365</v>
      </c>
      <c r="E349" s="1169" t="s">
        <v>50</v>
      </c>
      <c r="F349" s="1171" t="s">
        <v>563</v>
      </c>
      <c r="G349" s="1172">
        <v>395</v>
      </c>
      <c r="H349" s="1173" t="s">
        <v>322</v>
      </c>
      <c r="I349" s="1174">
        <f t="shared" si="16"/>
        <v>6912.5</v>
      </c>
    </row>
    <row r="350" spans="1:9" ht="47.25">
      <c r="A350" s="1167">
        <v>343</v>
      </c>
      <c r="B350" s="1168">
        <v>3.05</v>
      </c>
      <c r="C350" s="1134" t="s">
        <v>564</v>
      </c>
      <c r="D350" s="1169" t="s">
        <v>365</v>
      </c>
      <c r="E350" s="1169" t="s">
        <v>50</v>
      </c>
      <c r="F350" s="1171" t="s">
        <v>565</v>
      </c>
      <c r="G350" s="1172">
        <v>3553</v>
      </c>
      <c r="H350" s="1173" t="s">
        <v>444</v>
      </c>
      <c r="I350" s="1174">
        <f t="shared" si="16"/>
        <v>10836.65</v>
      </c>
    </row>
    <row r="351" spans="1:9" ht="16.5">
      <c r="A351" s="1167">
        <v>344</v>
      </c>
      <c r="B351" s="1168">
        <v>211.06</v>
      </c>
      <c r="C351" s="1181" t="s">
        <v>566</v>
      </c>
      <c r="D351" s="1169" t="s">
        <v>365</v>
      </c>
      <c r="E351" s="1169" t="s">
        <v>50</v>
      </c>
      <c r="F351" s="1171" t="s">
        <v>567</v>
      </c>
      <c r="G351" s="1172">
        <v>270</v>
      </c>
      <c r="H351" s="1173" t="s">
        <v>414</v>
      </c>
      <c r="I351" s="1174">
        <f t="shared" si="16"/>
        <v>56986.2</v>
      </c>
    </row>
    <row r="352" spans="1:9" ht="31.5">
      <c r="A352" s="1167">
        <v>345</v>
      </c>
      <c r="B352" s="1168">
        <v>9.3999999999999986</v>
      </c>
      <c r="C352" s="1134" t="s">
        <v>568</v>
      </c>
      <c r="D352" s="1169" t="s">
        <v>365</v>
      </c>
      <c r="E352" s="1169" t="s">
        <v>50</v>
      </c>
      <c r="F352" s="1171" t="s">
        <v>569</v>
      </c>
      <c r="G352" s="1172">
        <v>1601</v>
      </c>
      <c r="H352" s="1173" t="s">
        <v>414</v>
      </c>
      <c r="I352" s="1174">
        <f t="shared" si="16"/>
        <v>15049.399999999998</v>
      </c>
    </row>
    <row r="353" spans="1:9" ht="126">
      <c r="A353" s="1167">
        <v>346</v>
      </c>
      <c r="B353" s="1168">
        <v>50</v>
      </c>
      <c r="C353" s="1177" t="s">
        <v>570</v>
      </c>
      <c r="D353" s="1169" t="s">
        <v>365</v>
      </c>
      <c r="E353" s="1169" t="s">
        <v>50</v>
      </c>
      <c r="F353" s="1171" t="s">
        <v>571</v>
      </c>
      <c r="G353" s="1172">
        <v>916</v>
      </c>
      <c r="H353" s="1173" t="s">
        <v>444</v>
      </c>
      <c r="I353" s="1174">
        <f t="shared" si="16"/>
        <v>45800</v>
      </c>
    </row>
    <row r="354" spans="1:9" ht="47.25">
      <c r="A354" s="1167">
        <v>347</v>
      </c>
      <c r="B354" s="1168">
        <v>25.68</v>
      </c>
      <c r="C354" s="1136" t="s">
        <v>572</v>
      </c>
      <c r="D354" s="1169" t="s">
        <v>365</v>
      </c>
      <c r="E354" s="1169" t="s">
        <v>50</v>
      </c>
      <c r="F354" s="1171" t="s">
        <v>573</v>
      </c>
      <c r="G354" s="1172">
        <v>5299</v>
      </c>
      <c r="H354" s="1173" t="s">
        <v>458</v>
      </c>
      <c r="I354" s="1174">
        <f t="shared" si="16"/>
        <v>136078.32</v>
      </c>
    </row>
    <row r="355" spans="1:9" ht="47.25">
      <c r="A355" s="1167">
        <v>348</v>
      </c>
      <c r="B355" s="1168">
        <v>1</v>
      </c>
      <c r="C355" s="1139" t="s">
        <v>574</v>
      </c>
      <c r="D355" s="1169" t="s">
        <v>365</v>
      </c>
      <c r="E355" s="1169" t="s">
        <v>50</v>
      </c>
      <c r="F355" s="1171" t="s">
        <v>575</v>
      </c>
      <c r="G355" s="1172">
        <v>5000</v>
      </c>
      <c r="H355" s="1173" t="s">
        <v>444</v>
      </c>
      <c r="I355" s="1174">
        <f t="shared" si="16"/>
        <v>5000</v>
      </c>
    </row>
    <row r="356" spans="1:9" ht="63">
      <c r="A356" s="1167">
        <v>349</v>
      </c>
      <c r="B356" s="1168">
        <v>225</v>
      </c>
      <c r="C356" s="1175" t="s">
        <v>576</v>
      </c>
      <c r="D356" s="1169" t="s">
        <v>365</v>
      </c>
      <c r="E356" s="1169" t="s">
        <v>50</v>
      </c>
      <c r="F356" s="1171" t="s">
        <v>577</v>
      </c>
      <c r="G356" s="1172">
        <v>336</v>
      </c>
      <c r="H356" s="1173" t="s">
        <v>418</v>
      </c>
      <c r="I356" s="1174">
        <f t="shared" si="16"/>
        <v>75600</v>
      </c>
    </row>
    <row r="357" spans="1:9" ht="63">
      <c r="A357" s="1167">
        <v>350</v>
      </c>
      <c r="B357" s="1168">
        <v>25</v>
      </c>
      <c r="C357" s="1175" t="s">
        <v>578</v>
      </c>
      <c r="D357" s="1169" t="s">
        <v>365</v>
      </c>
      <c r="E357" s="1169" t="s">
        <v>402</v>
      </c>
      <c r="F357" s="1171" t="s">
        <v>579</v>
      </c>
      <c r="G357" s="1172">
        <v>883</v>
      </c>
      <c r="H357" s="1173" t="s">
        <v>418</v>
      </c>
      <c r="I357" s="1174">
        <f t="shared" si="16"/>
        <v>22075</v>
      </c>
    </row>
    <row r="358" spans="1:9" ht="63">
      <c r="A358" s="1167">
        <v>351</v>
      </c>
      <c r="B358" s="1168">
        <v>1</v>
      </c>
      <c r="C358" s="1136" t="s">
        <v>580</v>
      </c>
      <c r="D358" s="1169" t="s">
        <v>365</v>
      </c>
      <c r="E358" s="1169" t="s">
        <v>402</v>
      </c>
      <c r="F358" s="1171" t="s">
        <v>581</v>
      </c>
      <c r="G358" s="1172">
        <v>21619</v>
      </c>
      <c r="H358" s="1173" t="s">
        <v>15</v>
      </c>
      <c r="I358" s="1174">
        <f t="shared" si="16"/>
        <v>21619</v>
      </c>
    </row>
    <row r="359" spans="1:9" ht="63">
      <c r="A359" s="1167">
        <v>352</v>
      </c>
      <c r="B359" s="1168">
        <v>168</v>
      </c>
      <c r="C359" s="1175" t="s">
        <v>582</v>
      </c>
      <c r="D359" s="1169" t="s">
        <v>365</v>
      </c>
      <c r="E359" s="1169" t="s">
        <v>402</v>
      </c>
      <c r="F359" s="1171" t="s">
        <v>583</v>
      </c>
      <c r="G359" s="1172">
        <v>180</v>
      </c>
      <c r="H359" s="1173" t="s">
        <v>418</v>
      </c>
      <c r="I359" s="1174">
        <f t="shared" si="16"/>
        <v>30240</v>
      </c>
    </row>
    <row r="360" spans="1:9" ht="47.25">
      <c r="A360" s="1167">
        <v>353</v>
      </c>
      <c r="B360" s="1168">
        <v>1</v>
      </c>
      <c r="C360" s="1136" t="s">
        <v>584</v>
      </c>
      <c r="D360" s="1169" t="s">
        <v>365</v>
      </c>
      <c r="E360" s="1169" t="s">
        <v>50</v>
      </c>
      <c r="F360" s="1171" t="s">
        <v>585</v>
      </c>
      <c r="G360" s="1172">
        <v>1040</v>
      </c>
      <c r="H360" s="1173" t="s">
        <v>15</v>
      </c>
      <c r="I360" s="1174">
        <f t="shared" si="16"/>
        <v>1040</v>
      </c>
    </row>
    <row r="361" spans="1:9" ht="47.25">
      <c r="A361" s="1167">
        <v>354</v>
      </c>
      <c r="B361" s="1168">
        <v>180</v>
      </c>
      <c r="C361" s="1136" t="s">
        <v>586</v>
      </c>
      <c r="D361" s="1169" t="s">
        <v>365</v>
      </c>
      <c r="E361" s="1169" t="s">
        <v>402</v>
      </c>
      <c r="F361" s="1171" t="s">
        <v>587</v>
      </c>
      <c r="G361" s="1172">
        <v>192</v>
      </c>
      <c r="H361" s="1173" t="s">
        <v>418</v>
      </c>
      <c r="I361" s="1174">
        <f t="shared" si="16"/>
        <v>34560</v>
      </c>
    </row>
    <row r="362" spans="1:9" ht="16.5">
      <c r="A362" s="1167">
        <v>355</v>
      </c>
      <c r="B362" s="1168">
        <v>1</v>
      </c>
      <c r="C362" s="1136" t="s">
        <v>588</v>
      </c>
      <c r="D362" s="1169" t="s">
        <v>365</v>
      </c>
      <c r="E362" s="1169" t="s">
        <v>402</v>
      </c>
      <c r="F362" s="1171" t="s">
        <v>589</v>
      </c>
      <c r="G362" s="1172">
        <v>5000</v>
      </c>
      <c r="H362" s="1173" t="s">
        <v>15</v>
      </c>
      <c r="I362" s="1174">
        <f t="shared" si="16"/>
        <v>5000</v>
      </c>
    </row>
    <row r="363" spans="1:9" ht="49.5" customHeight="1">
      <c r="A363" s="1167">
        <v>356</v>
      </c>
      <c r="B363" s="1182">
        <v>1</v>
      </c>
      <c r="C363" s="1175" t="s">
        <v>590</v>
      </c>
      <c r="D363" s="1169" t="s">
        <v>365</v>
      </c>
      <c r="E363" s="1169" t="s">
        <v>50</v>
      </c>
      <c r="F363" s="1171" t="s">
        <v>591</v>
      </c>
      <c r="G363" s="1183">
        <v>5408</v>
      </c>
      <c r="H363" s="1173" t="s">
        <v>15</v>
      </c>
      <c r="I363" s="1174">
        <f t="shared" si="16"/>
        <v>5408</v>
      </c>
    </row>
    <row r="364" spans="1:9" ht="20.25" customHeight="1">
      <c r="A364" s="1167">
        <v>357</v>
      </c>
      <c r="B364" s="1182">
        <v>288.39999999999998</v>
      </c>
      <c r="C364" s="1175" t="s">
        <v>592</v>
      </c>
      <c r="D364" s="1169" t="s">
        <v>365</v>
      </c>
      <c r="E364" s="1169" t="s">
        <v>50</v>
      </c>
      <c r="F364" s="1171" t="s">
        <v>593</v>
      </c>
      <c r="G364" s="1183">
        <v>40</v>
      </c>
      <c r="H364" s="1173" t="s">
        <v>414</v>
      </c>
      <c r="I364" s="1174">
        <f t="shared" si="16"/>
        <v>11536</v>
      </c>
    </row>
    <row r="365" spans="1:9" ht="20.25" customHeight="1">
      <c r="A365" s="1167">
        <v>358</v>
      </c>
      <c r="B365" s="1182">
        <v>547.35</v>
      </c>
      <c r="C365" s="1175" t="s">
        <v>594</v>
      </c>
      <c r="D365" s="1169" t="s">
        <v>365</v>
      </c>
      <c r="E365" s="1169" t="s">
        <v>50</v>
      </c>
      <c r="F365" s="1171" t="s">
        <v>595</v>
      </c>
      <c r="G365" s="1183">
        <v>97.5</v>
      </c>
      <c r="H365" s="1173" t="s">
        <v>414</v>
      </c>
      <c r="I365" s="1174">
        <f t="shared" si="16"/>
        <v>53366.625</v>
      </c>
    </row>
    <row r="366" spans="1:9" ht="20.25" customHeight="1">
      <c r="A366" s="1167">
        <v>359</v>
      </c>
      <c r="B366" s="1182">
        <v>350</v>
      </c>
      <c r="C366" s="1175" t="s">
        <v>596</v>
      </c>
      <c r="D366" s="1169" t="s">
        <v>365</v>
      </c>
      <c r="E366" s="1169" t="s">
        <v>50</v>
      </c>
      <c r="F366" s="1171" t="s">
        <v>597</v>
      </c>
      <c r="G366" s="1183">
        <v>30</v>
      </c>
      <c r="H366" s="1173" t="s">
        <v>414</v>
      </c>
      <c r="I366" s="1174">
        <f t="shared" si="16"/>
        <v>10500</v>
      </c>
    </row>
    <row r="367" spans="1:9" ht="16.5" customHeight="1">
      <c r="A367" s="1184"/>
      <c r="B367" s="1184"/>
      <c r="C367" s="1184"/>
      <c r="D367" s="1184"/>
      <c r="E367" s="1283" t="s">
        <v>851</v>
      </c>
      <c r="F367" s="1283"/>
      <c r="G367" s="1283"/>
      <c r="H367" s="1283"/>
      <c r="I367" s="1185">
        <f>SUM(I272:I366)</f>
        <v>10099422.215</v>
      </c>
    </row>
    <row r="368" spans="1:9" ht="17.25">
      <c r="A368" s="37"/>
      <c r="B368" s="1186"/>
      <c r="C368" s="37"/>
      <c r="D368" s="37"/>
      <c r="E368" s="1284" t="s">
        <v>852</v>
      </c>
      <c r="F368" s="1284"/>
      <c r="G368" s="1284"/>
      <c r="H368" s="1284"/>
      <c r="I368" s="355">
        <f>I367+I270</f>
        <v>30593860.393410001</v>
      </c>
    </row>
    <row r="369" spans="1:9" ht="17.25">
      <c r="A369" s="37"/>
      <c r="B369" s="1186"/>
      <c r="C369" s="37"/>
      <c r="D369" s="37"/>
      <c r="E369" s="1284" t="s">
        <v>853</v>
      </c>
      <c r="F369" s="1284"/>
      <c r="G369" s="1284"/>
      <c r="H369" s="1284"/>
      <c r="I369" s="355">
        <f>I368*18/100</f>
        <v>5506894.8708138</v>
      </c>
    </row>
    <row r="370" spans="1:9" ht="17.25">
      <c r="A370" s="37"/>
      <c r="B370" s="1186"/>
      <c r="C370" s="37"/>
      <c r="D370" s="37"/>
      <c r="E370" s="1284" t="s">
        <v>854</v>
      </c>
      <c r="F370" s="1284"/>
      <c r="G370" s="1284"/>
      <c r="H370" s="1284"/>
      <c r="I370" s="355">
        <f>I369+I368</f>
        <v>36100755.264223799</v>
      </c>
    </row>
  </sheetData>
  <mergeCells count="10">
    <mergeCell ref="E367:H367"/>
    <mergeCell ref="E368:H368"/>
    <mergeCell ref="E369:H369"/>
    <mergeCell ref="E370:H370"/>
    <mergeCell ref="A1:I1"/>
    <mergeCell ref="A2:I2"/>
    <mergeCell ref="A3:I3"/>
    <mergeCell ref="A4:I4"/>
    <mergeCell ref="B270:H270"/>
    <mergeCell ref="B271:C271"/>
  </mergeCells>
  <printOptions horizontalCentered="1"/>
  <pageMargins left="0.23622047244094499" right="0.23622047244094499" top="0.51" bottom="0.75" header="0.23622047244094499" footer="0.81"/>
  <pageSetup paperSize="5" scale="60" fitToHeight="7" orientation="portrait" r:id="rId1"/>
  <headerFooter alignWithMargins="0"/>
  <rowBreaks count="1" manualBreakCount="1">
    <brk id="160" max="8" man="1"/>
  </rowBreaks>
</worksheet>
</file>

<file path=xl/worksheets/sheet23.xml><?xml version="1.0" encoding="utf-8"?>
<worksheet xmlns="http://schemas.openxmlformats.org/spreadsheetml/2006/main" xmlns:r="http://schemas.openxmlformats.org/officeDocument/2006/relationships">
  <dimension ref="A1:N358"/>
  <sheetViews>
    <sheetView view="pageBreakPreview" topLeftCell="A348" zoomScale="85" zoomScaleSheetLayoutView="85" workbookViewId="0">
      <selection activeCell="C194" sqref="C194"/>
    </sheetView>
  </sheetViews>
  <sheetFormatPr defaultRowHeight="15.75"/>
  <cols>
    <col min="1" max="1" width="6.42578125" style="342" customWidth="1"/>
    <col min="2" max="2" width="12.28515625" style="1187" bestFit="1" customWidth="1"/>
    <col min="3" max="3" width="70.85546875" style="342" customWidth="1"/>
    <col min="4" max="4" width="8.85546875" style="342" customWidth="1"/>
    <col min="5" max="5" width="15.140625" style="342" customWidth="1"/>
    <col min="6" max="6" width="14.5703125" style="342" customWidth="1"/>
    <col min="7" max="7" width="14.28515625" style="1188" bestFit="1" customWidth="1"/>
    <col min="8" max="8" width="8" style="357" customWidth="1"/>
    <col min="9" max="9" width="16.5703125" style="356" bestFit="1" customWidth="1"/>
    <col min="10" max="10" width="26.5703125" style="335" customWidth="1"/>
    <col min="11" max="11" width="19" style="335" bestFit="1" customWidth="1"/>
    <col min="12" max="12" width="18" style="335" bestFit="1" customWidth="1"/>
    <col min="13" max="13" width="9.140625" style="335"/>
    <col min="14" max="14" width="16.42578125" style="335" bestFit="1" customWidth="1"/>
    <col min="15" max="256" width="9.140625" style="335"/>
    <col min="257" max="257" width="6.42578125" style="335" customWidth="1"/>
    <col min="258" max="258" width="12.28515625" style="335" bestFit="1" customWidth="1"/>
    <col min="259" max="259" width="70.85546875" style="335" customWidth="1"/>
    <col min="260" max="260" width="8.85546875" style="335" customWidth="1"/>
    <col min="261" max="261" width="15.140625" style="335" customWidth="1"/>
    <col min="262" max="262" width="14.5703125" style="335" customWidth="1"/>
    <col min="263" max="263" width="14.28515625" style="335" bestFit="1" customWidth="1"/>
    <col min="264" max="264" width="8" style="335" customWidth="1"/>
    <col min="265" max="265" width="16.5703125" style="335" bestFit="1" customWidth="1"/>
    <col min="266" max="266" width="26.5703125" style="335" customWidth="1"/>
    <col min="267" max="267" width="19" style="335" bestFit="1" customWidth="1"/>
    <col min="268" max="268" width="18" style="335" bestFit="1" customWidth="1"/>
    <col min="269" max="269" width="9.140625" style="335"/>
    <col min="270" max="270" width="16.42578125" style="335" bestFit="1" customWidth="1"/>
    <col min="271" max="512" width="9.140625" style="335"/>
    <col min="513" max="513" width="6.42578125" style="335" customWidth="1"/>
    <col min="514" max="514" width="12.28515625" style="335" bestFit="1" customWidth="1"/>
    <col min="515" max="515" width="70.85546875" style="335" customWidth="1"/>
    <col min="516" max="516" width="8.85546875" style="335" customWidth="1"/>
    <col min="517" max="517" width="15.140625" style="335" customWidth="1"/>
    <col min="518" max="518" width="14.5703125" style="335" customWidth="1"/>
    <col min="519" max="519" width="14.28515625" style="335" bestFit="1" customWidth="1"/>
    <col min="520" max="520" width="8" style="335" customWidth="1"/>
    <col min="521" max="521" width="16.5703125" style="335" bestFit="1" customWidth="1"/>
    <col min="522" max="522" width="26.5703125" style="335" customWidth="1"/>
    <col min="523" max="523" width="19" style="335" bestFit="1" customWidth="1"/>
    <col min="524" max="524" width="18" style="335" bestFit="1" customWidth="1"/>
    <col min="525" max="525" width="9.140625" style="335"/>
    <col min="526" max="526" width="16.42578125" style="335" bestFit="1" customWidth="1"/>
    <col min="527" max="768" width="9.140625" style="335"/>
    <col min="769" max="769" width="6.42578125" style="335" customWidth="1"/>
    <col min="770" max="770" width="12.28515625" style="335" bestFit="1" customWidth="1"/>
    <col min="771" max="771" width="70.85546875" style="335" customWidth="1"/>
    <col min="772" max="772" width="8.85546875" style="335" customWidth="1"/>
    <col min="773" max="773" width="15.140625" style="335" customWidth="1"/>
    <col min="774" max="774" width="14.5703125" style="335" customWidth="1"/>
    <col min="775" max="775" width="14.28515625" style="335" bestFit="1" customWidth="1"/>
    <col min="776" max="776" width="8" style="335" customWidth="1"/>
    <col min="777" max="777" width="16.5703125" style="335" bestFit="1" customWidth="1"/>
    <col min="778" max="778" width="26.5703125" style="335" customWidth="1"/>
    <col min="779" max="779" width="19" style="335" bestFit="1" customWidth="1"/>
    <col min="780" max="780" width="18" style="335" bestFit="1" customWidth="1"/>
    <col min="781" max="781" width="9.140625" style="335"/>
    <col min="782" max="782" width="16.42578125" style="335" bestFit="1" customWidth="1"/>
    <col min="783" max="1024" width="9.140625" style="335"/>
    <col min="1025" max="1025" width="6.42578125" style="335" customWidth="1"/>
    <col min="1026" max="1026" width="12.28515625" style="335" bestFit="1" customWidth="1"/>
    <col min="1027" max="1027" width="70.85546875" style="335" customWidth="1"/>
    <col min="1028" max="1028" width="8.85546875" style="335" customWidth="1"/>
    <col min="1029" max="1029" width="15.140625" style="335" customWidth="1"/>
    <col min="1030" max="1030" width="14.5703125" style="335" customWidth="1"/>
    <col min="1031" max="1031" width="14.28515625" style="335" bestFit="1" customWidth="1"/>
    <col min="1032" max="1032" width="8" style="335" customWidth="1"/>
    <col min="1033" max="1033" width="16.5703125" style="335" bestFit="1" customWidth="1"/>
    <col min="1034" max="1034" width="26.5703125" style="335" customWidth="1"/>
    <col min="1035" max="1035" width="19" style="335" bestFit="1" customWidth="1"/>
    <col min="1036" max="1036" width="18" style="335" bestFit="1" customWidth="1"/>
    <col min="1037" max="1037" width="9.140625" style="335"/>
    <col min="1038" max="1038" width="16.42578125" style="335" bestFit="1" customWidth="1"/>
    <col min="1039" max="1280" width="9.140625" style="335"/>
    <col min="1281" max="1281" width="6.42578125" style="335" customWidth="1"/>
    <col min="1282" max="1282" width="12.28515625" style="335" bestFit="1" customWidth="1"/>
    <col min="1283" max="1283" width="70.85546875" style="335" customWidth="1"/>
    <col min="1284" max="1284" width="8.85546875" style="335" customWidth="1"/>
    <col min="1285" max="1285" width="15.140625" style="335" customWidth="1"/>
    <col min="1286" max="1286" width="14.5703125" style="335" customWidth="1"/>
    <col min="1287" max="1287" width="14.28515625" style="335" bestFit="1" customWidth="1"/>
    <col min="1288" max="1288" width="8" style="335" customWidth="1"/>
    <col min="1289" max="1289" width="16.5703125" style="335" bestFit="1" customWidth="1"/>
    <col min="1290" max="1290" width="26.5703125" style="335" customWidth="1"/>
    <col min="1291" max="1291" width="19" style="335" bestFit="1" customWidth="1"/>
    <col min="1292" max="1292" width="18" style="335" bestFit="1" customWidth="1"/>
    <col min="1293" max="1293" width="9.140625" style="335"/>
    <col min="1294" max="1294" width="16.42578125" style="335" bestFit="1" customWidth="1"/>
    <col min="1295" max="1536" width="9.140625" style="335"/>
    <col min="1537" max="1537" width="6.42578125" style="335" customWidth="1"/>
    <col min="1538" max="1538" width="12.28515625" style="335" bestFit="1" customWidth="1"/>
    <col min="1539" max="1539" width="70.85546875" style="335" customWidth="1"/>
    <col min="1540" max="1540" width="8.85546875" style="335" customWidth="1"/>
    <col min="1541" max="1541" width="15.140625" style="335" customWidth="1"/>
    <col min="1542" max="1542" width="14.5703125" style="335" customWidth="1"/>
    <col min="1543" max="1543" width="14.28515625" style="335" bestFit="1" customWidth="1"/>
    <col min="1544" max="1544" width="8" style="335" customWidth="1"/>
    <col min="1545" max="1545" width="16.5703125" style="335" bestFit="1" customWidth="1"/>
    <col min="1546" max="1546" width="26.5703125" style="335" customWidth="1"/>
    <col min="1547" max="1547" width="19" style="335" bestFit="1" customWidth="1"/>
    <col min="1548" max="1548" width="18" style="335" bestFit="1" customWidth="1"/>
    <col min="1549" max="1549" width="9.140625" style="335"/>
    <col min="1550" max="1550" width="16.42578125" style="335" bestFit="1" customWidth="1"/>
    <col min="1551" max="1792" width="9.140625" style="335"/>
    <col min="1793" max="1793" width="6.42578125" style="335" customWidth="1"/>
    <col min="1794" max="1794" width="12.28515625" style="335" bestFit="1" customWidth="1"/>
    <col min="1795" max="1795" width="70.85546875" style="335" customWidth="1"/>
    <col min="1796" max="1796" width="8.85546875" style="335" customWidth="1"/>
    <col min="1797" max="1797" width="15.140625" style="335" customWidth="1"/>
    <col min="1798" max="1798" width="14.5703125" style="335" customWidth="1"/>
    <col min="1799" max="1799" width="14.28515625" style="335" bestFit="1" customWidth="1"/>
    <col min="1800" max="1800" width="8" style="335" customWidth="1"/>
    <col min="1801" max="1801" width="16.5703125" style="335" bestFit="1" customWidth="1"/>
    <col min="1802" max="1802" width="26.5703125" style="335" customWidth="1"/>
    <col min="1803" max="1803" width="19" style="335" bestFit="1" customWidth="1"/>
    <col min="1804" max="1804" width="18" style="335" bestFit="1" customWidth="1"/>
    <col min="1805" max="1805" width="9.140625" style="335"/>
    <col min="1806" max="1806" width="16.42578125" style="335" bestFit="1" customWidth="1"/>
    <col min="1807" max="2048" width="9.140625" style="335"/>
    <col min="2049" max="2049" width="6.42578125" style="335" customWidth="1"/>
    <col min="2050" max="2050" width="12.28515625" style="335" bestFit="1" customWidth="1"/>
    <col min="2051" max="2051" width="70.85546875" style="335" customWidth="1"/>
    <col min="2052" max="2052" width="8.85546875" style="335" customWidth="1"/>
    <col min="2053" max="2053" width="15.140625" style="335" customWidth="1"/>
    <col min="2054" max="2054" width="14.5703125" style="335" customWidth="1"/>
    <col min="2055" max="2055" width="14.28515625" style="335" bestFit="1" customWidth="1"/>
    <col min="2056" max="2056" width="8" style="335" customWidth="1"/>
    <col min="2057" max="2057" width="16.5703125" style="335" bestFit="1" customWidth="1"/>
    <col min="2058" max="2058" width="26.5703125" style="335" customWidth="1"/>
    <col min="2059" max="2059" width="19" style="335" bestFit="1" customWidth="1"/>
    <col min="2060" max="2060" width="18" style="335" bestFit="1" customWidth="1"/>
    <col min="2061" max="2061" width="9.140625" style="335"/>
    <col min="2062" max="2062" width="16.42578125" style="335" bestFit="1" customWidth="1"/>
    <col min="2063" max="2304" width="9.140625" style="335"/>
    <col min="2305" max="2305" width="6.42578125" style="335" customWidth="1"/>
    <col min="2306" max="2306" width="12.28515625" style="335" bestFit="1" customWidth="1"/>
    <col min="2307" max="2307" width="70.85546875" style="335" customWidth="1"/>
    <col min="2308" max="2308" width="8.85546875" style="335" customWidth="1"/>
    <col min="2309" max="2309" width="15.140625" style="335" customWidth="1"/>
    <col min="2310" max="2310" width="14.5703125" style="335" customWidth="1"/>
    <col min="2311" max="2311" width="14.28515625" style="335" bestFit="1" customWidth="1"/>
    <col min="2312" max="2312" width="8" style="335" customWidth="1"/>
    <col min="2313" max="2313" width="16.5703125" style="335" bestFit="1" customWidth="1"/>
    <col min="2314" max="2314" width="26.5703125" style="335" customWidth="1"/>
    <col min="2315" max="2315" width="19" style="335" bestFit="1" customWidth="1"/>
    <col min="2316" max="2316" width="18" style="335" bestFit="1" customWidth="1"/>
    <col min="2317" max="2317" width="9.140625" style="335"/>
    <col min="2318" max="2318" width="16.42578125" style="335" bestFit="1" customWidth="1"/>
    <col min="2319" max="2560" width="9.140625" style="335"/>
    <col min="2561" max="2561" width="6.42578125" style="335" customWidth="1"/>
    <col min="2562" max="2562" width="12.28515625" style="335" bestFit="1" customWidth="1"/>
    <col min="2563" max="2563" width="70.85546875" style="335" customWidth="1"/>
    <col min="2564" max="2564" width="8.85546875" style="335" customWidth="1"/>
    <col min="2565" max="2565" width="15.140625" style="335" customWidth="1"/>
    <col min="2566" max="2566" width="14.5703125" style="335" customWidth="1"/>
    <col min="2567" max="2567" width="14.28515625" style="335" bestFit="1" customWidth="1"/>
    <col min="2568" max="2568" width="8" style="335" customWidth="1"/>
    <col min="2569" max="2569" width="16.5703125" style="335" bestFit="1" customWidth="1"/>
    <col min="2570" max="2570" width="26.5703125" style="335" customWidth="1"/>
    <col min="2571" max="2571" width="19" style="335" bestFit="1" customWidth="1"/>
    <col min="2572" max="2572" width="18" style="335" bestFit="1" customWidth="1"/>
    <col min="2573" max="2573" width="9.140625" style="335"/>
    <col min="2574" max="2574" width="16.42578125" style="335" bestFit="1" customWidth="1"/>
    <col min="2575" max="2816" width="9.140625" style="335"/>
    <col min="2817" max="2817" width="6.42578125" style="335" customWidth="1"/>
    <col min="2818" max="2818" width="12.28515625" style="335" bestFit="1" customWidth="1"/>
    <col min="2819" max="2819" width="70.85546875" style="335" customWidth="1"/>
    <col min="2820" max="2820" width="8.85546875" style="335" customWidth="1"/>
    <col min="2821" max="2821" width="15.140625" style="335" customWidth="1"/>
    <col min="2822" max="2822" width="14.5703125" style="335" customWidth="1"/>
    <col min="2823" max="2823" width="14.28515625" style="335" bestFit="1" customWidth="1"/>
    <col min="2824" max="2824" width="8" style="335" customWidth="1"/>
    <col min="2825" max="2825" width="16.5703125" style="335" bestFit="1" customWidth="1"/>
    <col min="2826" max="2826" width="26.5703125" style="335" customWidth="1"/>
    <col min="2827" max="2827" width="19" style="335" bestFit="1" customWidth="1"/>
    <col min="2828" max="2828" width="18" style="335" bestFit="1" customWidth="1"/>
    <col min="2829" max="2829" width="9.140625" style="335"/>
    <col min="2830" max="2830" width="16.42578125" style="335" bestFit="1" customWidth="1"/>
    <col min="2831" max="3072" width="9.140625" style="335"/>
    <col min="3073" max="3073" width="6.42578125" style="335" customWidth="1"/>
    <col min="3074" max="3074" width="12.28515625" style="335" bestFit="1" customWidth="1"/>
    <col min="3075" max="3075" width="70.85546875" style="335" customWidth="1"/>
    <col min="3076" max="3076" width="8.85546875" style="335" customWidth="1"/>
    <col min="3077" max="3077" width="15.140625" style="335" customWidth="1"/>
    <col min="3078" max="3078" width="14.5703125" style="335" customWidth="1"/>
    <col min="3079" max="3079" width="14.28515625" style="335" bestFit="1" customWidth="1"/>
    <col min="3080" max="3080" width="8" style="335" customWidth="1"/>
    <col min="3081" max="3081" width="16.5703125" style="335" bestFit="1" customWidth="1"/>
    <col min="3082" max="3082" width="26.5703125" style="335" customWidth="1"/>
    <col min="3083" max="3083" width="19" style="335" bestFit="1" customWidth="1"/>
    <col min="3084" max="3084" width="18" style="335" bestFit="1" customWidth="1"/>
    <col min="3085" max="3085" width="9.140625" style="335"/>
    <col min="3086" max="3086" width="16.42578125" style="335" bestFit="1" customWidth="1"/>
    <col min="3087" max="3328" width="9.140625" style="335"/>
    <col min="3329" max="3329" width="6.42578125" style="335" customWidth="1"/>
    <col min="3330" max="3330" width="12.28515625" style="335" bestFit="1" customWidth="1"/>
    <col min="3331" max="3331" width="70.85546875" style="335" customWidth="1"/>
    <col min="3332" max="3332" width="8.85546875" style="335" customWidth="1"/>
    <col min="3333" max="3333" width="15.140625" style="335" customWidth="1"/>
    <col min="3334" max="3334" width="14.5703125" style="335" customWidth="1"/>
    <col min="3335" max="3335" width="14.28515625" style="335" bestFit="1" customWidth="1"/>
    <col min="3336" max="3336" width="8" style="335" customWidth="1"/>
    <col min="3337" max="3337" width="16.5703125" style="335" bestFit="1" customWidth="1"/>
    <col min="3338" max="3338" width="26.5703125" style="335" customWidth="1"/>
    <col min="3339" max="3339" width="19" style="335" bestFit="1" customWidth="1"/>
    <col min="3340" max="3340" width="18" style="335" bestFit="1" customWidth="1"/>
    <col min="3341" max="3341" width="9.140625" style="335"/>
    <col min="3342" max="3342" width="16.42578125" style="335" bestFit="1" customWidth="1"/>
    <col min="3343" max="3584" width="9.140625" style="335"/>
    <col min="3585" max="3585" width="6.42578125" style="335" customWidth="1"/>
    <col min="3586" max="3586" width="12.28515625" style="335" bestFit="1" customWidth="1"/>
    <col min="3587" max="3587" width="70.85546875" style="335" customWidth="1"/>
    <col min="3588" max="3588" width="8.85546875" style="335" customWidth="1"/>
    <col min="3589" max="3589" width="15.140625" style="335" customWidth="1"/>
    <col min="3590" max="3590" width="14.5703125" style="335" customWidth="1"/>
    <col min="3591" max="3591" width="14.28515625" style="335" bestFit="1" customWidth="1"/>
    <col min="3592" max="3592" width="8" style="335" customWidth="1"/>
    <col min="3593" max="3593" width="16.5703125" style="335" bestFit="1" customWidth="1"/>
    <col min="3594" max="3594" width="26.5703125" style="335" customWidth="1"/>
    <col min="3595" max="3595" width="19" style="335" bestFit="1" customWidth="1"/>
    <col min="3596" max="3596" width="18" style="335" bestFit="1" customWidth="1"/>
    <col min="3597" max="3597" width="9.140625" style="335"/>
    <col min="3598" max="3598" width="16.42578125" style="335" bestFit="1" customWidth="1"/>
    <col min="3599" max="3840" width="9.140625" style="335"/>
    <col min="3841" max="3841" width="6.42578125" style="335" customWidth="1"/>
    <col min="3842" max="3842" width="12.28515625" style="335" bestFit="1" customWidth="1"/>
    <col min="3843" max="3843" width="70.85546875" style="335" customWidth="1"/>
    <col min="3844" max="3844" width="8.85546875" style="335" customWidth="1"/>
    <col min="3845" max="3845" width="15.140625" style="335" customWidth="1"/>
    <col min="3846" max="3846" width="14.5703125" style="335" customWidth="1"/>
    <col min="3847" max="3847" width="14.28515625" style="335" bestFit="1" customWidth="1"/>
    <col min="3848" max="3848" width="8" style="335" customWidth="1"/>
    <col min="3849" max="3849" width="16.5703125" style="335" bestFit="1" customWidth="1"/>
    <col min="3850" max="3850" width="26.5703125" style="335" customWidth="1"/>
    <col min="3851" max="3851" width="19" style="335" bestFit="1" customWidth="1"/>
    <col min="3852" max="3852" width="18" style="335" bestFit="1" customWidth="1"/>
    <col min="3853" max="3853" width="9.140625" style="335"/>
    <col min="3854" max="3854" width="16.42578125" style="335" bestFit="1" customWidth="1"/>
    <col min="3855" max="4096" width="9.140625" style="335"/>
    <col min="4097" max="4097" width="6.42578125" style="335" customWidth="1"/>
    <col min="4098" max="4098" width="12.28515625" style="335" bestFit="1" customWidth="1"/>
    <col min="4099" max="4099" width="70.85546875" style="335" customWidth="1"/>
    <col min="4100" max="4100" width="8.85546875" style="335" customWidth="1"/>
    <col min="4101" max="4101" width="15.140625" style="335" customWidth="1"/>
    <col min="4102" max="4102" width="14.5703125" style="335" customWidth="1"/>
    <col min="4103" max="4103" width="14.28515625" style="335" bestFit="1" customWidth="1"/>
    <col min="4104" max="4104" width="8" style="335" customWidth="1"/>
    <col min="4105" max="4105" width="16.5703125" style="335" bestFit="1" customWidth="1"/>
    <col min="4106" max="4106" width="26.5703125" style="335" customWidth="1"/>
    <col min="4107" max="4107" width="19" style="335" bestFit="1" customWidth="1"/>
    <col min="4108" max="4108" width="18" style="335" bestFit="1" customWidth="1"/>
    <col min="4109" max="4109" width="9.140625" style="335"/>
    <col min="4110" max="4110" width="16.42578125" style="335" bestFit="1" customWidth="1"/>
    <col min="4111" max="4352" width="9.140625" style="335"/>
    <col min="4353" max="4353" width="6.42578125" style="335" customWidth="1"/>
    <col min="4354" max="4354" width="12.28515625" style="335" bestFit="1" customWidth="1"/>
    <col min="4355" max="4355" width="70.85546875" style="335" customWidth="1"/>
    <col min="4356" max="4356" width="8.85546875" style="335" customWidth="1"/>
    <col min="4357" max="4357" width="15.140625" style="335" customWidth="1"/>
    <col min="4358" max="4358" width="14.5703125" style="335" customWidth="1"/>
    <col min="4359" max="4359" width="14.28515625" style="335" bestFit="1" customWidth="1"/>
    <col min="4360" max="4360" width="8" style="335" customWidth="1"/>
    <col min="4361" max="4361" width="16.5703125" style="335" bestFit="1" customWidth="1"/>
    <col min="4362" max="4362" width="26.5703125" style="335" customWidth="1"/>
    <col min="4363" max="4363" width="19" style="335" bestFit="1" customWidth="1"/>
    <col min="4364" max="4364" width="18" style="335" bestFit="1" customWidth="1"/>
    <col min="4365" max="4365" width="9.140625" style="335"/>
    <col min="4366" max="4366" width="16.42578125" style="335" bestFit="1" customWidth="1"/>
    <col min="4367" max="4608" width="9.140625" style="335"/>
    <col min="4609" max="4609" width="6.42578125" style="335" customWidth="1"/>
    <col min="4610" max="4610" width="12.28515625" style="335" bestFit="1" customWidth="1"/>
    <col min="4611" max="4611" width="70.85546875" style="335" customWidth="1"/>
    <col min="4612" max="4612" width="8.85546875" style="335" customWidth="1"/>
    <col min="4613" max="4613" width="15.140625" style="335" customWidth="1"/>
    <col min="4614" max="4614" width="14.5703125" style="335" customWidth="1"/>
    <col min="4615" max="4615" width="14.28515625" style="335" bestFit="1" customWidth="1"/>
    <col min="4616" max="4616" width="8" style="335" customWidth="1"/>
    <col min="4617" max="4617" width="16.5703125" style="335" bestFit="1" customWidth="1"/>
    <col min="4618" max="4618" width="26.5703125" style="335" customWidth="1"/>
    <col min="4619" max="4619" width="19" style="335" bestFit="1" customWidth="1"/>
    <col min="4620" max="4620" width="18" style="335" bestFit="1" customWidth="1"/>
    <col min="4621" max="4621" width="9.140625" style="335"/>
    <col min="4622" max="4622" width="16.42578125" style="335" bestFit="1" customWidth="1"/>
    <col min="4623" max="4864" width="9.140625" style="335"/>
    <col min="4865" max="4865" width="6.42578125" style="335" customWidth="1"/>
    <col min="4866" max="4866" width="12.28515625" style="335" bestFit="1" customWidth="1"/>
    <col min="4867" max="4867" width="70.85546875" style="335" customWidth="1"/>
    <col min="4868" max="4868" width="8.85546875" style="335" customWidth="1"/>
    <col min="4869" max="4869" width="15.140625" style="335" customWidth="1"/>
    <col min="4870" max="4870" width="14.5703125" style="335" customWidth="1"/>
    <col min="4871" max="4871" width="14.28515625" style="335" bestFit="1" customWidth="1"/>
    <col min="4872" max="4872" width="8" style="335" customWidth="1"/>
    <col min="4873" max="4873" width="16.5703125" style="335" bestFit="1" customWidth="1"/>
    <col min="4874" max="4874" width="26.5703125" style="335" customWidth="1"/>
    <col min="4875" max="4875" width="19" style="335" bestFit="1" customWidth="1"/>
    <col min="4876" max="4876" width="18" style="335" bestFit="1" customWidth="1"/>
    <col min="4877" max="4877" width="9.140625" style="335"/>
    <col min="4878" max="4878" width="16.42578125" style="335" bestFit="1" customWidth="1"/>
    <col min="4879" max="5120" width="9.140625" style="335"/>
    <col min="5121" max="5121" width="6.42578125" style="335" customWidth="1"/>
    <col min="5122" max="5122" width="12.28515625" style="335" bestFit="1" customWidth="1"/>
    <col min="5123" max="5123" width="70.85546875" style="335" customWidth="1"/>
    <col min="5124" max="5124" width="8.85546875" style="335" customWidth="1"/>
    <col min="5125" max="5125" width="15.140625" style="335" customWidth="1"/>
    <col min="5126" max="5126" width="14.5703125" style="335" customWidth="1"/>
    <col min="5127" max="5127" width="14.28515625" style="335" bestFit="1" customWidth="1"/>
    <col min="5128" max="5128" width="8" style="335" customWidth="1"/>
    <col min="5129" max="5129" width="16.5703125" style="335" bestFit="1" customWidth="1"/>
    <col min="5130" max="5130" width="26.5703125" style="335" customWidth="1"/>
    <col min="5131" max="5131" width="19" style="335" bestFit="1" customWidth="1"/>
    <col min="5132" max="5132" width="18" style="335" bestFit="1" customWidth="1"/>
    <col min="5133" max="5133" width="9.140625" style="335"/>
    <col min="5134" max="5134" width="16.42578125" style="335" bestFit="1" customWidth="1"/>
    <col min="5135" max="5376" width="9.140625" style="335"/>
    <col min="5377" max="5377" width="6.42578125" style="335" customWidth="1"/>
    <col min="5378" max="5378" width="12.28515625" style="335" bestFit="1" customWidth="1"/>
    <col min="5379" max="5379" width="70.85546875" style="335" customWidth="1"/>
    <col min="5380" max="5380" width="8.85546875" style="335" customWidth="1"/>
    <col min="5381" max="5381" width="15.140625" style="335" customWidth="1"/>
    <col min="5382" max="5382" width="14.5703125" style="335" customWidth="1"/>
    <col min="5383" max="5383" width="14.28515625" style="335" bestFit="1" customWidth="1"/>
    <col min="5384" max="5384" width="8" style="335" customWidth="1"/>
    <col min="5385" max="5385" width="16.5703125" style="335" bestFit="1" customWidth="1"/>
    <col min="5386" max="5386" width="26.5703125" style="335" customWidth="1"/>
    <col min="5387" max="5387" width="19" style="335" bestFit="1" customWidth="1"/>
    <col min="5388" max="5388" width="18" style="335" bestFit="1" customWidth="1"/>
    <col min="5389" max="5389" width="9.140625" style="335"/>
    <col min="5390" max="5390" width="16.42578125" style="335" bestFit="1" customWidth="1"/>
    <col min="5391" max="5632" width="9.140625" style="335"/>
    <col min="5633" max="5633" width="6.42578125" style="335" customWidth="1"/>
    <col min="5634" max="5634" width="12.28515625" style="335" bestFit="1" customWidth="1"/>
    <col min="5635" max="5635" width="70.85546875" style="335" customWidth="1"/>
    <col min="5636" max="5636" width="8.85546875" style="335" customWidth="1"/>
    <col min="5637" max="5637" width="15.140625" style="335" customWidth="1"/>
    <col min="5638" max="5638" width="14.5703125" style="335" customWidth="1"/>
    <col min="5639" max="5639" width="14.28515625" style="335" bestFit="1" customWidth="1"/>
    <col min="5640" max="5640" width="8" style="335" customWidth="1"/>
    <col min="5641" max="5641" width="16.5703125" style="335" bestFit="1" customWidth="1"/>
    <col min="5642" max="5642" width="26.5703125" style="335" customWidth="1"/>
    <col min="5643" max="5643" width="19" style="335" bestFit="1" customWidth="1"/>
    <col min="5644" max="5644" width="18" style="335" bestFit="1" customWidth="1"/>
    <col min="5645" max="5645" width="9.140625" style="335"/>
    <col min="5646" max="5646" width="16.42578125" style="335" bestFit="1" customWidth="1"/>
    <col min="5647" max="5888" width="9.140625" style="335"/>
    <col min="5889" max="5889" width="6.42578125" style="335" customWidth="1"/>
    <col min="5890" max="5890" width="12.28515625" style="335" bestFit="1" customWidth="1"/>
    <col min="5891" max="5891" width="70.85546875" style="335" customWidth="1"/>
    <col min="5892" max="5892" width="8.85546875" style="335" customWidth="1"/>
    <col min="5893" max="5893" width="15.140625" style="335" customWidth="1"/>
    <col min="5894" max="5894" width="14.5703125" style="335" customWidth="1"/>
    <col min="5895" max="5895" width="14.28515625" style="335" bestFit="1" customWidth="1"/>
    <col min="5896" max="5896" width="8" style="335" customWidth="1"/>
    <col min="5897" max="5897" width="16.5703125" style="335" bestFit="1" customWidth="1"/>
    <col min="5898" max="5898" width="26.5703125" style="335" customWidth="1"/>
    <col min="5899" max="5899" width="19" style="335" bestFit="1" customWidth="1"/>
    <col min="5900" max="5900" width="18" style="335" bestFit="1" customWidth="1"/>
    <col min="5901" max="5901" width="9.140625" style="335"/>
    <col min="5902" max="5902" width="16.42578125" style="335" bestFit="1" customWidth="1"/>
    <col min="5903" max="6144" width="9.140625" style="335"/>
    <col min="6145" max="6145" width="6.42578125" style="335" customWidth="1"/>
    <col min="6146" max="6146" width="12.28515625" style="335" bestFit="1" customWidth="1"/>
    <col min="6147" max="6147" width="70.85546875" style="335" customWidth="1"/>
    <col min="6148" max="6148" width="8.85546875" style="335" customWidth="1"/>
    <col min="6149" max="6149" width="15.140625" style="335" customWidth="1"/>
    <col min="6150" max="6150" width="14.5703125" style="335" customWidth="1"/>
    <col min="6151" max="6151" width="14.28515625" style="335" bestFit="1" customWidth="1"/>
    <col min="6152" max="6152" width="8" style="335" customWidth="1"/>
    <col min="6153" max="6153" width="16.5703125" style="335" bestFit="1" customWidth="1"/>
    <col min="6154" max="6154" width="26.5703125" style="335" customWidth="1"/>
    <col min="6155" max="6155" width="19" style="335" bestFit="1" customWidth="1"/>
    <col min="6156" max="6156" width="18" style="335" bestFit="1" customWidth="1"/>
    <col min="6157" max="6157" width="9.140625" style="335"/>
    <col min="6158" max="6158" width="16.42578125" style="335" bestFit="1" customWidth="1"/>
    <col min="6159" max="6400" width="9.140625" style="335"/>
    <col min="6401" max="6401" width="6.42578125" style="335" customWidth="1"/>
    <col min="6402" max="6402" width="12.28515625" style="335" bestFit="1" customWidth="1"/>
    <col min="6403" max="6403" width="70.85546875" style="335" customWidth="1"/>
    <col min="6404" max="6404" width="8.85546875" style="335" customWidth="1"/>
    <col min="6405" max="6405" width="15.140625" style="335" customWidth="1"/>
    <col min="6406" max="6406" width="14.5703125" style="335" customWidth="1"/>
    <col min="6407" max="6407" width="14.28515625" style="335" bestFit="1" customWidth="1"/>
    <col min="6408" max="6408" width="8" style="335" customWidth="1"/>
    <col min="6409" max="6409" width="16.5703125" style="335" bestFit="1" customWidth="1"/>
    <col min="6410" max="6410" width="26.5703125" style="335" customWidth="1"/>
    <col min="6411" max="6411" width="19" style="335" bestFit="1" customWidth="1"/>
    <col min="6412" max="6412" width="18" style="335" bestFit="1" customWidth="1"/>
    <col min="6413" max="6413" width="9.140625" style="335"/>
    <col min="6414" max="6414" width="16.42578125" style="335" bestFit="1" customWidth="1"/>
    <col min="6415" max="6656" width="9.140625" style="335"/>
    <col min="6657" max="6657" width="6.42578125" style="335" customWidth="1"/>
    <col min="6658" max="6658" width="12.28515625" style="335" bestFit="1" customWidth="1"/>
    <col min="6659" max="6659" width="70.85546875" style="335" customWidth="1"/>
    <col min="6660" max="6660" width="8.85546875" style="335" customWidth="1"/>
    <col min="6661" max="6661" width="15.140625" style="335" customWidth="1"/>
    <col min="6662" max="6662" width="14.5703125" style="335" customWidth="1"/>
    <col min="6663" max="6663" width="14.28515625" style="335" bestFit="1" customWidth="1"/>
    <col min="6664" max="6664" width="8" style="335" customWidth="1"/>
    <col min="6665" max="6665" width="16.5703125" style="335" bestFit="1" customWidth="1"/>
    <col min="6666" max="6666" width="26.5703125" style="335" customWidth="1"/>
    <col min="6667" max="6667" width="19" style="335" bestFit="1" customWidth="1"/>
    <col min="6668" max="6668" width="18" style="335" bestFit="1" customWidth="1"/>
    <col min="6669" max="6669" width="9.140625" style="335"/>
    <col min="6670" max="6670" width="16.42578125" style="335" bestFit="1" customWidth="1"/>
    <col min="6671" max="6912" width="9.140625" style="335"/>
    <col min="6913" max="6913" width="6.42578125" style="335" customWidth="1"/>
    <col min="6914" max="6914" width="12.28515625" style="335" bestFit="1" customWidth="1"/>
    <col min="6915" max="6915" width="70.85546875" style="335" customWidth="1"/>
    <col min="6916" max="6916" width="8.85546875" style="335" customWidth="1"/>
    <col min="6917" max="6917" width="15.140625" style="335" customWidth="1"/>
    <col min="6918" max="6918" width="14.5703125" style="335" customWidth="1"/>
    <col min="6919" max="6919" width="14.28515625" style="335" bestFit="1" customWidth="1"/>
    <col min="6920" max="6920" width="8" style="335" customWidth="1"/>
    <col min="6921" max="6921" width="16.5703125" style="335" bestFit="1" customWidth="1"/>
    <col min="6922" max="6922" width="26.5703125" style="335" customWidth="1"/>
    <col min="6923" max="6923" width="19" style="335" bestFit="1" customWidth="1"/>
    <col min="6924" max="6924" width="18" style="335" bestFit="1" customWidth="1"/>
    <col min="6925" max="6925" width="9.140625" style="335"/>
    <col min="6926" max="6926" width="16.42578125" style="335" bestFit="1" customWidth="1"/>
    <col min="6927" max="7168" width="9.140625" style="335"/>
    <col min="7169" max="7169" width="6.42578125" style="335" customWidth="1"/>
    <col min="7170" max="7170" width="12.28515625" style="335" bestFit="1" customWidth="1"/>
    <col min="7171" max="7171" width="70.85546875" style="335" customWidth="1"/>
    <col min="7172" max="7172" width="8.85546875" style="335" customWidth="1"/>
    <col min="7173" max="7173" width="15.140625" style="335" customWidth="1"/>
    <col min="7174" max="7174" width="14.5703125" style="335" customWidth="1"/>
    <col min="7175" max="7175" width="14.28515625" style="335" bestFit="1" customWidth="1"/>
    <col min="7176" max="7176" width="8" style="335" customWidth="1"/>
    <col min="7177" max="7177" width="16.5703125" style="335" bestFit="1" customWidth="1"/>
    <col min="7178" max="7178" width="26.5703125" style="335" customWidth="1"/>
    <col min="7179" max="7179" width="19" style="335" bestFit="1" customWidth="1"/>
    <col min="7180" max="7180" width="18" style="335" bestFit="1" customWidth="1"/>
    <col min="7181" max="7181" width="9.140625" style="335"/>
    <col min="7182" max="7182" width="16.42578125" style="335" bestFit="1" customWidth="1"/>
    <col min="7183" max="7424" width="9.140625" style="335"/>
    <col min="7425" max="7425" width="6.42578125" style="335" customWidth="1"/>
    <col min="7426" max="7426" width="12.28515625" style="335" bestFit="1" customWidth="1"/>
    <col min="7427" max="7427" width="70.85546875" style="335" customWidth="1"/>
    <col min="7428" max="7428" width="8.85546875" style="335" customWidth="1"/>
    <col min="7429" max="7429" width="15.140625" style="335" customWidth="1"/>
    <col min="7430" max="7430" width="14.5703125" style="335" customWidth="1"/>
    <col min="7431" max="7431" width="14.28515625" style="335" bestFit="1" customWidth="1"/>
    <col min="7432" max="7432" width="8" style="335" customWidth="1"/>
    <col min="7433" max="7433" width="16.5703125" style="335" bestFit="1" customWidth="1"/>
    <col min="7434" max="7434" width="26.5703125" style="335" customWidth="1"/>
    <col min="7435" max="7435" width="19" style="335" bestFit="1" customWidth="1"/>
    <col min="7436" max="7436" width="18" style="335" bestFit="1" customWidth="1"/>
    <col min="7437" max="7437" width="9.140625" style="335"/>
    <col min="7438" max="7438" width="16.42578125" style="335" bestFit="1" customWidth="1"/>
    <col min="7439" max="7680" width="9.140625" style="335"/>
    <col min="7681" max="7681" width="6.42578125" style="335" customWidth="1"/>
    <col min="7682" max="7682" width="12.28515625" style="335" bestFit="1" customWidth="1"/>
    <col min="7683" max="7683" width="70.85546875" style="335" customWidth="1"/>
    <col min="7684" max="7684" width="8.85546875" style="335" customWidth="1"/>
    <col min="7685" max="7685" width="15.140625" style="335" customWidth="1"/>
    <col min="7686" max="7686" width="14.5703125" style="335" customWidth="1"/>
    <col min="7687" max="7687" width="14.28515625" style="335" bestFit="1" customWidth="1"/>
    <col min="7688" max="7688" width="8" style="335" customWidth="1"/>
    <col min="7689" max="7689" width="16.5703125" style="335" bestFit="1" customWidth="1"/>
    <col min="7690" max="7690" width="26.5703125" style="335" customWidth="1"/>
    <col min="7691" max="7691" width="19" style="335" bestFit="1" customWidth="1"/>
    <col min="7692" max="7692" width="18" style="335" bestFit="1" customWidth="1"/>
    <col min="7693" max="7693" width="9.140625" style="335"/>
    <col min="7694" max="7694" width="16.42578125" style="335" bestFit="1" customWidth="1"/>
    <col min="7695" max="7936" width="9.140625" style="335"/>
    <col min="7937" max="7937" width="6.42578125" style="335" customWidth="1"/>
    <col min="7938" max="7938" width="12.28515625" style="335" bestFit="1" customWidth="1"/>
    <col min="7939" max="7939" width="70.85546875" style="335" customWidth="1"/>
    <col min="7940" max="7940" width="8.85546875" style="335" customWidth="1"/>
    <col min="7941" max="7941" width="15.140625" style="335" customWidth="1"/>
    <col min="7942" max="7942" width="14.5703125" style="335" customWidth="1"/>
    <col min="7943" max="7943" width="14.28515625" style="335" bestFit="1" customWidth="1"/>
    <col min="7944" max="7944" width="8" style="335" customWidth="1"/>
    <col min="7945" max="7945" width="16.5703125" style="335" bestFit="1" customWidth="1"/>
    <col min="7946" max="7946" width="26.5703125" style="335" customWidth="1"/>
    <col min="7947" max="7947" width="19" style="335" bestFit="1" customWidth="1"/>
    <col min="7948" max="7948" width="18" style="335" bestFit="1" customWidth="1"/>
    <col min="7949" max="7949" width="9.140625" style="335"/>
    <col min="7950" max="7950" width="16.42578125" style="335" bestFit="1" customWidth="1"/>
    <col min="7951" max="8192" width="9.140625" style="335"/>
    <col min="8193" max="8193" width="6.42578125" style="335" customWidth="1"/>
    <col min="8194" max="8194" width="12.28515625" style="335" bestFit="1" customWidth="1"/>
    <col min="8195" max="8195" width="70.85546875" style="335" customWidth="1"/>
    <col min="8196" max="8196" width="8.85546875" style="335" customWidth="1"/>
    <col min="8197" max="8197" width="15.140625" style="335" customWidth="1"/>
    <col min="8198" max="8198" width="14.5703125" style="335" customWidth="1"/>
    <col min="8199" max="8199" width="14.28515625" style="335" bestFit="1" customWidth="1"/>
    <col min="8200" max="8200" width="8" style="335" customWidth="1"/>
    <col min="8201" max="8201" width="16.5703125" style="335" bestFit="1" customWidth="1"/>
    <col min="8202" max="8202" width="26.5703125" style="335" customWidth="1"/>
    <col min="8203" max="8203" width="19" style="335" bestFit="1" customWidth="1"/>
    <col min="8204" max="8204" width="18" style="335" bestFit="1" customWidth="1"/>
    <col min="8205" max="8205" width="9.140625" style="335"/>
    <col min="8206" max="8206" width="16.42578125" style="335" bestFit="1" customWidth="1"/>
    <col min="8207" max="8448" width="9.140625" style="335"/>
    <col min="8449" max="8449" width="6.42578125" style="335" customWidth="1"/>
    <col min="8450" max="8450" width="12.28515625" style="335" bestFit="1" customWidth="1"/>
    <col min="8451" max="8451" width="70.85546875" style="335" customWidth="1"/>
    <col min="8452" max="8452" width="8.85546875" style="335" customWidth="1"/>
    <col min="8453" max="8453" width="15.140625" style="335" customWidth="1"/>
    <col min="8454" max="8454" width="14.5703125" style="335" customWidth="1"/>
    <col min="8455" max="8455" width="14.28515625" style="335" bestFit="1" customWidth="1"/>
    <col min="8456" max="8456" width="8" style="335" customWidth="1"/>
    <col min="8457" max="8457" width="16.5703125" style="335" bestFit="1" customWidth="1"/>
    <col min="8458" max="8458" width="26.5703125" style="335" customWidth="1"/>
    <col min="8459" max="8459" width="19" style="335" bestFit="1" customWidth="1"/>
    <col min="8460" max="8460" width="18" style="335" bestFit="1" customWidth="1"/>
    <col min="8461" max="8461" width="9.140625" style="335"/>
    <col min="8462" max="8462" width="16.42578125" style="335" bestFit="1" customWidth="1"/>
    <col min="8463" max="8704" width="9.140625" style="335"/>
    <col min="8705" max="8705" width="6.42578125" style="335" customWidth="1"/>
    <col min="8706" max="8706" width="12.28515625" style="335" bestFit="1" customWidth="1"/>
    <col min="8707" max="8707" width="70.85546875" style="335" customWidth="1"/>
    <col min="8708" max="8708" width="8.85546875" style="335" customWidth="1"/>
    <col min="8709" max="8709" width="15.140625" style="335" customWidth="1"/>
    <col min="8710" max="8710" width="14.5703125" style="335" customWidth="1"/>
    <col min="8711" max="8711" width="14.28515625" style="335" bestFit="1" customWidth="1"/>
    <col min="8712" max="8712" width="8" style="335" customWidth="1"/>
    <col min="8713" max="8713" width="16.5703125" style="335" bestFit="1" customWidth="1"/>
    <col min="8714" max="8714" width="26.5703125" style="335" customWidth="1"/>
    <col min="8715" max="8715" width="19" style="335" bestFit="1" customWidth="1"/>
    <col min="8716" max="8716" width="18" style="335" bestFit="1" customWidth="1"/>
    <col min="8717" max="8717" width="9.140625" style="335"/>
    <col min="8718" max="8718" width="16.42578125" style="335" bestFit="1" customWidth="1"/>
    <col min="8719" max="8960" width="9.140625" style="335"/>
    <col min="8961" max="8961" width="6.42578125" style="335" customWidth="1"/>
    <col min="8962" max="8962" width="12.28515625" style="335" bestFit="1" customWidth="1"/>
    <col min="8963" max="8963" width="70.85546875" style="335" customWidth="1"/>
    <col min="8964" max="8964" width="8.85546875" style="335" customWidth="1"/>
    <col min="8965" max="8965" width="15.140625" style="335" customWidth="1"/>
    <col min="8966" max="8966" width="14.5703125" style="335" customWidth="1"/>
    <col min="8967" max="8967" width="14.28515625" style="335" bestFit="1" customWidth="1"/>
    <col min="8968" max="8968" width="8" style="335" customWidth="1"/>
    <col min="8969" max="8969" width="16.5703125" style="335" bestFit="1" customWidth="1"/>
    <col min="8970" max="8970" width="26.5703125" style="335" customWidth="1"/>
    <col min="8971" max="8971" width="19" style="335" bestFit="1" customWidth="1"/>
    <col min="8972" max="8972" width="18" style="335" bestFit="1" customWidth="1"/>
    <col min="8973" max="8973" width="9.140625" style="335"/>
    <col min="8974" max="8974" width="16.42578125" style="335" bestFit="1" customWidth="1"/>
    <col min="8975" max="9216" width="9.140625" style="335"/>
    <col min="9217" max="9217" width="6.42578125" style="335" customWidth="1"/>
    <col min="9218" max="9218" width="12.28515625" style="335" bestFit="1" customWidth="1"/>
    <col min="9219" max="9219" width="70.85546875" style="335" customWidth="1"/>
    <col min="9220" max="9220" width="8.85546875" style="335" customWidth="1"/>
    <col min="9221" max="9221" width="15.140625" style="335" customWidth="1"/>
    <col min="9222" max="9222" width="14.5703125" style="335" customWidth="1"/>
    <col min="9223" max="9223" width="14.28515625" style="335" bestFit="1" customWidth="1"/>
    <col min="9224" max="9224" width="8" style="335" customWidth="1"/>
    <col min="9225" max="9225" width="16.5703125" style="335" bestFit="1" customWidth="1"/>
    <col min="9226" max="9226" width="26.5703125" style="335" customWidth="1"/>
    <col min="9227" max="9227" width="19" style="335" bestFit="1" customWidth="1"/>
    <col min="9228" max="9228" width="18" style="335" bestFit="1" customWidth="1"/>
    <col min="9229" max="9229" width="9.140625" style="335"/>
    <col min="9230" max="9230" width="16.42578125" style="335" bestFit="1" customWidth="1"/>
    <col min="9231" max="9472" width="9.140625" style="335"/>
    <col min="9473" max="9473" width="6.42578125" style="335" customWidth="1"/>
    <col min="9474" max="9474" width="12.28515625" style="335" bestFit="1" customWidth="1"/>
    <col min="9475" max="9475" width="70.85546875" style="335" customWidth="1"/>
    <col min="9476" max="9476" width="8.85546875" style="335" customWidth="1"/>
    <col min="9477" max="9477" width="15.140625" style="335" customWidth="1"/>
    <col min="9478" max="9478" width="14.5703125" style="335" customWidth="1"/>
    <col min="9479" max="9479" width="14.28515625" style="335" bestFit="1" customWidth="1"/>
    <col min="9480" max="9480" width="8" style="335" customWidth="1"/>
    <col min="9481" max="9481" width="16.5703125" style="335" bestFit="1" customWidth="1"/>
    <col min="9482" max="9482" width="26.5703125" style="335" customWidth="1"/>
    <col min="9483" max="9483" width="19" style="335" bestFit="1" customWidth="1"/>
    <col min="9484" max="9484" width="18" style="335" bestFit="1" customWidth="1"/>
    <col min="9485" max="9485" width="9.140625" style="335"/>
    <col min="9486" max="9486" width="16.42578125" style="335" bestFit="1" customWidth="1"/>
    <col min="9487" max="9728" width="9.140625" style="335"/>
    <col min="9729" max="9729" width="6.42578125" style="335" customWidth="1"/>
    <col min="9730" max="9730" width="12.28515625" style="335" bestFit="1" customWidth="1"/>
    <col min="9731" max="9731" width="70.85546875" style="335" customWidth="1"/>
    <col min="9732" max="9732" width="8.85546875" style="335" customWidth="1"/>
    <col min="9733" max="9733" width="15.140625" style="335" customWidth="1"/>
    <col min="9734" max="9734" width="14.5703125" style="335" customWidth="1"/>
    <col min="9735" max="9735" width="14.28515625" style="335" bestFit="1" customWidth="1"/>
    <col min="9736" max="9736" width="8" style="335" customWidth="1"/>
    <col min="9737" max="9737" width="16.5703125" style="335" bestFit="1" customWidth="1"/>
    <col min="9738" max="9738" width="26.5703125" style="335" customWidth="1"/>
    <col min="9739" max="9739" width="19" style="335" bestFit="1" customWidth="1"/>
    <col min="9740" max="9740" width="18" style="335" bestFit="1" customWidth="1"/>
    <col min="9741" max="9741" width="9.140625" style="335"/>
    <col min="9742" max="9742" width="16.42578125" style="335" bestFit="1" customWidth="1"/>
    <col min="9743" max="9984" width="9.140625" style="335"/>
    <col min="9985" max="9985" width="6.42578125" style="335" customWidth="1"/>
    <col min="9986" max="9986" width="12.28515625" style="335" bestFit="1" customWidth="1"/>
    <col min="9987" max="9987" width="70.85546875" style="335" customWidth="1"/>
    <col min="9988" max="9988" width="8.85546875" style="335" customWidth="1"/>
    <col min="9989" max="9989" width="15.140625" style="335" customWidth="1"/>
    <col min="9990" max="9990" width="14.5703125" style="335" customWidth="1"/>
    <col min="9991" max="9991" width="14.28515625" style="335" bestFit="1" customWidth="1"/>
    <col min="9992" max="9992" width="8" style="335" customWidth="1"/>
    <col min="9993" max="9993" width="16.5703125" style="335" bestFit="1" customWidth="1"/>
    <col min="9994" max="9994" width="26.5703125" style="335" customWidth="1"/>
    <col min="9995" max="9995" width="19" style="335" bestFit="1" customWidth="1"/>
    <col min="9996" max="9996" width="18" style="335" bestFit="1" customWidth="1"/>
    <col min="9997" max="9997" width="9.140625" style="335"/>
    <col min="9998" max="9998" width="16.42578125" style="335" bestFit="1" customWidth="1"/>
    <col min="9999" max="10240" width="9.140625" style="335"/>
    <col min="10241" max="10241" width="6.42578125" style="335" customWidth="1"/>
    <col min="10242" max="10242" width="12.28515625" style="335" bestFit="1" customWidth="1"/>
    <col min="10243" max="10243" width="70.85546875" style="335" customWidth="1"/>
    <col min="10244" max="10244" width="8.85546875" style="335" customWidth="1"/>
    <col min="10245" max="10245" width="15.140625" style="335" customWidth="1"/>
    <col min="10246" max="10246" width="14.5703125" style="335" customWidth="1"/>
    <col min="10247" max="10247" width="14.28515625" style="335" bestFit="1" customWidth="1"/>
    <col min="10248" max="10248" width="8" style="335" customWidth="1"/>
    <col min="10249" max="10249" width="16.5703125" style="335" bestFit="1" customWidth="1"/>
    <col min="10250" max="10250" width="26.5703125" style="335" customWidth="1"/>
    <col min="10251" max="10251" width="19" style="335" bestFit="1" customWidth="1"/>
    <col min="10252" max="10252" width="18" style="335" bestFit="1" customWidth="1"/>
    <col min="10253" max="10253" width="9.140625" style="335"/>
    <col min="10254" max="10254" width="16.42578125" style="335" bestFit="1" customWidth="1"/>
    <col min="10255" max="10496" width="9.140625" style="335"/>
    <col min="10497" max="10497" width="6.42578125" style="335" customWidth="1"/>
    <col min="10498" max="10498" width="12.28515625" style="335" bestFit="1" customWidth="1"/>
    <col min="10499" max="10499" width="70.85546875" style="335" customWidth="1"/>
    <col min="10500" max="10500" width="8.85546875" style="335" customWidth="1"/>
    <col min="10501" max="10501" width="15.140625" style="335" customWidth="1"/>
    <col min="10502" max="10502" width="14.5703125" style="335" customWidth="1"/>
    <col min="10503" max="10503" width="14.28515625" style="335" bestFit="1" customWidth="1"/>
    <col min="10504" max="10504" width="8" style="335" customWidth="1"/>
    <col min="10505" max="10505" width="16.5703125" style="335" bestFit="1" customWidth="1"/>
    <col min="10506" max="10506" width="26.5703125" style="335" customWidth="1"/>
    <col min="10507" max="10507" width="19" style="335" bestFit="1" customWidth="1"/>
    <col min="10508" max="10508" width="18" style="335" bestFit="1" customWidth="1"/>
    <col min="10509" max="10509" width="9.140625" style="335"/>
    <col min="10510" max="10510" width="16.42578125" style="335" bestFit="1" customWidth="1"/>
    <col min="10511" max="10752" width="9.140625" style="335"/>
    <col min="10753" max="10753" width="6.42578125" style="335" customWidth="1"/>
    <col min="10754" max="10754" width="12.28515625" style="335" bestFit="1" customWidth="1"/>
    <col min="10755" max="10755" width="70.85546875" style="335" customWidth="1"/>
    <col min="10756" max="10756" width="8.85546875" style="335" customWidth="1"/>
    <col min="10757" max="10757" width="15.140625" style="335" customWidth="1"/>
    <col min="10758" max="10758" width="14.5703125" style="335" customWidth="1"/>
    <col min="10759" max="10759" width="14.28515625" style="335" bestFit="1" customWidth="1"/>
    <col min="10760" max="10760" width="8" style="335" customWidth="1"/>
    <col min="10761" max="10761" width="16.5703125" style="335" bestFit="1" customWidth="1"/>
    <col min="10762" max="10762" width="26.5703125" style="335" customWidth="1"/>
    <col min="10763" max="10763" width="19" style="335" bestFit="1" customWidth="1"/>
    <col min="10764" max="10764" width="18" style="335" bestFit="1" customWidth="1"/>
    <col min="10765" max="10765" width="9.140625" style="335"/>
    <col min="10766" max="10766" width="16.42578125" style="335" bestFit="1" customWidth="1"/>
    <col min="10767" max="11008" width="9.140625" style="335"/>
    <col min="11009" max="11009" width="6.42578125" style="335" customWidth="1"/>
    <col min="11010" max="11010" width="12.28515625" style="335" bestFit="1" customWidth="1"/>
    <col min="11011" max="11011" width="70.85546875" style="335" customWidth="1"/>
    <col min="11012" max="11012" width="8.85546875" style="335" customWidth="1"/>
    <col min="11013" max="11013" width="15.140625" style="335" customWidth="1"/>
    <col min="11014" max="11014" width="14.5703125" style="335" customWidth="1"/>
    <col min="11015" max="11015" width="14.28515625" style="335" bestFit="1" customWidth="1"/>
    <col min="11016" max="11016" width="8" style="335" customWidth="1"/>
    <col min="11017" max="11017" width="16.5703125" style="335" bestFit="1" customWidth="1"/>
    <col min="11018" max="11018" width="26.5703125" style="335" customWidth="1"/>
    <col min="11019" max="11019" width="19" style="335" bestFit="1" customWidth="1"/>
    <col min="11020" max="11020" width="18" style="335" bestFit="1" customWidth="1"/>
    <col min="11021" max="11021" width="9.140625" style="335"/>
    <col min="11022" max="11022" width="16.42578125" style="335" bestFit="1" customWidth="1"/>
    <col min="11023" max="11264" width="9.140625" style="335"/>
    <col min="11265" max="11265" width="6.42578125" style="335" customWidth="1"/>
    <col min="11266" max="11266" width="12.28515625" style="335" bestFit="1" customWidth="1"/>
    <col min="11267" max="11267" width="70.85546875" style="335" customWidth="1"/>
    <col min="11268" max="11268" width="8.85546875" style="335" customWidth="1"/>
    <col min="11269" max="11269" width="15.140625" style="335" customWidth="1"/>
    <col min="11270" max="11270" width="14.5703125" style="335" customWidth="1"/>
    <col min="11271" max="11271" width="14.28515625" style="335" bestFit="1" customWidth="1"/>
    <col min="11272" max="11272" width="8" style="335" customWidth="1"/>
    <col min="11273" max="11273" width="16.5703125" style="335" bestFit="1" customWidth="1"/>
    <col min="11274" max="11274" width="26.5703125" style="335" customWidth="1"/>
    <col min="11275" max="11275" width="19" style="335" bestFit="1" customWidth="1"/>
    <col min="11276" max="11276" width="18" style="335" bestFit="1" customWidth="1"/>
    <col min="11277" max="11277" width="9.140625" style="335"/>
    <col min="11278" max="11278" width="16.42578125" style="335" bestFit="1" customWidth="1"/>
    <col min="11279" max="11520" width="9.140625" style="335"/>
    <col min="11521" max="11521" width="6.42578125" style="335" customWidth="1"/>
    <col min="11522" max="11522" width="12.28515625" style="335" bestFit="1" customWidth="1"/>
    <col min="11523" max="11523" width="70.85546875" style="335" customWidth="1"/>
    <col min="11524" max="11524" width="8.85546875" style="335" customWidth="1"/>
    <col min="11525" max="11525" width="15.140625" style="335" customWidth="1"/>
    <col min="11526" max="11526" width="14.5703125" style="335" customWidth="1"/>
    <col min="11527" max="11527" width="14.28515625" style="335" bestFit="1" customWidth="1"/>
    <col min="11528" max="11528" width="8" style="335" customWidth="1"/>
    <col min="11529" max="11529" width="16.5703125" style="335" bestFit="1" customWidth="1"/>
    <col min="11530" max="11530" width="26.5703125" style="335" customWidth="1"/>
    <col min="11531" max="11531" width="19" style="335" bestFit="1" customWidth="1"/>
    <col min="11532" max="11532" width="18" style="335" bestFit="1" customWidth="1"/>
    <col min="11533" max="11533" width="9.140625" style="335"/>
    <col min="11534" max="11534" width="16.42578125" style="335" bestFit="1" customWidth="1"/>
    <col min="11535" max="11776" width="9.140625" style="335"/>
    <col min="11777" max="11777" width="6.42578125" style="335" customWidth="1"/>
    <col min="11778" max="11778" width="12.28515625" style="335" bestFit="1" customWidth="1"/>
    <col min="11779" max="11779" width="70.85546875" style="335" customWidth="1"/>
    <col min="11780" max="11780" width="8.85546875" style="335" customWidth="1"/>
    <col min="11781" max="11781" width="15.140625" style="335" customWidth="1"/>
    <col min="11782" max="11782" width="14.5703125" style="335" customWidth="1"/>
    <col min="11783" max="11783" width="14.28515625" style="335" bestFit="1" customWidth="1"/>
    <col min="11784" max="11784" width="8" style="335" customWidth="1"/>
    <col min="11785" max="11785" width="16.5703125" style="335" bestFit="1" customWidth="1"/>
    <col min="11786" max="11786" width="26.5703125" style="335" customWidth="1"/>
    <col min="11787" max="11787" width="19" style="335" bestFit="1" customWidth="1"/>
    <col min="11788" max="11788" width="18" style="335" bestFit="1" customWidth="1"/>
    <col min="11789" max="11789" width="9.140625" style="335"/>
    <col min="11790" max="11790" width="16.42578125" style="335" bestFit="1" customWidth="1"/>
    <col min="11791" max="12032" width="9.140625" style="335"/>
    <col min="12033" max="12033" width="6.42578125" style="335" customWidth="1"/>
    <col min="12034" max="12034" width="12.28515625" style="335" bestFit="1" customWidth="1"/>
    <col min="12035" max="12035" width="70.85546875" style="335" customWidth="1"/>
    <col min="12036" max="12036" width="8.85546875" style="335" customWidth="1"/>
    <col min="12037" max="12037" width="15.140625" style="335" customWidth="1"/>
    <col min="12038" max="12038" width="14.5703125" style="335" customWidth="1"/>
    <col min="12039" max="12039" width="14.28515625" style="335" bestFit="1" customWidth="1"/>
    <col min="12040" max="12040" width="8" style="335" customWidth="1"/>
    <col min="12041" max="12041" width="16.5703125" style="335" bestFit="1" customWidth="1"/>
    <col min="12042" max="12042" width="26.5703125" style="335" customWidth="1"/>
    <col min="12043" max="12043" width="19" style="335" bestFit="1" customWidth="1"/>
    <col min="12044" max="12044" width="18" style="335" bestFit="1" customWidth="1"/>
    <col min="12045" max="12045" width="9.140625" style="335"/>
    <col min="12046" max="12046" width="16.42578125" style="335" bestFit="1" customWidth="1"/>
    <col min="12047" max="12288" width="9.140625" style="335"/>
    <col min="12289" max="12289" width="6.42578125" style="335" customWidth="1"/>
    <col min="12290" max="12290" width="12.28515625" style="335" bestFit="1" customWidth="1"/>
    <col min="12291" max="12291" width="70.85546875" style="335" customWidth="1"/>
    <col min="12292" max="12292" width="8.85546875" style="335" customWidth="1"/>
    <col min="12293" max="12293" width="15.140625" style="335" customWidth="1"/>
    <col min="12294" max="12294" width="14.5703125" style="335" customWidth="1"/>
    <col min="12295" max="12295" width="14.28515625" style="335" bestFit="1" customWidth="1"/>
    <col min="12296" max="12296" width="8" style="335" customWidth="1"/>
    <col min="12297" max="12297" width="16.5703125" style="335" bestFit="1" customWidth="1"/>
    <col min="12298" max="12298" width="26.5703125" style="335" customWidth="1"/>
    <col min="12299" max="12299" width="19" style="335" bestFit="1" customWidth="1"/>
    <col min="12300" max="12300" width="18" style="335" bestFit="1" customWidth="1"/>
    <col min="12301" max="12301" width="9.140625" style="335"/>
    <col min="12302" max="12302" width="16.42578125" style="335" bestFit="1" customWidth="1"/>
    <col min="12303" max="12544" width="9.140625" style="335"/>
    <col min="12545" max="12545" width="6.42578125" style="335" customWidth="1"/>
    <col min="12546" max="12546" width="12.28515625" style="335" bestFit="1" customWidth="1"/>
    <col min="12547" max="12547" width="70.85546875" style="335" customWidth="1"/>
    <col min="12548" max="12548" width="8.85546875" style="335" customWidth="1"/>
    <col min="12549" max="12549" width="15.140625" style="335" customWidth="1"/>
    <col min="12550" max="12550" width="14.5703125" style="335" customWidth="1"/>
    <col min="12551" max="12551" width="14.28515625" style="335" bestFit="1" customWidth="1"/>
    <col min="12552" max="12552" width="8" style="335" customWidth="1"/>
    <col min="12553" max="12553" width="16.5703125" style="335" bestFit="1" customWidth="1"/>
    <col min="12554" max="12554" width="26.5703125" style="335" customWidth="1"/>
    <col min="12555" max="12555" width="19" style="335" bestFit="1" customWidth="1"/>
    <col min="12556" max="12556" width="18" style="335" bestFit="1" customWidth="1"/>
    <col min="12557" max="12557" width="9.140625" style="335"/>
    <col min="12558" max="12558" width="16.42578125" style="335" bestFit="1" customWidth="1"/>
    <col min="12559" max="12800" width="9.140625" style="335"/>
    <col min="12801" max="12801" width="6.42578125" style="335" customWidth="1"/>
    <col min="12802" max="12802" width="12.28515625" style="335" bestFit="1" customWidth="1"/>
    <col min="12803" max="12803" width="70.85546875" style="335" customWidth="1"/>
    <col min="12804" max="12804" width="8.85546875" style="335" customWidth="1"/>
    <col min="12805" max="12805" width="15.140625" style="335" customWidth="1"/>
    <col min="12806" max="12806" width="14.5703125" style="335" customWidth="1"/>
    <col min="12807" max="12807" width="14.28515625" style="335" bestFit="1" customWidth="1"/>
    <col min="12808" max="12808" width="8" style="335" customWidth="1"/>
    <col min="12809" max="12809" width="16.5703125" style="335" bestFit="1" customWidth="1"/>
    <col min="12810" max="12810" width="26.5703125" style="335" customWidth="1"/>
    <col min="12811" max="12811" width="19" style="335" bestFit="1" customWidth="1"/>
    <col min="12812" max="12812" width="18" style="335" bestFit="1" customWidth="1"/>
    <col min="12813" max="12813" width="9.140625" style="335"/>
    <col min="12814" max="12814" width="16.42578125" style="335" bestFit="1" customWidth="1"/>
    <col min="12815" max="13056" width="9.140625" style="335"/>
    <col min="13057" max="13057" width="6.42578125" style="335" customWidth="1"/>
    <col min="13058" max="13058" width="12.28515625" style="335" bestFit="1" customWidth="1"/>
    <col min="13059" max="13059" width="70.85546875" style="335" customWidth="1"/>
    <col min="13060" max="13060" width="8.85546875" style="335" customWidth="1"/>
    <col min="13061" max="13061" width="15.140625" style="335" customWidth="1"/>
    <col min="13062" max="13062" width="14.5703125" style="335" customWidth="1"/>
    <col min="13063" max="13063" width="14.28515625" style="335" bestFit="1" customWidth="1"/>
    <col min="13064" max="13064" width="8" style="335" customWidth="1"/>
    <col min="13065" max="13065" width="16.5703125" style="335" bestFit="1" customWidth="1"/>
    <col min="13066" max="13066" width="26.5703125" style="335" customWidth="1"/>
    <col min="13067" max="13067" width="19" style="335" bestFit="1" customWidth="1"/>
    <col min="13068" max="13068" width="18" style="335" bestFit="1" customWidth="1"/>
    <col min="13069" max="13069" width="9.140625" style="335"/>
    <col min="13070" max="13070" width="16.42578125" style="335" bestFit="1" customWidth="1"/>
    <col min="13071" max="13312" width="9.140625" style="335"/>
    <col min="13313" max="13313" width="6.42578125" style="335" customWidth="1"/>
    <col min="13314" max="13314" width="12.28515625" style="335" bestFit="1" customWidth="1"/>
    <col min="13315" max="13315" width="70.85546875" style="335" customWidth="1"/>
    <col min="13316" max="13316" width="8.85546875" style="335" customWidth="1"/>
    <col min="13317" max="13317" width="15.140625" style="335" customWidth="1"/>
    <col min="13318" max="13318" width="14.5703125" style="335" customWidth="1"/>
    <col min="13319" max="13319" width="14.28515625" style="335" bestFit="1" customWidth="1"/>
    <col min="13320" max="13320" width="8" style="335" customWidth="1"/>
    <col min="13321" max="13321" width="16.5703125" style="335" bestFit="1" customWidth="1"/>
    <col min="13322" max="13322" width="26.5703125" style="335" customWidth="1"/>
    <col min="13323" max="13323" width="19" style="335" bestFit="1" customWidth="1"/>
    <col min="13324" max="13324" width="18" style="335" bestFit="1" customWidth="1"/>
    <col min="13325" max="13325" width="9.140625" style="335"/>
    <col min="13326" max="13326" width="16.42578125" style="335" bestFit="1" customWidth="1"/>
    <col min="13327" max="13568" width="9.140625" style="335"/>
    <col min="13569" max="13569" width="6.42578125" style="335" customWidth="1"/>
    <col min="13570" max="13570" width="12.28515625" style="335" bestFit="1" customWidth="1"/>
    <col min="13571" max="13571" width="70.85546875" style="335" customWidth="1"/>
    <col min="13572" max="13572" width="8.85546875" style="335" customWidth="1"/>
    <col min="13573" max="13573" width="15.140625" style="335" customWidth="1"/>
    <col min="13574" max="13574" width="14.5703125" style="335" customWidth="1"/>
    <col min="13575" max="13575" width="14.28515625" style="335" bestFit="1" customWidth="1"/>
    <col min="13576" max="13576" width="8" style="335" customWidth="1"/>
    <col min="13577" max="13577" width="16.5703125" style="335" bestFit="1" customWidth="1"/>
    <col min="13578" max="13578" width="26.5703125" style="335" customWidth="1"/>
    <col min="13579" max="13579" width="19" style="335" bestFit="1" customWidth="1"/>
    <col min="13580" max="13580" width="18" style="335" bestFit="1" customWidth="1"/>
    <col min="13581" max="13581" width="9.140625" style="335"/>
    <col min="13582" max="13582" width="16.42578125" style="335" bestFit="1" customWidth="1"/>
    <col min="13583" max="13824" width="9.140625" style="335"/>
    <col min="13825" max="13825" width="6.42578125" style="335" customWidth="1"/>
    <col min="13826" max="13826" width="12.28515625" style="335" bestFit="1" customWidth="1"/>
    <col min="13827" max="13827" width="70.85546875" style="335" customWidth="1"/>
    <col min="13828" max="13828" width="8.85546875" style="335" customWidth="1"/>
    <col min="13829" max="13829" width="15.140625" style="335" customWidth="1"/>
    <col min="13830" max="13830" width="14.5703125" style="335" customWidth="1"/>
    <col min="13831" max="13831" width="14.28515625" style="335" bestFit="1" customWidth="1"/>
    <col min="13832" max="13832" width="8" style="335" customWidth="1"/>
    <col min="13833" max="13833" width="16.5703125" style="335" bestFit="1" customWidth="1"/>
    <col min="13834" max="13834" width="26.5703125" style="335" customWidth="1"/>
    <col min="13835" max="13835" width="19" style="335" bestFit="1" customWidth="1"/>
    <col min="13836" max="13836" width="18" style="335" bestFit="1" customWidth="1"/>
    <col min="13837" max="13837" width="9.140625" style="335"/>
    <col min="13838" max="13838" width="16.42578125" style="335" bestFit="1" customWidth="1"/>
    <col min="13839" max="14080" width="9.140625" style="335"/>
    <col min="14081" max="14081" width="6.42578125" style="335" customWidth="1"/>
    <col min="14082" max="14082" width="12.28515625" style="335" bestFit="1" customWidth="1"/>
    <col min="14083" max="14083" width="70.85546875" style="335" customWidth="1"/>
    <col min="14084" max="14084" width="8.85546875" style="335" customWidth="1"/>
    <col min="14085" max="14085" width="15.140625" style="335" customWidth="1"/>
    <col min="14086" max="14086" width="14.5703125" style="335" customWidth="1"/>
    <col min="14087" max="14087" width="14.28515625" style="335" bestFit="1" customWidth="1"/>
    <col min="14088" max="14088" width="8" style="335" customWidth="1"/>
    <col min="14089" max="14089" width="16.5703125" style="335" bestFit="1" customWidth="1"/>
    <col min="14090" max="14090" width="26.5703125" style="335" customWidth="1"/>
    <col min="14091" max="14091" width="19" style="335" bestFit="1" customWidth="1"/>
    <col min="14092" max="14092" width="18" style="335" bestFit="1" customWidth="1"/>
    <col min="14093" max="14093" width="9.140625" style="335"/>
    <col min="14094" max="14094" width="16.42578125" style="335" bestFit="1" customWidth="1"/>
    <col min="14095" max="14336" width="9.140625" style="335"/>
    <col min="14337" max="14337" width="6.42578125" style="335" customWidth="1"/>
    <col min="14338" max="14338" width="12.28515625" style="335" bestFit="1" customWidth="1"/>
    <col min="14339" max="14339" width="70.85546875" style="335" customWidth="1"/>
    <col min="14340" max="14340" width="8.85546875" style="335" customWidth="1"/>
    <col min="14341" max="14341" width="15.140625" style="335" customWidth="1"/>
    <col min="14342" max="14342" width="14.5703125" style="335" customWidth="1"/>
    <col min="14343" max="14343" width="14.28515625" style="335" bestFit="1" customWidth="1"/>
    <col min="14344" max="14344" width="8" style="335" customWidth="1"/>
    <col min="14345" max="14345" width="16.5703125" style="335" bestFit="1" customWidth="1"/>
    <col min="14346" max="14346" width="26.5703125" style="335" customWidth="1"/>
    <col min="14347" max="14347" width="19" style="335" bestFit="1" customWidth="1"/>
    <col min="14348" max="14348" width="18" style="335" bestFit="1" customWidth="1"/>
    <col min="14349" max="14349" width="9.140625" style="335"/>
    <col min="14350" max="14350" width="16.42578125" style="335" bestFit="1" customWidth="1"/>
    <col min="14351" max="14592" width="9.140625" style="335"/>
    <col min="14593" max="14593" width="6.42578125" style="335" customWidth="1"/>
    <col min="14594" max="14594" width="12.28515625" style="335" bestFit="1" customWidth="1"/>
    <col min="14595" max="14595" width="70.85546875" style="335" customWidth="1"/>
    <col min="14596" max="14596" width="8.85546875" style="335" customWidth="1"/>
    <col min="14597" max="14597" width="15.140625" style="335" customWidth="1"/>
    <col min="14598" max="14598" width="14.5703125" style="335" customWidth="1"/>
    <col min="14599" max="14599" width="14.28515625" style="335" bestFit="1" customWidth="1"/>
    <col min="14600" max="14600" width="8" style="335" customWidth="1"/>
    <col min="14601" max="14601" width="16.5703125" style="335" bestFit="1" customWidth="1"/>
    <col min="14602" max="14602" width="26.5703125" style="335" customWidth="1"/>
    <col min="14603" max="14603" width="19" style="335" bestFit="1" customWidth="1"/>
    <col min="14604" max="14604" width="18" style="335" bestFit="1" customWidth="1"/>
    <col min="14605" max="14605" width="9.140625" style="335"/>
    <col min="14606" max="14606" width="16.42578125" style="335" bestFit="1" customWidth="1"/>
    <col min="14607" max="14848" width="9.140625" style="335"/>
    <col min="14849" max="14849" width="6.42578125" style="335" customWidth="1"/>
    <col min="14850" max="14850" width="12.28515625" style="335" bestFit="1" customWidth="1"/>
    <col min="14851" max="14851" width="70.85546875" style="335" customWidth="1"/>
    <col min="14852" max="14852" width="8.85546875" style="335" customWidth="1"/>
    <col min="14853" max="14853" width="15.140625" style="335" customWidth="1"/>
    <col min="14854" max="14854" width="14.5703125" style="335" customWidth="1"/>
    <col min="14855" max="14855" width="14.28515625" style="335" bestFit="1" customWidth="1"/>
    <col min="14856" max="14856" width="8" style="335" customWidth="1"/>
    <col min="14857" max="14857" width="16.5703125" style="335" bestFit="1" customWidth="1"/>
    <col min="14858" max="14858" width="26.5703125" style="335" customWidth="1"/>
    <col min="14859" max="14859" width="19" style="335" bestFit="1" customWidth="1"/>
    <col min="14860" max="14860" width="18" style="335" bestFit="1" customWidth="1"/>
    <col min="14861" max="14861" width="9.140625" style="335"/>
    <col min="14862" max="14862" width="16.42578125" style="335" bestFit="1" customWidth="1"/>
    <col min="14863" max="15104" width="9.140625" style="335"/>
    <col min="15105" max="15105" width="6.42578125" style="335" customWidth="1"/>
    <col min="15106" max="15106" width="12.28515625" style="335" bestFit="1" customWidth="1"/>
    <col min="15107" max="15107" width="70.85546875" style="335" customWidth="1"/>
    <col min="15108" max="15108" width="8.85546875" style="335" customWidth="1"/>
    <col min="15109" max="15109" width="15.140625" style="335" customWidth="1"/>
    <col min="15110" max="15110" width="14.5703125" style="335" customWidth="1"/>
    <col min="15111" max="15111" width="14.28515625" style="335" bestFit="1" customWidth="1"/>
    <col min="15112" max="15112" width="8" style="335" customWidth="1"/>
    <col min="15113" max="15113" width="16.5703125" style="335" bestFit="1" customWidth="1"/>
    <col min="15114" max="15114" width="26.5703125" style="335" customWidth="1"/>
    <col min="15115" max="15115" width="19" style="335" bestFit="1" customWidth="1"/>
    <col min="15116" max="15116" width="18" style="335" bestFit="1" customWidth="1"/>
    <col min="15117" max="15117" width="9.140625" style="335"/>
    <col min="15118" max="15118" width="16.42578125" style="335" bestFit="1" customWidth="1"/>
    <col min="15119" max="15360" width="9.140625" style="335"/>
    <col min="15361" max="15361" width="6.42578125" style="335" customWidth="1"/>
    <col min="15362" max="15362" width="12.28515625" style="335" bestFit="1" customWidth="1"/>
    <col min="15363" max="15363" width="70.85546875" style="335" customWidth="1"/>
    <col min="15364" max="15364" width="8.85546875" style="335" customWidth="1"/>
    <col min="15365" max="15365" width="15.140625" style="335" customWidth="1"/>
    <col min="15366" max="15366" width="14.5703125" style="335" customWidth="1"/>
    <col min="15367" max="15367" width="14.28515625" style="335" bestFit="1" customWidth="1"/>
    <col min="15368" max="15368" width="8" style="335" customWidth="1"/>
    <col min="15369" max="15369" width="16.5703125" style="335" bestFit="1" customWidth="1"/>
    <col min="15370" max="15370" width="26.5703125" style="335" customWidth="1"/>
    <col min="15371" max="15371" width="19" style="335" bestFit="1" customWidth="1"/>
    <col min="15372" max="15372" width="18" style="335" bestFit="1" customWidth="1"/>
    <col min="15373" max="15373" width="9.140625" style="335"/>
    <col min="15374" max="15374" width="16.42578125" style="335" bestFit="1" customWidth="1"/>
    <col min="15375" max="15616" width="9.140625" style="335"/>
    <col min="15617" max="15617" width="6.42578125" style="335" customWidth="1"/>
    <col min="15618" max="15618" width="12.28515625" style="335" bestFit="1" customWidth="1"/>
    <col min="15619" max="15619" width="70.85546875" style="335" customWidth="1"/>
    <col min="15620" max="15620" width="8.85546875" style="335" customWidth="1"/>
    <col min="15621" max="15621" width="15.140625" style="335" customWidth="1"/>
    <col min="15622" max="15622" width="14.5703125" style="335" customWidth="1"/>
    <col min="15623" max="15623" width="14.28515625" style="335" bestFit="1" customWidth="1"/>
    <col min="15624" max="15624" width="8" style="335" customWidth="1"/>
    <col min="15625" max="15625" width="16.5703125" style="335" bestFit="1" customWidth="1"/>
    <col min="15626" max="15626" width="26.5703125" style="335" customWidth="1"/>
    <col min="15627" max="15627" width="19" style="335" bestFit="1" customWidth="1"/>
    <col min="15628" max="15628" width="18" style="335" bestFit="1" customWidth="1"/>
    <col min="15629" max="15629" width="9.140625" style="335"/>
    <col min="15630" max="15630" width="16.42578125" style="335" bestFit="1" customWidth="1"/>
    <col min="15631" max="15872" width="9.140625" style="335"/>
    <col min="15873" max="15873" width="6.42578125" style="335" customWidth="1"/>
    <col min="15874" max="15874" width="12.28515625" style="335" bestFit="1" customWidth="1"/>
    <col min="15875" max="15875" width="70.85546875" style="335" customWidth="1"/>
    <col min="15876" max="15876" width="8.85546875" style="335" customWidth="1"/>
    <col min="15877" max="15877" width="15.140625" style="335" customWidth="1"/>
    <col min="15878" max="15878" width="14.5703125" style="335" customWidth="1"/>
    <col min="15879" max="15879" width="14.28515625" style="335" bestFit="1" customWidth="1"/>
    <col min="15880" max="15880" width="8" style="335" customWidth="1"/>
    <col min="15881" max="15881" width="16.5703125" style="335" bestFit="1" customWidth="1"/>
    <col min="15882" max="15882" width="26.5703125" style="335" customWidth="1"/>
    <col min="15883" max="15883" width="19" style="335" bestFit="1" customWidth="1"/>
    <col min="15884" max="15884" width="18" style="335" bestFit="1" customWidth="1"/>
    <col min="15885" max="15885" width="9.140625" style="335"/>
    <col min="15886" max="15886" width="16.42578125" style="335" bestFit="1" customWidth="1"/>
    <col min="15887" max="16128" width="9.140625" style="335"/>
    <col min="16129" max="16129" width="6.42578125" style="335" customWidth="1"/>
    <col min="16130" max="16130" width="12.28515625" style="335" bestFit="1" customWidth="1"/>
    <col min="16131" max="16131" width="70.85546875" style="335" customWidth="1"/>
    <col min="16132" max="16132" width="8.85546875" style="335" customWidth="1"/>
    <col min="16133" max="16133" width="15.140625" style="335" customWidth="1"/>
    <col min="16134" max="16134" width="14.5703125" style="335" customWidth="1"/>
    <col min="16135" max="16135" width="14.28515625" style="335" bestFit="1" customWidth="1"/>
    <col min="16136" max="16136" width="8" style="335" customWidth="1"/>
    <col min="16137" max="16137" width="16.5703125" style="335" bestFit="1" customWidth="1"/>
    <col min="16138" max="16138" width="26.5703125" style="335" customWidth="1"/>
    <col min="16139" max="16139" width="19" style="335" bestFit="1" customWidth="1"/>
    <col min="16140" max="16140" width="18" style="335" bestFit="1" customWidth="1"/>
    <col min="16141" max="16141" width="9.140625" style="335"/>
    <col min="16142" max="16142" width="16.42578125" style="335" bestFit="1" customWidth="1"/>
    <col min="16143" max="16384" width="9.140625" style="335"/>
  </cols>
  <sheetData>
    <row r="1" spans="1:11" ht="77.25" customHeight="1">
      <c r="A1" s="1414" t="s">
        <v>1463</v>
      </c>
      <c r="B1" s="1414"/>
      <c r="C1" s="1414"/>
      <c r="D1" s="1414"/>
      <c r="E1" s="1414"/>
      <c r="F1" s="1414"/>
      <c r="G1" s="1414"/>
      <c r="H1" s="1414"/>
      <c r="I1" s="1414"/>
    </row>
    <row r="2" spans="1:11" ht="25.5" customHeight="1">
      <c r="A2" s="1415" t="s">
        <v>1</v>
      </c>
      <c r="B2" s="1416"/>
      <c r="C2" s="1416"/>
      <c r="D2" s="1416"/>
      <c r="E2" s="1416"/>
      <c r="F2" s="1416"/>
      <c r="G2" s="1416"/>
      <c r="H2" s="1416"/>
      <c r="I2" s="1417"/>
    </row>
    <row r="3" spans="1:11" ht="16.5">
      <c r="A3" s="1414" t="s">
        <v>1464</v>
      </c>
      <c r="B3" s="1414"/>
      <c r="C3" s="1414"/>
      <c r="D3" s="1414"/>
      <c r="E3" s="1414"/>
      <c r="F3" s="1414"/>
      <c r="G3" s="1414"/>
      <c r="H3" s="1414"/>
      <c r="I3" s="1414"/>
    </row>
    <row r="4" spans="1:11" ht="23.25">
      <c r="A4" s="1418" t="s">
        <v>809</v>
      </c>
      <c r="B4" s="1418"/>
      <c r="C4" s="1418"/>
      <c r="D4" s="1418"/>
      <c r="E4" s="1418"/>
      <c r="F4" s="1418"/>
      <c r="G4" s="1418"/>
      <c r="H4" s="1418"/>
      <c r="I4" s="1418"/>
    </row>
    <row r="5" spans="1:11" s="338" customFormat="1" ht="51" customHeight="1">
      <c r="A5" s="336" t="s">
        <v>810</v>
      </c>
      <c r="B5" s="1148" t="s">
        <v>737</v>
      </c>
      <c r="C5" s="336" t="s">
        <v>811</v>
      </c>
      <c r="D5" s="336" t="s">
        <v>812</v>
      </c>
      <c r="E5" s="336" t="s">
        <v>6</v>
      </c>
      <c r="F5" s="336" t="s">
        <v>813</v>
      </c>
      <c r="G5" s="1149" t="s">
        <v>814</v>
      </c>
      <c r="H5" s="336" t="s">
        <v>742</v>
      </c>
      <c r="I5" s="337" t="s">
        <v>815</v>
      </c>
    </row>
    <row r="6" spans="1:11" s="342" customFormat="1">
      <c r="A6" s="37">
        <v>1</v>
      </c>
      <c r="B6" s="345">
        <v>2</v>
      </c>
      <c r="C6" s="339" t="s">
        <v>1415</v>
      </c>
      <c r="D6" s="218" t="s">
        <v>610</v>
      </c>
      <c r="E6" s="218" t="s">
        <v>13</v>
      </c>
      <c r="F6" s="218" t="s">
        <v>14</v>
      </c>
      <c r="G6" s="343">
        <v>5805.84</v>
      </c>
      <c r="H6" s="37" t="s">
        <v>15</v>
      </c>
      <c r="I6" s="219">
        <f t="shared" ref="I6:I69" si="0">B6*G6</f>
        <v>11611.68</v>
      </c>
      <c r="J6" s="340">
        <v>11611.68</v>
      </c>
      <c r="K6" s="340">
        <f>J6-I6</f>
        <v>0</v>
      </c>
    </row>
    <row r="7" spans="1:11" s="342" customFormat="1" ht="48">
      <c r="A7" s="37">
        <f>A6+1</f>
        <v>2</v>
      </c>
      <c r="B7" s="345">
        <v>2</v>
      </c>
      <c r="C7" s="339" t="s">
        <v>821</v>
      </c>
      <c r="D7" s="218" t="s">
        <v>610</v>
      </c>
      <c r="E7" s="218" t="s">
        <v>13</v>
      </c>
      <c r="F7" s="218" t="s">
        <v>18</v>
      </c>
      <c r="G7" s="343">
        <v>21945</v>
      </c>
      <c r="H7" s="37" t="s">
        <v>15</v>
      </c>
      <c r="I7" s="219">
        <f t="shared" si="0"/>
        <v>43890</v>
      </c>
      <c r="J7" s="340">
        <v>43890</v>
      </c>
      <c r="K7" s="340">
        <f t="shared" ref="K7:K70" si="1">J7-I7</f>
        <v>0</v>
      </c>
    </row>
    <row r="8" spans="1:11" s="342" customFormat="1">
      <c r="A8" s="37">
        <f t="shared" ref="A8:A71" si="2">A7+1</f>
        <v>3</v>
      </c>
      <c r="B8" s="345">
        <v>2</v>
      </c>
      <c r="C8" s="339" t="s">
        <v>1416</v>
      </c>
      <c r="D8" s="218" t="s">
        <v>610</v>
      </c>
      <c r="E8" s="218" t="s">
        <v>13</v>
      </c>
      <c r="F8" s="218" t="s">
        <v>20</v>
      </c>
      <c r="G8" s="343">
        <v>5805.84</v>
      </c>
      <c r="H8" s="37" t="s">
        <v>15</v>
      </c>
      <c r="I8" s="219">
        <f t="shared" si="0"/>
        <v>11611.68</v>
      </c>
      <c r="J8" s="340">
        <v>11611.68</v>
      </c>
      <c r="K8" s="340">
        <f t="shared" si="1"/>
        <v>0</v>
      </c>
    </row>
    <row r="9" spans="1:11" s="342" customFormat="1" ht="16.5">
      <c r="A9" s="37">
        <f t="shared" si="2"/>
        <v>4</v>
      </c>
      <c r="B9" s="345">
        <v>2</v>
      </c>
      <c r="C9" s="339" t="s">
        <v>613</v>
      </c>
      <c r="D9" s="218" t="s">
        <v>610</v>
      </c>
      <c r="E9" s="218" t="s">
        <v>13</v>
      </c>
      <c r="F9" s="218" t="s">
        <v>21</v>
      </c>
      <c r="G9" s="343">
        <v>49480.2</v>
      </c>
      <c r="H9" s="37" t="s">
        <v>15</v>
      </c>
      <c r="I9" s="219">
        <f t="shared" si="0"/>
        <v>98960.4</v>
      </c>
      <c r="J9" s="340">
        <v>98960.4</v>
      </c>
      <c r="K9" s="340">
        <f t="shared" si="1"/>
        <v>0</v>
      </c>
    </row>
    <row r="10" spans="1:11" s="342" customFormat="1">
      <c r="A10" s="37">
        <f t="shared" si="2"/>
        <v>5</v>
      </c>
      <c r="B10" s="345">
        <v>1</v>
      </c>
      <c r="C10" s="339" t="s">
        <v>1417</v>
      </c>
      <c r="D10" s="218" t="s">
        <v>610</v>
      </c>
      <c r="E10" s="218" t="s">
        <v>13</v>
      </c>
      <c r="F10" s="37" t="s">
        <v>23</v>
      </c>
      <c r="G10" s="219">
        <v>350</v>
      </c>
      <c r="H10" s="37" t="s">
        <v>15</v>
      </c>
      <c r="I10" s="219">
        <f t="shared" si="0"/>
        <v>350</v>
      </c>
      <c r="J10" s="341">
        <v>350</v>
      </c>
      <c r="K10" s="340">
        <f t="shared" si="1"/>
        <v>0</v>
      </c>
    </row>
    <row r="11" spans="1:11" s="342" customFormat="1" ht="79.5">
      <c r="A11" s="37">
        <f t="shared" si="2"/>
        <v>6</v>
      </c>
      <c r="B11" s="345">
        <v>1</v>
      </c>
      <c r="C11" s="339" t="s">
        <v>614</v>
      </c>
      <c r="D11" s="218" t="s">
        <v>610</v>
      </c>
      <c r="E11" s="218" t="s">
        <v>13</v>
      </c>
      <c r="F11" s="218" t="s">
        <v>24</v>
      </c>
      <c r="G11" s="343">
        <v>3299.7</v>
      </c>
      <c r="H11" s="37" t="s">
        <v>15</v>
      </c>
      <c r="I11" s="219">
        <f t="shared" si="0"/>
        <v>3299.7</v>
      </c>
      <c r="J11" s="340">
        <v>3299.7</v>
      </c>
      <c r="K11" s="340">
        <f t="shared" si="1"/>
        <v>0</v>
      </c>
    </row>
    <row r="12" spans="1:11" s="342" customFormat="1">
      <c r="A12" s="37">
        <f t="shared" si="2"/>
        <v>7</v>
      </c>
      <c r="B12" s="345">
        <v>1</v>
      </c>
      <c r="C12" s="339" t="s">
        <v>873</v>
      </c>
      <c r="D12" s="218" t="s">
        <v>610</v>
      </c>
      <c r="E12" s="218" t="s">
        <v>13</v>
      </c>
      <c r="F12" s="218" t="s">
        <v>26</v>
      </c>
      <c r="G12" s="219">
        <v>280</v>
      </c>
      <c r="H12" s="37" t="s">
        <v>15</v>
      </c>
      <c r="I12" s="219">
        <f t="shared" si="0"/>
        <v>280</v>
      </c>
      <c r="J12" s="341">
        <v>280</v>
      </c>
      <c r="K12" s="340">
        <f t="shared" si="1"/>
        <v>0</v>
      </c>
    </row>
    <row r="13" spans="1:11" s="342" customFormat="1" ht="33">
      <c r="A13" s="37">
        <f t="shared" si="2"/>
        <v>8</v>
      </c>
      <c r="B13" s="345">
        <v>1</v>
      </c>
      <c r="C13" s="339" t="s">
        <v>615</v>
      </c>
      <c r="D13" s="218" t="s">
        <v>610</v>
      </c>
      <c r="E13" s="218" t="s">
        <v>13</v>
      </c>
      <c r="F13" s="218" t="s">
        <v>27</v>
      </c>
      <c r="G13" s="343">
        <v>25967.57</v>
      </c>
      <c r="H13" s="37" t="s">
        <v>15</v>
      </c>
      <c r="I13" s="219">
        <f t="shared" si="0"/>
        <v>25967.57</v>
      </c>
      <c r="J13" s="340">
        <v>25967.57</v>
      </c>
      <c r="K13" s="340">
        <f t="shared" si="1"/>
        <v>0</v>
      </c>
    </row>
    <row r="14" spans="1:11" s="342" customFormat="1" ht="31.5">
      <c r="A14" s="37">
        <f t="shared" si="2"/>
        <v>9</v>
      </c>
      <c r="B14" s="261">
        <v>1</v>
      </c>
      <c r="C14" s="339" t="s">
        <v>28</v>
      </c>
      <c r="D14" s="218" t="s">
        <v>610</v>
      </c>
      <c r="E14" s="218" t="s">
        <v>13</v>
      </c>
      <c r="F14" s="218" t="s">
        <v>29</v>
      </c>
      <c r="G14" s="343">
        <v>1650</v>
      </c>
      <c r="H14" s="37" t="s">
        <v>15</v>
      </c>
      <c r="I14" s="219">
        <f t="shared" si="0"/>
        <v>1650</v>
      </c>
      <c r="J14" s="340">
        <v>1650</v>
      </c>
      <c r="K14" s="340">
        <f t="shared" si="1"/>
        <v>0</v>
      </c>
    </row>
    <row r="15" spans="1:11" s="342" customFormat="1">
      <c r="A15" s="37">
        <f t="shared" si="2"/>
        <v>10</v>
      </c>
      <c r="B15" s="345">
        <v>16</v>
      </c>
      <c r="C15" s="339" t="s">
        <v>30</v>
      </c>
      <c r="D15" s="218" t="s">
        <v>610</v>
      </c>
      <c r="E15" s="218" t="s">
        <v>13</v>
      </c>
      <c r="F15" s="218" t="s">
        <v>31</v>
      </c>
      <c r="G15" s="343">
        <v>1024</v>
      </c>
      <c r="H15" s="218" t="s">
        <v>15</v>
      </c>
      <c r="I15" s="219">
        <f t="shared" si="0"/>
        <v>16384</v>
      </c>
      <c r="J15" s="340">
        <v>16384</v>
      </c>
      <c r="K15" s="340">
        <f t="shared" si="1"/>
        <v>0</v>
      </c>
    </row>
    <row r="16" spans="1:11" s="342" customFormat="1" ht="79.5">
      <c r="A16" s="37">
        <f t="shared" si="2"/>
        <v>11</v>
      </c>
      <c r="B16" s="345">
        <v>8</v>
      </c>
      <c r="C16" s="339" t="s">
        <v>614</v>
      </c>
      <c r="D16" s="218" t="s">
        <v>610</v>
      </c>
      <c r="E16" s="218" t="s">
        <v>13</v>
      </c>
      <c r="F16" s="218" t="s">
        <v>24</v>
      </c>
      <c r="G16" s="343">
        <v>3299.7</v>
      </c>
      <c r="H16" s="37" t="s">
        <v>15</v>
      </c>
      <c r="I16" s="219">
        <f t="shared" si="0"/>
        <v>26397.599999999999</v>
      </c>
      <c r="J16" s="340">
        <v>26397.599999999999</v>
      </c>
      <c r="K16" s="340">
        <f t="shared" si="1"/>
        <v>0</v>
      </c>
    </row>
    <row r="17" spans="1:11" s="342" customFormat="1">
      <c r="A17" s="37">
        <f t="shared" si="2"/>
        <v>12</v>
      </c>
      <c r="B17" s="261">
        <v>16</v>
      </c>
      <c r="C17" s="339" t="s">
        <v>32</v>
      </c>
      <c r="D17" s="218" t="s">
        <v>610</v>
      </c>
      <c r="E17" s="218" t="s">
        <v>13</v>
      </c>
      <c r="F17" s="218" t="s">
        <v>33</v>
      </c>
      <c r="G17" s="343">
        <v>1044.48</v>
      </c>
      <c r="H17" s="218" t="s">
        <v>15</v>
      </c>
      <c r="I17" s="219">
        <f t="shared" si="0"/>
        <v>16711.68</v>
      </c>
      <c r="J17" s="340">
        <v>16711.68</v>
      </c>
      <c r="K17" s="340">
        <f t="shared" si="1"/>
        <v>0</v>
      </c>
    </row>
    <row r="18" spans="1:11" s="342" customFormat="1" ht="47.25">
      <c r="A18" s="37">
        <f t="shared" si="2"/>
        <v>13</v>
      </c>
      <c r="B18" s="261">
        <v>16</v>
      </c>
      <c r="C18" s="339" t="s">
        <v>34</v>
      </c>
      <c r="D18" s="218" t="s">
        <v>610</v>
      </c>
      <c r="E18" s="218" t="s">
        <v>13</v>
      </c>
      <c r="F18" s="218" t="s">
        <v>35</v>
      </c>
      <c r="G18" s="343">
        <v>8894</v>
      </c>
      <c r="H18" s="218" t="s">
        <v>15</v>
      </c>
      <c r="I18" s="219">
        <f t="shared" si="0"/>
        <v>142304</v>
      </c>
      <c r="J18" s="340">
        <v>142304</v>
      </c>
      <c r="K18" s="340">
        <f t="shared" si="1"/>
        <v>0</v>
      </c>
    </row>
    <row r="19" spans="1:11" s="342" customFormat="1">
      <c r="A19" s="37">
        <f t="shared" si="2"/>
        <v>14</v>
      </c>
      <c r="B19" s="261">
        <v>10</v>
      </c>
      <c r="C19" s="339" t="s">
        <v>36</v>
      </c>
      <c r="D19" s="218" t="s">
        <v>610</v>
      </c>
      <c r="E19" s="218" t="s">
        <v>13</v>
      </c>
      <c r="F19" s="37" t="s">
        <v>37</v>
      </c>
      <c r="G19" s="343">
        <v>1024</v>
      </c>
      <c r="H19" s="218" t="s">
        <v>15</v>
      </c>
      <c r="I19" s="219">
        <f t="shared" si="0"/>
        <v>10240</v>
      </c>
      <c r="J19" s="340">
        <v>10240</v>
      </c>
      <c r="K19" s="340">
        <f t="shared" si="1"/>
        <v>0</v>
      </c>
    </row>
    <row r="20" spans="1:11" s="342" customFormat="1" ht="79.5">
      <c r="A20" s="37">
        <f t="shared" si="2"/>
        <v>15</v>
      </c>
      <c r="B20" s="345">
        <v>5</v>
      </c>
      <c r="C20" s="339" t="s">
        <v>614</v>
      </c>
      <c r="D20" s="218" t="s">
        <v>610</v>
      </c>
      <c r="E20" s="218" t="s">
        <v>13</v>
      </c>
      <c r="F20" s="218" t="s">
        <v>24</v>
      </c>
      <c r="G20" s="343">
        <v>3299.7</v>
      </c>
      <c r="H20" s="218" t="s">
        <v>15</v>
      </c>
      <c r="I20" s="219">
        <f t="shared" si="0"/>
        <v>16498.5</v>
      </c>
      <c r="J20" s="340">
        <v>16498.5</v>
      </c>
      <c r="K20" s="340">
        <f t="shared" si="1"/>
        <v>0</v>
      </c>
    </row>
    <row r="21" spans="1:11" s="342" customFormat="1">
      <c r="A21" s="37">
        <f t="shared" si="2"/>
        <v>16</v>
      </c>
      <c r="B21" s="345">
        <v>10</v>
      </c>
      <c r="C21" s="339" t="s">
        <v>1418</v>
      </c>
      <c r="D21" s="218" t="s">
        <v>610</v>
      </c>
      <c r="E21" s="218" t="s">
        <v>13</v>
      </c>
      <c r="F21" s="218" t="s">
        <v>39</v>
      </c>
      <c r="G21" s="343">
        <v>1044.48</v>
      </c>
      <c r="H21" s="218" t="s">
        <v>15</v>
      </c>
      <c r="I21" s="219">
        <f t="shared" si="0"/>
        <v>10444.799999999999</v>
      </c>
      <c r="J21" s="340">
        <v>10444.799999999999</v>
      </c>
      <c r="K21" s="340">
        <f t="shared" si="1"/>
        <v>0</v>
      </c>
    </row>
    <row r="22" spans="1:11" s="342" customFormat="1" ht="31.5">
      <c r="A22" s="37">
        <f t="shared" si="2"/>
        <v>17</v>
      </c>
      <c r="B22" s="345">
        <v>10</v>
      </c>
      <c r="C22" s="339" t="s">
        <v>786</v>
      </c>
      <c r="D22" s="218" t="s">
        <v>610</v>
      </c>
      <c r="E22" s="218" t="s">
        <v>13</v>
      </c>
      <c r="F22" s="218" t="s">
        <v>41</v>
      </c>
      <c r="G22" s="343">
        <v>9847</v>
      </c>
      <c r="H22" s="37" t="s">
        <v>15</v>
      </c>
      <c r="I22" s="219">
        <f t="shared" si="0"/>
        <v>98470</v>
      </c>
      <c r="J22" s="340">
        <v>98470</v>
      </c>
      <c r="K22" s="340">
        <f t="shared" si="1"/>
        <v>0</v>
      </c>
    </row>
    <row r="23" spans="1:11" s="342" customFormat="1">
      <c r="A23" s="37">
        <f t="shared" si="2"/>
        <v>18</v>
      </c>
      <c r="B23" s="345">
        <v>1</v>
      </c>
      <c r="C23" s="339" t="s">
        <v>42</v>
      </c>
      <c r="D23" s="218" t="s">
        <v>610</v>
      </c>
      <c r="E23" s="218" t="s">
        <v>13</v>
      </c>
      <c r="F23" s="218" t="s">
        <v>43</v>
      </c>
      <c r="G23" s="343">
        <v>1612</v>
      </c>
      <c r="H23" s="37" t="s">
        <v>44</v>
      </c>
      <c r="I23" s="219">
        <f t="shared" si="0"/>
        <v>1612</v>
      </c>
      <c r="J23" s="340">
        <v>1612</v>
      </c>
      <c r="K23" s="340">
        <f t="shared" si="1"/>
        <v>0</v>
      </c>
    </row>
    <row r="24" spans="1:11" s="342" customFormat="1" ht="96">
      <c r="A24" s="37">
        <f t="shared" si="2"/>
        <v>19</v>
      </c>
      <c r="B24" s="345">
        <v>1</v>
      </c>
      <c r="C24" s="339" t="s">
        <v>616</v>
      </c>
      <c r="D24" s="218" t="s">
        <v>610</v>
      </c>
      <c r="E24" s="218" t="s">
        <v>13</v>
      </c>
      <c r="F24" s="218" t="s">
        <v>24</v>
      </c>
      <c r="G24" s="343">
        <v>3299.7</v>
      </c>
      <c r="H24" s="37" t="s">
        <v>15</v>
      </c>
      <c r="I24" s="219">
        <f t="shared" si="0"/>
        <v>3299.7</v>
      </c>
      <c r="J24" s="340">
        <v>3299.7</v>
      </c>
      <c r="K24" s="340">
        <f t="shared" si="1"/>
        <v>0</v>
      </c>
    </row>
    <row r="25" spans="1:11" s="342" customFormat="1">
      <c r="A25" s="37">
        <f t="shared" si="2"/>
        <v>20</v>
      </c>
      <c r="B25" s="345">
        <v>1</v>
      </c>
      <c r="C25" s="339" t="s">
        <v>45</v>
      </c>
      <c r="D25" s="218" t="s">
        <v>610</v>
      </c>
      <c r="E25" s="218" t="s">
        <v>13</v>
      </c>
      <c r="F25" s="218" t="s">
        <v>46</v>
      </c>
      <c r="G25" s="343">
        <v>1024</v>
      </c>
      <c r="H25" s="37" t="s">
        <v>44</v>
      </c>
      <c r="I25" s="219">
        <f t="shared" si="0"/>
        <v>1024</v>
      </c>
      <c r="J25" s="340">
        <v>1024</v>
      </c>
      <c r="K25" s="340">
        <f t="shared" si="1"/>
        <v>0</v>
      </c>
    </row>
    <row r="26" spans="1:11" s="342" customFormat="1" ht="31.5">
      <c r="A26" s="37">
        <f t="shared" si="2"/>
        <v>21</v>
      </c>
      <c r="B26" s="345">
        <v>1</v>
      </c>
      <c r="C26" s="339" t="s">
        <v>1264</v>
      </c>
      <c r="D26" s="218" t="s">
        <v>610</v>
      </c>
      <c r="E26" s="218" t="s">
        <v>13</v>
      </c>
      <c r="F26" s="218" t="s">
        <v>1251</v>
      </c>
      <c r="G26" s="343">
        <v>7666</v>
      </c>
      <c r="H26" s="37" t="s">
        <v>15</v>
      </c>
      <c r="I26" s="219">
        <f t="shared" si="0"/>
        <v>7666</v>
      </c>
      <c r="J26" s="340">
        <v>7666</v>
      </c>
      <c r="K26" s="340">
        <f t="shared" si="1"/>
        <v>0</v>
      </c>
    </row>
    <row r="27" spans="1:11" s="342" customFormat="1" ht="47.25">
      <c r="A27" s="37">
        <f t="shared" si="2"/>
        <v>22</v>
      </c>
      <c r="B27" s="345">
        <v>1</v>
      </c>
      <c r="C27" s="339" t="s">
        <v>49</v>
      </c>
      <c r="D27" s="218" t="s">
        <v>610</v>
      </c>
      <c r="E27" s="218" t="s">
        <v>50</v>
      </c>
      <c r="F27" s="37" t="s">
        <v>51</v>
      </c>
      <c r="G27" s="38">
        <v>42000</v>
      </c>
      <c r="H27" s="37" t="s">
        <v>15</v>
      </c>
      <c r="I27" s="219">
        <f t="shared" si="0"/>
        <v>42000</v>
      </c>
      <c r="J27" s="340">
        <v>42000</v>
      </c>
      <c r="K27" s="340">
        <f t="shared" si="1"/>
        <v>0</v>
      </c>
    </row>
    <row r="28" spans="1:11" s="342" customFormat="1" ht="63">
      <c r="A28" s="37">
        <f t="shared" si="2"/>
        <v>23</v>
      </c>
      <c r="B28" s="345">
        <v>1</v>
      </c>
      <c r="C28" s="339" t="s">
        <v>52</v>
      </c>
      <c r="D28" s="218" t="s">
        <v>610</v>
      </c>
      <c r="E28" s="218" t="s">
        <v>13</v>
      </c>
      <c r="F28" s="37" t="s">
        <v>53</v>
      </c>
      <c r="G28" s="38">
        <v>2122</v>
      </c>
      <c r="H28" s="37" t="s">
        <v>15</v>
      </c>
      <c r="I28" s="219">
        <f t="shared" si="0"/>
        <v>2122</v>
      </c>
      <c r="J28" s="340">
        <v>2122</v>
      </c>
      <c r="K28" s="340">
        <f t="shared" si="1"/>
        <v>0</v>
      </c>
    </row>
    <row r="29" spans="1:11" s="342" customFormat="1">
      <c r="A29" s="37">
        <f t="shared" si="2"/>
        <v>24</v>
      </c>
      <c r="B29" s="345">
        <v>44</v>
      </c>
      <c r="C29" s="339" t="s">
        <v>54</v>
      </c>
      <c r="D29" s="218" t="s">
        <v>610</v>
      </c>
      <c r="E29" s="218" t="s">
        <v>13</v>
      </c>
      <c r="F29" s="37" t="s">
        <v>55</v>
      </c>
      <c r="G29" s="219">
        <v>48</v>
      </c>
      <c r="H29" s="37" t="s">
        <v>15</v>
      </c>
      <c r="I29" s="219">
        <f t="shared" si="0"/>
        <v>2112</v>
      </c>
      <c r="J29" s="340">
        <v>2112</v>
      </c>
      <c r="K29" s="340">
        <f t="shared" si="1"/>
        <v>0</v>
      </c>
    </row>
    <row r="30" spans="1:11" s="342" customFormat="1" ht="78.75">
      <c r="A30" s="37">
        <f t="shared" si="2"/>
        <v>25</v>
      </c>
      <c r="B30" s="345">
        <v>0.83</v>
      </c>
      <c r="C30" s="339" t="s">
        <v>56</v>
      </c>
      <c r="D30" s="218" t="s">
        <v>610</v>
      </c>
      <c r="E30" s="218" t="s">
        <v>13</v>
      </c>
      <c r="F30" s="37" t="s">
        <v>57</v>
      </c>
      <c r="G30" s="343">
        <v>3426</v>
      </c>
      <c r="H30" s="37" t="s">
        <v>58</v>
      </c>
      <c r="I30" s="219">
        <f t="shared" si="0"/>
        <v>2843.58</v>
      </c>
      <c r="J30" s="340">
        <v>2843.58</v>
      </c>
      <c r="K30" s="340">
        <f t="shared" si="1"/>
        <v>0</v>
      </c>
    </row>
    <row r="31" spans="1:11" s="342" customFormat="1" ht="63">
      <c r="A31" s="37">
        <f t="shared" si="2"/>
        <v>26</v>
      </c>
      <c r="B31" s="345">
        <v>3.83</v>
      </c>
      <c r="C31" s="339" t="s">
        <v>59</v>
      </c>
      <c r="D31" s="218" t="s">
        <v>610</v>
      </c>
      <c r="E31" s="218" t="s">
        <v>13</v>
      </c>
      <c r="F31" s="218" t="s">
        <v>60</v>
      </c>
      <c r="G31" s="343">
        <v>1470</v>
      </c>
      <c r="H31" s="37" t="s">
        <v>58</v>
      </c>
      <c r="I31" s="219">
        <f t="shared" si="0"/>
        <v>5630.1</v>
      </c>
      <c r="J31" s="340">
        <v>5630.1</v>
      </c>
      <c r="K31" s="340">
        <f t="shared" si="1"/>
        <v>0</v>
      </c>
    </row>
    <row r="32" spans="1:11" s="342" customFormat="1" ht="111.75">
      <c r="A32" s="37">
        <f t="shared" si="2"/>
        <v>27</v>
      </c>
      <c r="B32" s="345">
        <v>3.83</v>
      </c>
      <c r="C32" s="339" t="s">
        <v>617</v>
      </c>
      <c r="D32" s="218" t="s">
        <v>610</v>
      </c>
      <c r="E32" s="218" t="s">
        <v>50</v>
      </c>
      <c r="F32" s="218" t="s">
        <v>61</v>
      </c>
      <c r="G32" s="343">
        <v>2181</v>
      </c>
      <c r="H32" s="37" t="s">
        <v>58</v>
      </c>
      <c r="I32" s="219">
        <f t="shared" si="0"/>
        <v>8353.23</v>
      </c>
      <c r="J32" s="340">
        <v>8353.23</v>
      </c>
      <c r="K32" s="340">
        <f t="shared" si="1"/>
        <v>0</v>
      </c>
    </row>
    <row r="33" spans="1:11" s="342" customFormat="1" ht="128.25">
      <c r="A33" s="37">
        <f t="shared" si="2"/>
        <v>28</v>
      </c>
      <c r="B33" s="345">
        <v>3.83</v>
      </c>
      <c r="C33" s="339" t="s">
        <v>618</v>
      </c>
      <c r="D33" s="218" t="s">
        <v>610</v>
      </c>
      <c r="E33" s="218" t="s">
        <v>13</v>
      </c>
      <c r="F33" s="218" t="s">
        <v>62</v>
      </c>
      <c r="G33" s="219">
        <v>851</v>
      </c>
      <c r="H33" s="37" t="s">
        <v>58</v>
      </c>
      <c r="I33" s="219">
        <f t="shared" si="0"/>
        <v>3259.33</v>
      </c>
      <c r="J33" s="340">
        <v>3259.33</v>
      </c>
      <c r="K33" s="340">
        <f t="shared" si="1"/>
        <v>0</v>
      </c>
    </row>
    <row r="34" spans="1:11" s="342" customFormat="1" ht="111.75">
      <c r="A34" s="37">
        <f t="shared" si="2"/>
        <v>29</v>
      </c>
      <c r="B34" s="345">
        <v>3.83</v>
      </c>
      <c r="C34" s="339" t="s">
        <v>1419</v>
      </c>
      <c r="D34" s="218" t="s">
        <v>610</v>
      </c>
      <c r="E34" s="218" t="s">
        <v>50</v>
      </c>
      <c r="F34" s="37" t="s">
        <v>63</v>
      </c>
      <c r="G34" s="38">
        <v>1293</v>
      </c>
      <c r="H34" s="37" t="s">
        <v>58</v>
      </c>
      <c r="I34" s="219">
        <f t="shared" si="0"/>
        <v>4952.1900000000005</v>
      </c>
      <c r="J34" s="340">
        <v>4952.1899999999996</v>
      </c>
      <c r="K34" s="340">
        <f t="shared" si="1"/>
        <v>0</v>
      </c>
    </row>
    <row r="35" spans="1:11" s="342" customFormat="1" ht="128.25">
      <c r="A35" s="37">
        <f t="shared" si="2"/>
        <v>30</v>
      </c>
      <c r="B35" s="345">
        <v>3.83</v>
      </c>
      <c r="C35" s="339" t="s">
        <v>620</v>
      </c>
      <c r="D35" s="218" t="s">
        <v>610</v>
      </c>
      <c r="E35" s="218" t="s">
        <v>13</v>
      </c>
      <c r="F35" s="37" t="s">
        <v>64</v>
      </c>
      <c r="G35" s="344">
        <v>482</v>
      </c>
      <c r="H35" s="37" t="s">
        <v>58</v>
      </c>
      <c r="I35" s="219">
        <f t="shared" si="0"/>
        <v>1846.06</v>
      </c>
      <c r="J35" s="340">
        <v>1846.06</v>
      </c>
      <c r="K35" s="340">
        <f t="shared" si="1"/>
        <v>0</v>
      </c>
    </row>
    <row r="36" spans="1:11" s="342" customFormat="1">
      <c r="A36" s="37">
        <f t="shared" si="2"/>
        <v>31</v>
      </c>
      <c r="B36" s="345">
        <v>43</v>
      </c>
      <c r="C36" s="339" t="s">
        <v>65</v>
      </c>
      <c r="D36" s="218" t="s">
        <v>610</v>
      </c>
      <c r="E36" s="218" t="s">
        <v>13</v>
      </c>
      <c r="F36" s="37" t="s">
        <v>66</v>
      </c>
      <c r="G36" s="344">
        <v>122</v>
      </c>
      <c r="H36" s="37" t="s">
        <v>15</v>
      </c>
      <c r="I36" s="219">
        <f t="shared" si="0"/>
        <v>5246</v>
      </c>
      <c r="J36" s="340">
        <v>5246</v>
      </c>
      <c r="K36" s="340">
        <f t="shared" si="1"/>
        <v>0</v>
      </c>
    </row>
    <row r="37" spans="1:11" s="342" customFormat="1" ht="31.5">
      <c r="A37" s="37">
        <f t="shared" si="2"/>
        <v>32</v>
      </c>
      <c r="B37" s="345">
        <v>36</v>
      </c>
      <c r="C37" s="339" t="s">
        <v>621</v>
      </c>
      <c r="D37" s="218" t="s">
        <v>610</v>
      </c>
      <c r="E37" s="218" t="s">
        <v>50</v>
      </c>
      <c r="F37" s="37" t="s">
        <v>67</v>
      </c>
      <c r="G37" s="38">
        <v>3486</v>
      </c>
      <c r="H37" s="37" t="s">
        <v>15</v>
      </c>
      <c r="I37" s="219">
        <f t="shared" si="0"/>
        <v>125496</v>
      </c>
      <c r="J37" s="340">
        <v>125496</v>
      </c>
      <c r="K37" s="340">
        <f t="shared" si="1"/>
        <v>0</v>
      </c>
    </row>
    <row r="38" spans="1:11" s="342" customFormat="1" ht="63">
      <c r="A38" s="37">
        <f t="shared" si="2"/>
        <v>33</v>
      </c>
      <c r="B38" s="345">
        <v>36</v>
      </c>
      <c r="C38" s="339" t="s">
        <v>68</v>
      </c>
      <c r="D38" s="218" t="s">
        <v>610</v>
      </c>
      <c r="E38" s="218" t="s">
        <v>13</v>
      </c>
      <c r="F38" s="37" t="s">
        <v>69</v>
      </c>
      <c r="G38" s="38">
        <v>1234.2</v>
      </c>
      <c r="H38" s="37" t="s">
        <v>15</v>
      </c>
      <c r="I38" s="219">
        <f t="shared" si="0"/>
        <v>44431.200000000004</v>
      </c>
      <c r="J38" s="340">
        <v>44431.199999999997</v>
      </c>
      <c r="K38" s="340">
        <f t="shared" si="1"/>
        <v>0</v>
      </c>
    </row>
    <row r="39" spans="1:11" s="342" customFormat="1" ht="63">
      <c r="A39" s="37">
        <f t="shared" si="2"/>
        <v>34</v>
      </c>
      <c r="B39" s="345">
        <v>36</v>
      </c>
      <c r="C39" s="339" t="s">
        <v>70</v>
      </c>
      <c r="D39" s="218" t="s">
        <v>610</v>
      </c>
      <c r="E39" s="218" t="s">
        <v>13</v>
      </c>
      <c r="F39" s="37" t="s">
        <v>71</v>
      </c>
      <c r="G39" s="344">
        <v>386</v>
      </c>
      <c r="H39" s="37" t="s">
        <v>15</v>
      </c>
      <c r="I39" s="219">
        <f t="shared" si="0"/>
        <v>13896</v>
      </c>
      <c r="J39" s="340">
        <v>13896</v>
      </c>
      <c r="K39" s="340">
        <f t="shared" si="1"/>
        <v>0</v>
      </c>
    </row>
    <row r="40" spans="1:11" s="342" customFormat="1" ht="78.75">
      <c r="A40" s="37">
        <f t="shared" si="2"/>
        <v>35</v>
      </c>
      <c r="B40" s="345">
        <v>531.9</v>
      </c>
      <c r="C40" s="339" t="s">
        <v>72</v>
      </c>
      <c r="D40" s="218" t="s">
        <v>610</v>
      </c>
      <c r="E40" s="218" t="s">
        <v>13</v>
      </c>
      <c r="F40" s="37" t="s">
        <v>73</v>
      </c>
      <c r="G40" s="344">
        <v>65</v>
      </c>
      <c r="H40" s="37" t="s">
        <v>74</v>
      </c>
      <c r="I40" s="219">
        <f t="shared" si="0"/>
        <v>34573.5</v>
      </c>
      <c r="J40" s="340">
        <v>34573.5</v>
      </c>
      <c r="K40" s="340">
        <f t="shared" si="1"/>
        <v>0</v>
      </c>
    </row>
    <row r="41" spans="1:11" s="342" customFormat="1" ht="47.25">
      <c r="A41" s="37">
        <f t="shared" si="2"/>
        <v>36</v>
      </c>
      <c r="B41" s="345">
        <v>208.3</v>
      </c>
      <c r="C41" s="339" t="s">
        <v>75</v>
      </c>
      <c r="D41" s="218" t="s">
        <v>610</v>
      </c>
      <c r="E41" s="218" t="s">
        <v>13</v>
      </c>
      <c r="F41" s="37" t="s">
        <v>76</v>
      </c>
      <c r="G41" s="344">
        <v>41</v>
      </c>
      <c r="H41" s="37" t="s">
        <v>74</v>
      </c>
      <c r="I41" s="219">
        <f t="shared" si="0"/>
        <v>8540.3000000000011</v>
      </c>
      <c r="J41" s="340">
        <v>8540.2999999999993</v>
      </c>
      <c r="K41" s="340">
        <f t="shared" si="1"/>
        <v>0</v>
      </c>
    </row>
    <row r="42" spans="1:11" s="342" customFormat="1">
      <c r="A42" s="37">
        <f t="shared" si="2"/>
        <v>37</v>
      </c>
      <c r="B42" s="345">
        <v>50</v>
      </c>
      <c r="C42" s="339" t="s">
        <v>77</v>
      </c>
      <c r="D42" s="218" t="s">
        <v>610</v>
      </c>
      <c r="E42" s="218" t="s">
        <v>50</v>
      </c>
      <c r="F42" s="37" t="s">
        <v>78</v>
      </c>
      <c r="G42" s="344">
        <v>117.5</v>
      </c>
      <c r="H42" s="37" t="s">
        <v>79</v>
      </c>
      <c r="I42" s="219">
        <f t="shared" si="0"/>
        <v>5875</v>
      </c>
      <c r="J42" s="340">
        <v>5875</v>
      </c>
      <c r="K42" s="340">
        <f t="shared" si="1"/>
        <v>0</v>
      </c>
    </row>
    <row r="43" spans="1:11" s="342" customFormat="1">
      <c r="A43" s="37">
        <f t="shared" si="2"/>
        <v>38</v>
      </c>
      <c r="B43" s="345">
        <v>314</v>
      </c>
      <c r="C43" s="339" t="s">
        <v>913</v>
      </c>
      <c r="D43" s="218" t="s">
        <v>610</v>
      </c>
      <c r="E43" s="218" t="s">
        <v>13</v>
      </c>
      <c r="F43" s="37" t="s">
        <v>81</v>
      </c>
      <c r="G43" s="344">
        <v>55</v>
      </c>
      <c r="H43" s="37" t="s">
        <v>82</v>
      </c>
      <c r="I43" s="219">
        <f t="shared" si="0"/>
        <v>17270</v>
      </c>
      <c r="J43" s="340">
        <v>17270</v>
      </c>
      <c r="K43" s="340">
        <f t="shared" si="1"/>
        <v>0</v>
      </c>
    </row>
    <row r="44" spans="1:11" s="342" customFormat="1" ht="63">
      <c r="A44" s="37">
        <f t="shared" si="2"/>
        <v>39</v>
      </c>
      <c r="B44" s="345">
        <v>2</v>
      </c>
      <c r="C44" s="339" t="s">
        <v>83</v>
      </c>
      <c r="D44" s="218" t="s">
        <v>610</v>
      </c>
      <c r="E44" s="218" t="s">
        <v>50</v>
      </c>
      <c r="F44" s="37" t="s">
        <v>84</v>
      </c>
      <c r="G44" s="38">
        <v>4725</v>
      </c>
      <c r="H44" s="37" t="s">
        <v>15</v>
      </c>
      <c r="I44" s="219">
        <f t="shared" si="0"/>
        <v>9450</v>
      </c>
      <c r="J44" s="340">
        <v>9450</v>
      </c>
      <c r="K44" s="340">
        <f t="shared" si="1"/>
        <v>0</v>
      </c>
    </row>
    <row r="45" spans="1:11" s="342" customFormat="1" ht="31.5">
      <c r="A45" s="37">
        <f t="shared" si="2"/>
        <v>40</v>
      </c>
      <c r="B45" s="345">
        <v>2</v>
      </c>
      <c r="C45" s="339" t="s">
        <v>85</v>
      </c>
      <c r="D45" s="218" t="s">
        <v>610</v>
      </c>
      <c r="E45" s="218" t="s">
        <v>13</v>
      </c>
      <c r="F45" s="37" t="s">
        <v>86</v>
      </c>
      <c r="G45" s="38">
        <v>1323</v>
      </c>
      <c r="H45" s="37" t="s">
        <v>15</v>
      </c>
      <c r="I45" s="219">
        <f t="shared" si="0"/>
        <v>2646</v>
      </c>
      <c r="J45" s="340">
        <v>2646</v>
      </c>
      <c r="K45" s="340">
        <f t="shared" si="1"/>
        <v>0</v>
      </c>
    </row>
    <row r="46" spans="1:11" s="342" customFormat="1" ht="176.25">
      <c r="A46" s="37">
        <f t="shared" si="2"/>
        <v>41</v>
      </c>
      <c r="B46" s="345">
        <v>106</v>
      </c>
      <c r="C46" s="339" t="s">
        <v>1420</v>
      </c>
      <c r="D46" s="218" t="s">
        <v>610</v>
      </c>
      <c r="E46" s="218" t="s">
        <v>13</v>
      </c>
      <c r="F46" s="37" t="s">
        <v>87</v>
      </c>
      <c r="G46" s="38">
        <v>2463.3000000000002</v>
      </c>
      <c r="H46" s="37" t="s">
        <v>82</v>
      </c>
      <c r="I46" s="219">
        <f t="shared" si="0"/>
        <v>261109.80000000002</v>
      </c>
      <c r="J46" s="340">
        <v>261109.8</v>
      </c>
      <c r="K46" s="340">
        <f t="shared" si="1"/>
        <v>0</v>
      </c>
    </row>
    <row r="47" spans="1:11" s="342" customFormat="1" ht="32.25">
      <c r="A47" s="37">
        <f t="shared" si="2"/>
        <v>42</v>
      </c>
      <c r="B47" s="345">
        <v>56</v>
      </c>
      <c r="C47" s="339" t="s">
        <v>1421</v>
      </c>
      <c r="D47" s="218" t="s">
        <v>610</v>
      </c>
      <c r="E47" s="218" t="s">
        <v>13</v>
      </c>
      <c r="F47" s="37" t="s">
        <v>88</v>
      </c>
      <c r="G47" s="344">
        <v>133</v>
      </c>
      <c r="H47" s="37" t="s">
        <v>82</v>
      </c>
      <c r="I47" s="219">
        <f t="shared" si="0"/>
        <v>7448</v>
      </c>
      <c r="J47" s="340">
        <v>7448</v>
      </c>
      <c r="K47" s="340">
        <f t="shared" si="1"/>
        <v>0</v>
      </c>
    </row>
    <row r="48" spans="1:11" s="342" customFormat="1">
      <c r="A48" s="37">
        <f t="shared" si="2"/>
        <v>43</v>
      </c>
      <c r="B48" s="345">
        <v>106</v>
      </c>
      <c r="C48" s="339" t="s">
        <v>89</v>
      </c>
      <c r="D48" s="218" t="s">
        <v>610</v>
      </c>
      <c r="E48" s="218" t="s">
        <v>13</v>
      </c>
      <c r="F48" s="37" t="s">
        <v>90</v>
      </c>
      <c r="G48" s="344">
        <v>200</v>
      </c>
      <c r="H48" s="37" t="s">
        <v>82</v>
      </c>
      <c r="I48" s="219">
        <f t="shared" si="0"/>
        <v>21200</v>
      </c>
      <c r="J48" s="340">
        <v>21200</v>
      </c>
      <c r="K48" s="340">
        <f t="shared" si="1"/>
        <v>0</v>
      </c>
    </row>
    <row r="49" spans="1:11" s="342" customFormat="1" ht="79.5">
      <c r="A49" s="37">
        <f t="shared" si="2"/>
        <v>44</v>
      </c>
      <c r="B49" s="345">
        <v>14</v>
      </c>
      <c r="C49" s="339" t="s">
        <v>1422</v>
      </c>
      <c r="D49" s="218" t="s">
        <v>610</v>
      </c>
      <c r="E49" s="218" t="s">
        <v>13</v>
      </c>
      <c r="F49" s="37" t="s">
        <v>91</v>
      </c>
      <c r="G49" s="344">
        <v>135.66</v>
      </c>
      <c r="H49" s="37" t="s">
        <v>82</v>
      </c>
      <c r="I49" s="219">
        <f t="shared" si="0"/>
        <v>1899.24</v>
      </c>
      <c r="J49" s="340">
        <v>1899.24</v>
      </c>
      <c r="K49" s="340">
        <f t="shared" si="1"/>
        <v>0</v>
      </c>
    </row>
    <row r="50" spans="1:11" s="342" customFormat="1">
      <c r="A50" s="37">
        <f t="shared" si="2"/>
        <v>45</v>
      </c>
      <c r="B50" s="345">
        <v>8</v>
      </c>
      <c r="C50" s="339" t="s">
        <v>925</v>
      </c>
      <c r="D50" s="218" t="s">
        <v>610</v>
      </c>
      <c r="E50" s="218" t="s">
        <v>50</v>
      </c>
      <c r="F50" s="37" t="s">
        <v>92</v>
      </c>
      <c r="G50" s="38">
        <v>2500</v>
      </c>
      <c r="H50" s="37" t="s">
        <v>15</v>
      </c>
      <c r="I50" s="219">
        <f t="shared" si="0"/>
        <v>20000</v>
      </c>
      <c r="J50" s="340">
        <v>20000</v>
      </c>
      <c r="K50" s="340">
        <f t="shared" si="1"/>
        <v>0</v>
      </c>
    </row>
    <row r="51" spans="1:11" s="342" customFormat="1">
      <c r="A51" s="37">
        <f t="shared" si="2"/>
        <v>46</v>
      </c>
      <c r="B51" s="345">
        <v>8</v>
      </c>
      <c r="C51" s="339" t="s">
        <v>927</v>
      </c>
      <c r="D51" s="218" t="s">
        <v>610</v>
      </c>
      <c r="E51" s="218" t="s">
        <v>50</v>
      </c>
      <c r="F51" s="37" t="s">
        <v>93</v>
      </c>
      <c r="G51" s="38">
        <v>4200</v>
      </c>
      <c r="H51" s="37" t="s">
        <v>15</v>
      </c>
      <c r="I51" s="219">
        <f t="shared" si="0"/>
        <v>33600</v>
      </c>
      <c r="J51" s="340">
        <v>33600</v>
      </c>
      <c r="K51" s="340">
        <f t="shared" si="1"/>
        <v>0</v>
      </c>
    </row>
    <row r="52" spans="1:11" s="342" customFormat="1">
      <c r="A52" s="37">
        <f t="shared" si="2"/>
        <v>47</v>
      </c>
      <c r="B52" s="345">
        <v>8</v>
      </c>
      <c r="C52" s="339" t="s">
        <v>1252</v>
      </c>
      <c r="D52" s="218" t="s">
        <v>610</v>
      </c>
      <c r="E52" s="218" t="s">
        <v>13</v>
      </c>
      <c r="F52" s="37" t="s">
        <v>94</v>
      </c>
      <c r="G52" s="38">
        <v>17600</v>
      </c>
      <c r="H52" s="37" t="s">
        <v>15</v>
      </c>
      <c r="I52" s="219">
        <f t="shared" si="0"/>
        <v>140800</v>
      </c>
      <c r="J52" s="340">
        <v>140800</v>
      </c>
      <c r="K52" s="340">
        <f t="shared" si="1"/>
        <v>0</v>
      </c>
    </row>
    <row r="53" spans="1:11" s="342" customFormat="1">
      <c r="A53" s="37">
        <f t="shared" si="2"/>
        <v>48</v>
      </c>
      <c r="B53" s="345">
        <v>8</v>
      </c>
      <c r="C53" s="339" t="s">
        <v>1423</v>
      </c>
      <c r="D53" s="218" t="s">
        <v>610</v>
      </c>
      <c r="E53" s="218" t="s">
        <v>13</v>
      </c>
      <c r="F53" s="37" t="s">
        <v>95</v>
      </c>
      <c r="G53" s="38">
        <v>4000</v>
      </c>
      <c r="H53" s="37" t="s">
        <v>15</v>
      </c>
      <c r="I53" s="219">
        <f t="shared" si="0"/>
        <v>32000</v>
      </c>
      <c r="J53" s="340">
        <v>32000</v>
      </c>
      <c r="K53" s="340">
        <f t="shared" si="1"/>
        <v>0</v>
      </c>
    </row>
    <row r="54" spans="1:11" s="342" customFormat="1">
      <c r="A54" s="37">
        <f t="shared" si="2"/>
        <v>49</v>
      </c>
      <c r="B54" s="345">
        <v>4</v>
      </c>
      <c r="C54" s="339" t="s">
        <v>96</v>
      </c>
      <c r="D54" s="218" t="s">
        <v>610</v>
      </c>
      <c r="E54" s="218" t="s">
        <v>13</v>
      </c>
      <c r="F54" s="218" t="s">
        <v>97</v>
      </c>
      <c r="G54" s="343">
        <v>2764.76</v>
      </c>
      <c r="H54" s="37" t="s">
        <v>15</v>
      </c>
      <c r="I54" s="219">
        <f t="shared" si="0"/>
        <v>11059.04</v>
      </c>
      <c r="J54" s="340">
        <v>11059.04</v>
      </c>
      <c r="K54" s="340">
        <f t="shared" si="1"/>
        <v>0</v>
      </c>
    </row>
    <row r="55" spans="1:11" s="342" customFormat="1" ht="207.75">
      <c r="A55" s="37">
        <f t="shared" si="2"/>
        <v>50</v>
      </c>
      <c r="B55" s="345">
        <v>85</v>
      </c>
      <c r="C55" s="339" t="s">
        <v>629</v>
      </c>
      <c r="D55" s="218" t="s">
        <v>610</v>
      </c>
      <c r="E55" s="218" t="s">
        <v>13</v>
      </c>
      <c r="F55" s="218" t="s">
        <v>98</v>
      </c>
      <c r="G55" s="219">
        <v>465.46</v>
      </c>
      <c r="H55" s="37" t="s">
        <v>82</v>
      </c>
      <c r="I55" s="219">
        <f t="shared" si="0"/>
        <v>39564.1</v>
      </c>
      <c r="J55" s="340">
        <v>39564.1</v>
      </c>
      <c r="K55" s="340">
        <f t="shared" si="1"/>
        <v>0</v>
      </c>
    </row>
    <row r="56" spans="1:11" s="342" customFormat="1" ht="79.5">
      <c r="A56" s="37">
        <f t="shared" si="2"/>
        <v>51</v>
      </c>
      <c r="B56" s="345">
        <v>15</v>
      </c>
      <c r="C56" s="339" t="s">
        <v>1424</v>
      </c>
      <c r="D56" s="218" t="s">
        <v>610</v>
      </c>
      <c r="E56" s="218" t="s">
        <v>13</v>
      </c>
      <c r="F56" s="218" t="s">
        <v>99</v>
      </c>
      <c r="G56" s="219">
        <v>126.23</v>
      </c>
      <c r="H56" s="37" t="s">
        <v>82</v>
      </c>
      <c r="I56" s="219">
        <f t="shared" si="0"/>
        <v>1893.45</v>
      </c>
      <c r="J56" s="340">
        <v>1893.45</v>
      </c>
      <c r="K56" s="340">
        <f t="shared" si="1"/>
        <v>0</v>
      </c>
    </row>
    <row r="57" spans="1:11" s="342" customFormat="1" ht="31.5">
      <c r="A57" s="37">
        <f t="shared" si="2"/>
        <v>52</v>
      </c>
      <c r="B57" s="345">
        <v>2</v>
      </c>
      <c r="C57" s="339" t="s">
        <v>100</v>
      </c>
      <c r="D57" s="218" t="s">
        <v>610</v>
      </c>
      <c r="E57" s="218" t="s">
        <v>13</v>
      </c>
      <c r="F57" s="218" t="s">
        <v>101</v>
      </c>
      <c r="G57" s="343">
        <v>2370.63</v>
      </c>
      <c r="H57" s="37" t="s">
        <v>15</v>
      </c>
      <c r="I57" s="219">
        <f t="shared" si="0"/>
        <v>4741.26</v>
      </c>
      <c r="J57" s="340">
        <v>4741.26</v>
      </c>
      <c r="K57" s="340">
        <f t="shared" si="1"/>
        <v>0</v>
      </c>
    </row>
    <row r="58" spans="1:11" s="342" customFormat="1" ht="207.75">
      <c r="A58" s="37">
        <f t="shared" si="2"/>
        <v>53</v>
      </c>
      <c r="B58" s="345">
        <v>90</v>
      </c>
      <c r="C58" s="339" t="s">
        <v>631</v>
      </c>
      <c r="D58" s="218" t="s">
        <v>610</v>
      </c>
      <c r="E58" s="218" t="s">
        <v>13</v>
      </c>
      <c r="F58" s="218" t="s">
        <v>102</v>
      </c>
      <c r="G58" s="219">
        <v>377.63</v>
      </c>
      <c r="H58" s="37" t="s">
        <v>82</v>
      </c>
      <c r="I58" s="219">
        <f t="shared" si="0"/>
        <v>33986.699999999997</v>
      </c>
      <c r="J58" s="340">
        <v>33986.699999999997</v>
      </c>
      <c r="K58" s="340">
        <f t="shared" si="1"/>
        <v>0</v>
      </c>
    </row>
    <row r="59" spans="1:11" s="342" customFormat="1" ht="81">
      <c r="A59" s="37">
        <f t="shared" si="2"/>
        <v>54</v>
      </c>
      <c r="B59" s="345">
        <v>10</v>
      </c>
      <c r="C59" s="339" t="s">
        <v>1268</v>
      </c>
      <c r="D59" s="218" t="s">
        <v>610</v>
      </c>
      <c r="E59" s="218" t="s">
        <v>13</v>
      </c>
      <c r="F59" s="218" t="s">
        <v>103</v>
      </c>
      <c r="G59" s="219">
        <v>85.43</v>
      </c>
      <c r="H59" s="37" t="s">
        <v>82</v>
      </c>
      <c r="I59" s="219">
        <f t="shared" si="0"/>
        <v>854.30000000000007</v>
      </c>
      <c r="J59" s="341">
        <v>854.3</v>
      </c>
      <c r="K59" s="340">
        <f t="shared" si="1"/>
        <v>0</v>
      </c>
    </row>
    <row r="60" spans="1:11" s="342" customFormat="1" ht="31.5">
      <c r="A60" s="37">
        <f t="shared" si="2"/>
        <v>55</v>
      </c>
      <c r="B60" s="345">
        <v>2</v>
      </c>
      <c r="C60" s="339" t="s">
        <v>1425</v>
      </c>
      <c r="D60" s="218" t="s">
        <v>610</v>
      </c>
      <c r="E60" s="218" t="s">
        <v>13</v>
      </c>
      <c r="F60" s="218" t="s">
        <v>105</v>
      </c>
      <c r="G60" s="219">
        <v>968.9</v>
      </c>
      <c r="H60" s="37" t="s">
        <v>15</v>
      </c>
      <c r="I60" s="219">
        <f t="shared" si="0"/>
        <v>1937.8</v>
      </c>
      <c r="J60" s="340">
        <v>1937.8</v>
      </c>
      <c r="K60" s="340">
        <f t="shared" si="1"/>
        <v>0</v>
      </c>
    </row>
    <row r="61" spans="1:11" s="342" customFormat="1" ht="47.25">
      <c r="A61" s="37">
        <f t="shared" si="2"/>
        <v>56</v>
      </c>
      <c r="B61" s="345">
        <v>2200</v>
      </c>
      <c r="C61" s="339" t="s">
        <v>106</v>
      </c>
      <c r="D61" s="218" t="s">
        <v>610</v>
      </c>
      <c r="E61" s="218" t="s">
        <v>13</v>
      </c>
      <c r="F61" s="37" t="s">
        <v>107</v>
      </c>
      <c r="G61" s="344">
        <v>27</v>
      </c>
      <c r="H61" s="37" t="s">
        <v>82</v>
      </c>
      <c r="I61" s="219">
        <f t="shared" si="0"/>
        <v>59400</v>
      </c>
      <c r="J61" s="340">
        <v>59400</v>
      </c>
      <c r="K61" s="340">
        <f t="shared" si="1"/>
        <v>0</v>
      </c>
    </row>
    <row r="62" spans="1:11" s="342" customFormat="1" ht="63">
      <c r="A62" s="37">
        <f t="shared" si="2"/>
        <v>57</v>
      </c>
      <c r="B62" s="345">
        <v>500</v>
      </c>
      <c r="C62" s="339" t="s">
        <v>108</v>
      </c>
      <c r="D62" s="218" t="s">
        <v>610</v>
      </c>
      <c r="E62" s="218" t="s">
        <v>13</v>
      </c>
      <c r="F62" s="218" t="s">
        <v>109</v>
      </c>
      <c r="G62" s="219">
        <v>27</v>
      </c>
      <c r="H62" s="37" t="s">
        <v>15</v>
      </c>
      <c r="I62" s="219">
        <f t="shared" si="0"/>
        <v>13500</v>
      </c>
      <c r="J62" s="340">
        <v>13500</v>
      </c>
      <c r="K62" s="340">
        <f t="shared" si="1"/>
        <v>0</v>
      </c>
    </row>
    <row r="63" spans="1:11" s="342" customFormat="1" ht="78.75">
      <c r="A63" s="37">
        <f t="shared" si="2"/>
        <v>58</v>
      </c>
      <c r="B63" s="345">
        <v>1.6</v>
      </c>
      <c r="C63" s="339" t="s">
        <v>634</v>
      </c>
      <c r="D63" s="218" t="s">
        <v>610</v>
      </c>
      <c r="E63" s="218" t="s">
        <v>13</v>
      </c>
      <c r="F63" s="218" t="s">
        <v>57</v>
      </c>
      <c r="G63" s="343">
        <v>3426</v>
      </c>
      <c r="H63" s="37" t="s">
        <v>58</v>
      </c>
      <c r="I63" s="219">
        <f t="shared" si="0"/>
        <v>5481.6</v>
      </c>
      <c r="J63" s="340">
        <v>5481.6</v>
      </c>
      <c r="K63" s="340">
        <f t="shared" si="1"/>
        <v>0</v>
      </c>
    </row>
    <row r="64" spans="1:11" s="342" customFormat="1" ht="111.75">
      <c r="A64" s="37">
        <f t="shared" si="2"/>
        <v>59</v>
      </c>
      <c r="B64" s="345">
        <v>1.6</v>
      </c>
      <c r="C64" s="339" t="s">
        <v>617</v>
      </c>
      <c r="D64" s="218" t="s">
        <v>610</v>
      </c>
      <c r="E64" s="218" t="s">
        <v>50</v>
      </c>
      <c r="F64" s="218" t="s">
        <v>61</v>
      </c>
      <c r="G64" s="343">
        <v>2181</v>
      </c>
      <c r="H64" s="37" t="s">
        <v>58</v>
      </c>
      <c r="I64" s="219">
        <f t="shared" si="0"/>
        <v>3489.6000000000004</v>
      </c>
      <c r="J64" s="340">
        <v>3489.6</v>
      </c>
      <c r="K64" s="340">
        <f t="shared" si="1"/>
        <v>0</v>
      </c>
    </row>
    <row r="65" spans="1:11" s="342" customFormat="1" ht="128.25">
      <c r="A65" s="37">
        <f t="shared" si="2"/>
        <v>60</v>
      </c>
      <c r="B65" s="345">
        <v>1.6</v>
      </c>
      <c r="C65" s="339" t="s">
        <v>618</v>
      </c>
      <c r="D65" s="218" t="s">
        <v>610</v>
      </c>
      <c r="E65" s="218" t="s">
        <v>13</v>
      </c>
      <c r="F65" s="218" t="s">
        <v>62</v>
      </c>
      <c r="G65" s="219">
        <v>851</v>
      </c>
      <c r="H65" s="37" t="s">
        <v>58</v>
      </c>
      <c r="I65" s="219">
        <f t="shared" si="0"/>
        <v>1361.6000000000001</v>
      </c>
      <c r="J65" s="340">
        <v>1361.6</v>
      </c>
      <c r="K65" s="340">
        <f t="shared" si="1"/>
        <v>0</v>
      </c>
    </row>
    <row r="66" spans="1:11" s="342" customFormat="1" ht="111.75">
      <c r="A66" s="37">
        <f t="shared" si="2"/>
        <v>61</v>
      </c>
      <c r="B66" s="345">
        <v>1.6</v>
      </c>
      <c r="C66" s="339" t="s">
        <v>1419</v>
      </c>
      <c r="D66" s="218" t="s">
        <v>610</v>
      </c>
      <c r="E66" s="218" t="s">
        <v>50</v>
      </c>
      <c r="F66" s="218" t="s">
        <v>63</v>
      </c>
      <c r="G66" s="343">
        <v>1293</v>
      </c>
      <c r="H66" s="37" t="s">
        <v>58</v>
      </c>
      <c r="I66" s="219">
        <f t="shared" si="0"/>
        <v>2068.8000000000002</v>
      </c>
      <c r="J66" s="340">
        <v>2068.8000000000002</v>
      </c>
      <c r="K66" s="340">
        <f t="shared" si="1"/>
        <v>0</v>
      </c>
    </row>
    <row r="67" spans="1:11" s="342" customFormat="1" ht="128.25">
      <c r="A67" s="37">
        <f t="shared" si="2"/>
        <v>62</v>
      </c>
      <c r="B67" s="345">
        <v>1.6</v>
      </c>
      <c r="C67" s="339" t="s">
        <v>620</v>
      </c>
      <c r="D67" s="218" t="s">
        <v>610</v>
      </c>
      <c r="E67" s="218" t="s">
        <v>13</v>
      </c>
      <c r="F67" s="218" t="s">
        <v>64</v>
      </c>
      <c r="G67" s="219">
        <v>482</v>
      </c>
      <c r="H67" s="37" t="s">
        <v>58</v>
      </c>
      <c r="I67" s="219">
        <f t="shared" si="0"/>
        <v>771.2</v>
      </c>
      <c r="J67" s="341">
        <v>771.2</v>
      </c>
      <c r="K67" s="340">
        <f t="shared" si="1"/>
        <v>0</v>
      </c>
    </row>
    <row r="68" spans="1:11" s="342" customFormat="1" ht="48.75">
      <c r="A68" s="37">
        <f t="shared" si="2"/>
        <v>63</v>
      </c>
      <c r="B68" s="345">
        <v>5</v>
      </c>
      <c r="C68" s="339" t="s">
        <v>1269</v>
      </c>
      <c r="D68" s="218" t="s">
        <v>610</v>
      </c>
      <c r="E68" s="218" t="s">
        <v>13</v>
      </c>
      <c r="F68" s="218" t="s">
        <v>110</v>
      </c>
      <c r="G68" s="219">
        <v>990.68</v>
      </c>
      <c r="H68" s="37" t="s">
        <v>15</v>
      </c>
      <c r="I68" s="219">
        <f t="shared" si="0"/>
        <v>4953.3999999999996</v>
      </c>
      <c r="J68" s="340">
        <v>4953.3999999999996</v>
      </c>
      <c r="K68" s="340">
        <f t="shared" si="1"/>
        <v>0</v>
      </c>
    </row>
    <row r="69" spans="1:11" s="342" customFormat="1" ht="80.25">
      <c r="A69" s="37">
        <f t="shared" si="2"/>
        <v>64</v>
      </c>
      <c r="B69" s="345">
        <v>5</v>
      </c>
      <c r="C69" s="339" t="s">
        <v>637</v>
      </c>
      <c r="D69" s="218" t="s">
        <v>610</v>
      </c>
      <c r="E69" s="218" t="s">
        <v>13</v>
      </c>
      <c r="F69" s="37" t="s">
        <v>111</v>
      </c>
      <c r="G69" s="38">
        <v>2643.83</v>
      </c>
      <c r="H69" s="37" t="s">
        <v>15</v>
      </c>
      <c r="I69" s="219">
        <f t="shared" si="0"/>
        <v>13219.15</v>
      </c>
      <c r="J69" s="340">
        <v>13219.15</v>
      </c>
      <c r="K69" s="340">
        <f t="shared" si="1"/>
        <v>0</v>
      </c>
    </row>
    <row r="70" spans="1:11" s="342" customFormat="1" ht="47.25">
      <c r="A70" s="37">
        <f t="shared" si="2"/>
        <v>65</v>
      </c>
      <c r="B70" s="345">
        <v>4.7</v>
      </c>
      <c r="C70" s="339" t="s">
        <v>112</v>
      </c>
      <c r="D70" s="218" t="s">
        <v>610</v>
      </c>
      <c r="E70" s="218" t="s">
        <v>13</v>
      </c>
      <c r="F70" s="218" t="s">
        <v>113</v>
      </c>
      <c r="G70" s="343">
        <v>6579</v>
      </c>
      <c r="H70" s="37" t="s">
        <v>114</v>
      </c>
      <c r="I70" s="219">
        <f t="shared" ref="I70:I133" si="3">B70*G70</f>
        <v>30921.300000000003</v>
      </c>
      <c r="J70" s="340">
        <v>30921.3</v>
      </c>
      <c r="K70" s="340">
        <f t="shared" si="1"/>
        <v>0</v>
      </c>
    </row>
    <row r="71" spans="1:11" s="342" customFormat="1" ht="31.5">
      <c r="A71" s="37">
        <f t="shared" si="2"/>
        <v>66</v>
      </c>
      <c r="B71" s="345">
        <v>0.155</v>
      </c>
      <c r="C71" s="339" t="s">
        <v>115</v>
      </c>
      <c r="D71" s="218" t="s">
        <v>610</v>
      </c>
      <c r="E71" s="218" t="s">
        <v>13</v>
      </c>
      <c r="F71" s="37" t="s">
        <v>116</v>
      </c>
      <c r="G71" s="343">
        <v>3893.03</v>
      </c>
      <c r="H71" s="37" t="s">
        <v>114</v>
      </c>
      <c r="I71" s="219">
        <f t="shared" si="3"/>
        <v>603.41965000000005</v>
      </c>
      <c r="J71" s="341">
        <v>603.41999999999996</v>
      </c>
      <c r="K71" s="340">
        <f t="shared" ref="K71:K117" si="4">J71-I71</f>
        <v>3.4999999991214281E-4</v>
      </c>
    </row>
    <row r="72" spans="1:11" s="342" customFormat="1">
      <c r="A72" s="37">
        <f t="shared" ref="A72:A135" si="5">A71+1</f>
        <v>67</v>
      </c>
      <c r="B72" s="345">
        <v>5</v>
      </c>
      <c r="C72" s="339" t="s">
        <v>117</v>
      </c>
      <c r="D72" s="218" t="s">
        <v>610</v>
      </c>
      <c r="E72" s="218" t="s">
        <v>13</v>
      </c>
      <c r="F72" s="37" t="s">
        <v>118</v>
      </c>
      <c r="G72" s="219">
        <v>48</v>
      </c>
      <c r="H72" s="37" t="s">
        <v>15</v>
      </c>
      <c r="I72" s="219">
        <f t="shared" si="3"/>
        <v>240</v>
      </c>
      <c r="J72" s="341">
        <v>240</v>
      </c>
      <c r="K72" s="340">
        <f t="shared" si="4"/>
        <v>0</v>
      </c>
    </row>
    <row r="73" spans="1:11" s="342" customFormat="1">
      <c r="A73" s="37">
        <f t="shared" si="5"/>
        <v>68</v>
      </c>
      <c r="B73" s="345">
        <v>1</v>
      </c>
      <c r="C73" s="339" t="s">
        <v>119</v>
      </c>
      <c r="D73" s="218" t="s">
        <v>610</v>
      </c>
      <c r="E73" s="218" t="s">
        <v>13</v>
      </c>
      <c r="F73" s="37" t="s">
        <v>120</v>
      </c>
      <c r="G73" s="219">
        <v>740.52</v>
      </c>
      <c r="H73" s="37" t="s">
        <v>44</v>
      </c>
      <c r="I73" s="219">
        <f t="shared" si="3"/>
        <v>740.52</v>
      </c>
      <c r="J73" s="341">
        <v>740.52</v>
      </c>
      <c r="K73" s="340">
        <f t="shared" si="4"/>
        <v>0</v>
      </c>
    </row>
    <row r="74" spans="1:11" s="342" customFormat="1" ht="31.5">
      <c r="A74" s="37">
        <f t="shared" si="5"/>
        <v>69</v>
      </c>
      <c r="B74" s="345">
        <v>1</v>
      </c>
      <c r="C74" s="339" t="s">
        <v>121</v>
      </c>
      <c r="D74" s="218" t="s">
        <v>610</v>
      </c>
      <c r="E74" s="218" t="s">
        <v>13</v>
      </c>
      <c r="F74" s="37" t="s">
        <v>122</v>
      </c>
      <c r="G74" s="343">
        <v>1813.49</v>
      </c>
      <c r="H74" s="37" t="s">
        <v>15</v>
      </c>
      <c r="I74" s="219">
        <f t="shared" si="3"/>
        <v>1813.49</v>
      </c>
      <c r="J74" s="340">
        <v>1813.49</v>
      </c>
      <c r="K74" s="340">
        <f t="shared" si="4"/>
        <v>0</v>
      </c>
    </row>
    <row r="75" spans="1:11" s="342" customFormat="1" ht="128.25">
      <c r="A75" s="37">
        <f t="shared" si="5"/>
        <v>70</v>
      </c>
      <c r="B75" s="345">
        <v>1</v>
      </c>
      <c r="C75" s="339" t="s">
        <v>638</v>
      </c>
      <c r="D75" s="218" t="s">
        <v>610</v>
      </c>
      <c r="E75" s="218" t="s">
        <v>13</v>
      </c>
      <c r="F75" s="37" t="s">
        <v>123</v>
      </c>
      <c r="G75" s="219">
        <v>142</v>
      </c>
      <c r="H75" s="37" t="s">
        <v>15</v>
      </c>
      <c r="I75" s="219">
        <f t="shared" si="3"/>
        <v>142</v>
      </c>
      <c r="J75" s="341">
        <v>142</v>
      </c>
      <c r="K75" s="340">
        <f t="shared" si="4"/>
        <v>0</v>
      </c>
    </row>
    <row r="76" spans="1:11" s="342" customFormat="1" ht="63">
      <c r="A76" s="37">
        <f t="shared" si="5"/>
        <v>71</v>
      </c>
      <c r="B76" s="345">
        <v>1</v>
      </c>
      <c r="C76" s="339" t="s">
        <v>124</v>
      </c>
      <c r="D76" s="218" t="s">
        <v>610</v>
      </c>
      <c r="E76" s="218" t="s">
        <v>13</v>
      </c>
      <c r="F76" s="37" t="s">
        <v>125</v>
      </c>
      <c r="G76" s="343">
        <v>1594.67</v>
      </c>
      <c r="H76" s="37" t="s">
        <v>15</v>
      </c>
      <c r="I76" s="219">
        <f t="shared" si="3"/>
        <v>1594.67</v>
      </c>
      <c r="J76" s="340">
        <v>1594.67</v>
      </c>
      <c r="K76" s="340">
        <f t="shared" si="4"/>
        <v>0</v>
      </c>
    </row>
    <row r="77" spans="1:11" s="342" customFormat="1" ht="16.5">
      <c r="A77" s="37">
        <f t="shared" si="5"/>
        <v>72</v>
      </c>
      <c r="B77" s="345">
        <v>18</v>
      </c>
      <c r="C77" s="339" t="s">
        <v>640</v>
      </c>
      <c r="D77" s="218" t="s">
        <v>610</v>
      </c>
      <c r="E77" s="218" t="s">
        <v>50</v>
      </c>
      <c r="F77" s="37" t="s">
        <v>126</v>
      </c>
      <c r="G77" s="219">
        <v>105</v>
      </c>
      <c r="H77" s="37" t="s">
        <v>79</v>
      </c>
      <c r="I77" s="219">
        <f t="shared" si="3"/>
        <v>1890</v>
      </c>
      <c r="J77" s="340">
        <v>1890</v>
      </c>
      <c r="K77" s="340">
        <f t="shared" si="4"/>
        <v>0</v>
      </c>
    </row>
    <row r="78" spans="1:11" s="342" customFormat="1" ht="47.25">
      <c r="A78" s="37">
        <f t="shared" si="5"/>
        <v>73</v>
      </c>
      <c r="B78" s="345">
        <v>30</v>
      </c>
      <c r="C78" s="339" t="s">
        <v>127</v>
      </c>
      <c r="D78" s="218" t="s">
        <v>610</v>
      </c>
      <c r="E78" s="218" t="s">
        <v>13</v>
      </c>
      <c r="F78" s="37" t="s">
        <v>128</v>
      </c>
      <c r="G78" s="219">
        <v>14.03</v>
      </c>
      <c r="H78" s="37" t="s">
        <v>82</v>
      </c>
      <c r="I78" s="219">
        <f t="shared" si="3"/>
        <v>420.9</v>
      </c>
      <c r="J78" s="341">
        <v>420.9</v>
      </c>
      <c r="K78" s="340">
        <f t="shared" si="4"/>
        <v>0</v>
      </c>
    </row>
    <row r="79" spans="1:11" s="342" customFormat="1">
      <c r="A79" s="37">
        <f t="shared" si="5"/>
        <v>74</v>
      </c>
      <c r="B79" s="345">
        <v>2</v>
      </c>
      <c r="C79" s="339" t="s">
        <v>129</v>
      </c>
      <c r="D79" s="218" t="s">
        <v>610</v>
      </c>
      <c r="E79" s="218" t="s">
        <v>13</v>
      </c>
      <c r="F79" s="37" t="s">
        <v>130</v>
      </c>
      <c r="G79" s="343">
        <v>1024</v>
      </c>
      <c r="H79" s="37" t="s">
        <v>131</v>
      </c>
      <c r="I79" s="219">
        <f t="shared" si="3"/>
        <v>2048</v>
      </c>
      <c r="J79" s="340">
        <v>2048</v>
      </c>
      <c r="K79" s="340">
        <f t="shared" si="4"/>
        <v>0</v>
      </c>
    </row>
    <row r="80" spans="1:11" s="342" customFormat="1" ht="79.5">
      <c r="A80" s="37">
        <f t="shared" si="5"/>
        <v>75</v>
      </c>
      <c r="B80" s="345">
        <v>1</v>
      </c>
      <c r="C80" s="339" t="s">
        <v>641</v>
      </c>
      <c r="D80" s="218" t="s">
        <v>610</v>
      </c>
      <c r="E80" s="218" t="s">
        <v>13</v>
      </c>
      <c r="F80" s="37" t="s">
        <v>24</v>
      </c>
      <c r="G80" s="343">
        <v>3299.7</v>
      </c>
      <c r="H80" s="37" t="s">
        <v>15</v>
      </c>
      <c r="I80" s="219">
        <f t="shared" si="3"/>
        <v>3299.7</v>
      </c>
      <c r="J80" s="340">
        <v>3299.7</v>
      </c>
      <c r="K80" s="340">
        <f t="shared" si="4"/>
        <v>0</v>
      </c>
    </row>
    <row r="81" spans="1:11" s="342" customFormat="1">
      <c r="A81" s="37">
        <f t="shared" si="5"/>
        <v>76</v>
      </c>
      <c r="B81" s="345">
        <v>2</v>
      </c>
      <c r="C81" s="339" t="s">
        <v>132</v>
      </c>
      <c r="D81" s="218" t="s">
        <v>610</v>
      </c>
      <c r="E81" s="218" t="s">
        <v>13</v>
      </c>
      <c r="F81" s="37" t="s">
        <v>133</v>
      </c>
      <c r="G81" s="38">
        <v>1024</v>
      </c>
      <c r="H81" s="37" t="s">
        <v>131</v>
      </c>
      <c r="I81" s="219">
        <f t="shared" si="3"/>
        <v>2048</v>
      </c>
      <c r="J81" s="340">
        <v>2048</v>
      </c>
      <c r="K81" s="340">
        <f t="shared" si="4"/>
        <v>0</v>
      </c>
    </row>
    <row r="82" spans="1:11" s="342" customFormat="1" ht="94.5">
      <c r="A82" s="37">
        <f t="shared" si="5"/>
        <v>77</v>
      </c>
      <c r="B82" s="345">
        <v>8</v>
      </c>
      <c r="C82" s="339" t="s">
        <v>1270</v>
      </c>
      <c r="D82" s="218" t="s">
        <v>610</v>
      </c>
      <c r="E82" s="218" t="s">
        <v>50</v>
      </c>
      <c r="F82" s="37" t="s">
        <v>135</v>
      </c>
      <c r="G82" s="38">
        <v>13913</v>
      </c>
      <c r="H82" s="37" t="s">
        <v>15</v>
      </c>
      <c r="I82" s="219">
        <f t="shared" si="3"/>
        <v>111304</v>
      </c>
      <c r="J82" s="340">
        <v>111304</v>
      </c>
      <c r="K82" s="340">
        <f t="shared" si="4"/>
        <v>0</v>
      </c>
    </row>
    <row r="83" spans="1:11" s="342" customFormat="1" ht="47.25">
      <c r="A83" s="37">
        <f t="shared" si="5"/>
        <v>78</v>
      </c>
      <c r="B83" s="345">
        <v>8</v>
      </c>
      <c r="C83" s="339" t="s">
        <v>796</v>
      </c>
      <c r="D83" s="218" t="s">
        <v>610</v>
      </c>
      <c r="E83" s="218" t="s">
        <v>13</v>
      </c>
      <c r="F83" s="37" t="s">
        <v>136</v>
      </c>
      <c r="G83" s="219">
        <v>928</v>
      </c>
      <c r="H83" s="37" t="s">
        <v>15</v>
      </c>
      <c r="I83" s="219">
        <f t="shared" si="3"/>
        <v>7424</v>
      </c>
      <c r="J83" s="340">
        <v>7424</v>
      </c>
      <c r="K83" s="340">
        <f t="shared" si="4"/>
        <v>0</v>
      </c>
    </row>
    <row r="84" spans="1:11" s="1230" customFormat="1" ht="16.5">
      <c r="A84" s="1226">
        <f t="shared" si="5"/>
        <v>79</v>
      </c>
      <c r="B84" s="1223">
        <v>8</v>
      </c>
      <c r="C84" s="1224" t="s">
        <v>333</v>
      </c>
      <c r="D84" s="1225" t="s">
        <v>610</v>
      </c>
      <c r="E84" s="1225" t="s">
        <v>13</v>
      </c>
      <c r="F84" s="1226" t="s">
        <v>138</v>
      </c>
      <c r="G84" s="1227">
        <v>1379</v>
      </c>
      <c r="H84" s="1226" t="s">
        <v>15</v>
      </c>
      <c r="I84" s="1228">
        <f t="shared" si="3"/>
        <v>11032</v>
      </c>
      <c r="J84" s="1229">
        <v>11032</v>
      </c>
      <c r="K84" s="1229">
        <f t="shared" si="4"/>
        <v>0</v>
      </c>
    </row>
    <row r="85" spans="1:11" s="342" customFormat="1" ht="47.25">
      <c r="A85" s="37">
        <f t="shared" si="5"/>
        <v>80</v>
      </c>
      <c r="B85" s="345">
        <v>6.1</v>
      </c>
      <c r="C85" s="339" t="s">
        <v>112</v>
      </c>
      <c r="D85" s="218" t="s">
        <v>610</v>
      </c>
      <c r="E85" s="218" t="s">
        <v>13</v>
      </c>
      <c r="F85" s="37" t="s">
        <v>113</v>
      </c>
      <c r="G85" s="343">
        <v>6579</v>
      </c>
      <c r="H85" s="37" t="s">
        <v>114</v>
      </c>
      <c r="I85" s="219">
        <f t="shared" si="3"/>
        <v>40131.899999999994</v>
      </c>
      <c r="J85" s="340">
        <v>40131.9</v>
      </c>
      <c r="K85" s="340">
        <f t="shared" si="4"/>
        <v>0</v>
      </c>
    </row>
    <row r="86" spans="1:11" s="342" customFormat="1" ht="31.5">
      <c r="A86" s="37">
        <f t="shared" si="5"/>
        <v>81</v>
      </c>
      <c r="B86" s="345">
        <v>0.248</v>
      </c>
      <c r="C86" s="339" t="s">
        <v>115</v>
      </c>
      <c r="D86" s="218" t="s">
        <v>610</v>
      </c>
      <c r="E86" s="218" t="s">
        <v>13</v>
      </c>
      <c r="F86" s="37" t="s">
        <v>116</v>
      </c>
      <c r="G86" s="343">
        <v>3892.98</v>
      </c>
      <c r="H86" s="37" t="s">
        <v>114</v>
      </c>
      <c r="I86" s="219">
        <f t="shared" si="3"/>
        <v>965.45903999999996</v>
      </c>
      <c r="J86" s="341">
        <v>965.46</v>
      </c>
      <c r="K86" s="340">
        <f t="shared" si="4"/>
        <v>9.6000000007734343E-4</v>
      </c>
    </row>
    <row r="87" spans="1:11" s="342" customFormat="1">
      <c r="A87" s="37">
        <f t="shared" si="5"/>
        <v>82</v>
      </c>
      <c r="B87" s="345">
        <v>8</v>
      </c>
      <c r="C87" s="339" t="s">
        <v>117</v>
      </c>
      <c r="D87" s="218" t="s">
        <v>610</v>
      </c>
      <c r="E87" s="218" t="s">
        <v>13</v>
      </c>
      <c r="F87" s="37" t="s">
        <v>118</v>
      </c>
      <c r="G87" s="219">
        <v>48</v>
      </c>
      <c r="H87" s="37" t="s">
        <v>15</v>
      </c>
      <c r="I87" s="219">
        <f t="shared" si="3"/>
        <v>384</v>
      </c>
      <c r="J87" s="341">
        <v>384</v>
      </c>
      <c r="K87" s="340">
        <f t="shared" si="4"/>
        <v>0</v>
      </c>
    </row>
    <row r="88" spans="1:11" s="342" customFormat="1">
      <c r="A88" s="37">
        <f t="shared" si="5"/>
        <v>83</v>
      </c>
      <c r="B88" s="345">
        <v>8</v>
      </c>
      <c r="C88" s="339" t="s">
        <v>139</v>
      </c>
      <c r="D88" s="218" t="s">
        <v>610</v>
      </c>
      <c r="E88" s="218" t="s">
        <v>50</v>
      </c>
      <c r="F88" s="37" t="s">
        <v>140</v>
      </c>
      <c r="G88" s="343">
        <v>6450</v>
      </c>
      <c r="H88" s="37" t="s">
        <v>15</v>
      </c>
      <c r="I88" s="219">
        <f t="shared" si="3"/>
        <v>51600</v>
      </c>
      <c r="J88" s="340">
        <v>51600</v>
      </c>
      <c r="K88" s="340">
        <f t="shared" si="4"/>
        <v>0</v>
      </c>
    </row>
    <row r="89" spans="1:11" s="342" customFormat="1">
      <c r="A89" s="37">
        <f t="shared" si="5"/>
        <v>84</v>
      </c>
      <c r="B89" s="345">
        <v>50</v>
      </c>
      <c r="C89" s="339" t="s">
        <v>806</v>
      </c>
      <c r="D89" s="218" t="s">
        <v>610</v>
      </c>
      <c r="E89" s="218" t="s">
        <v>50</v>
      </c>
      <c r="F89" s="37" t="s">
        <v>78</v>
      </c>
      <c r="G89" s="219">
        <v>117.5</v>
      </c>
      <c r="H89" s="37" t="s">
        <v>79</v>
      </c>
      <c r="I89" s="219">
        <f t="shared" si="3"/>
        <v>5875</v>
      </c>
      <c r="J89" s="340">
        <v>5875</v>
      </c>
      <c r="K89" s="340">
        <f t="shared" si="4"/>
        <v>0</v>
      </c>
    </row>
    <row r="90" spans="1:11" s="342" customFormat="1" ht="49.5">
      <c r="A90" s="37">
        <f t="shared" si="5"/>
        <v>85</v>
      </c>
      <c r="B90" s="345">
        <v>8</v>
      </c>
      <c r="C90" s="1150" t="s">
        <v>142</v>
      </c>
      <c r="D90" s="218" t="s">
        <v>610</v>
      </c>
      <c r="E90" s="218" t="s">
        <v>13</v>
      </c>
      <c r="F90" s="37" t="s">
        <v>143</v>
      </c>
      <c r="G90" s="343">
        <v>1268</v>
      </c>
      <c r="H90" s="37" t="s">
        <v>15</v>
      </c>
      <c r="I90" s="219">
        <f t="shared" si="3"/>
        <v>10144</v>
      </c>
      <c r="J90" s="340">
        <v>10144</v>
      </c>
      <c r="K90" s="340">
        <f t="shared" si="4"/>
        <v>0</v>
      </c>
    </row>
    <row r="91" spans="1:11" s="342" customFormat="1">
      <c r="A91" s="37">
        <f t="shared" si="5"/>
        <v>86</v>
      </c>
      <c r="B91" s="345">
        <v>1</v>
      </c>
      <c r="C91" s="339" t="s">
        <v>144</v>
      </c>
      <c r="D91" s="218" t="s">
        <v>610</v>
      </c>
      <c r="E91" s="218" t="s">
        <v>50</v>
      </c>
      <c r="F91" s="37" t="s">
        <v>145</v>
      </c>
      <c r="G91" s="343">
        <v>9818</v>
      </c>
      <c r="H91" s="37" t="s">
        <v>15</v>
      </c>
      <c r="I91" s="219">
        <f t="shared" si="3"/>
        <v>9818</v>
      </c>
      <c r="J91" s="340">
        <v>9818</v>
      </c>
      <c r="K91" s="340">
        <f t="shared" si="4"/>
        <v>0</v>
      </c>
    </row>
    <row r="92" spans="1:11" s="342" customFormat="1" ht="31.5">
      <c r="A92" s="37">
        <f t="shared" si="5"/>
        <v>87</v>
      </c>
      <c r="B92" s="345">
        <v>750</v>
      </c>
      <c r="C92" s="339" t="s">
        <v>146</v>
      </c>
      <c r="D92" s="218" t="s">
        <v>610</v>
      </c>
      <c r="E92" s="218" t="s">
        <v>13</v>
      </c>
      <c r="F92" s="37" t="s">
        <v>147</v>
      </c>
      <c r="G92" s="219">
        <v>83</v>
      </c>
      <c r="H92" s="37" t="s">
        <v>79</v>
      </c>
      <c r="I92" s="219">
        <f t="shared" si="3"/>
        <v>62250</v>
      </c>
      <c r="J92" s="340">
        <v>62250</v>
      </c>
      <c r="K92" s="340">
        <f t="shared" si="4"/>
        <v>0</v>
      </c>
    </row>
    <row r="93" spans="1:11" s="342" customFormat="1">
      <c r="A93" s="37">
        <f t="shared" si="5"/>
        <v>88</v>
      </c>
      <c r="B93" s="345">
        <v>12</v>
      </c>
      <c r="C93" s="339" t="s">
        <v>148</v>
      </c>
      <c r="D93" s="218" t="s">
        <v>610</v>
      </c>
      <c r="E93" s="218" t="s">
        <v>50</v>
      </c>
      <c r="F93" s="37" t="s">
        <v>149</v>
      </c>
      <c r="G93" s="343">
        <v>1386</v>
      </c>
      <c r="H93" s="37" t="s">
        <v>15</v>
      </c>
      <c r="I93" s="219">
        <f t="shared" si="3"/>
        <v>16632</v>
      </c>
      <c r="J93" s="340">
        <v>16632</v>
      </c>
      <c r="K93" s="340">
        <f t="shared" si="4"/>
        <v>0</v>
      </c>
    </row>
    <row r="94" spans="1:11" s="342" customFormat="1">
      <c r="A94" s="37">
        <f t="shared" si="5"/>
        <v>89</v>
      </c>
      <c r="B94" s="345">
        <v>1</v>
      </c>
      <c r="C94" s="339" t="s">
        <v>150</v>
      </c>
      <c r="D94" s="218" t="s">
        <v>610</v>
      </c>
      <c r="E94" s="218" t="s">
        <v>50</v>
      </c>
      <c r="F94" s="37" t="s">
        <v>151</v>
      </c>
      <c r="G94" s="343">
        <v>4410</v>
      </c>
      <c r="H94" s="37" t="s">
        <v>15</v>
      </c>
      <c r="I94" s="219">
        <f t="shared" si="3"/>
        <v>4410</v>
      </c>
      <c r="J94" s="340">
        <v>4410</v>
      </c>
      <c r="K94" s="340">
        <f t="shared" si="4"/>
        <v>0</v>
      </c>
    </row>
    <row r="95" spans="1:11" s="342" customFormat="1">
      <c r="A95" s="37">
        <f t="shared" si="5"/>
        <v>90</v>
      </c>
      <c r="B95" s="345">
        <v>2</v>
      </c>
      <c r="C95" s="339" t="s">
        <v>1427</v>
      </c>
      <c r="D95" s="218" t="s">
        <v>610</v>
      </c>
      <c r="E95" s="218" t="s">
        <v>50</v>
      </c>
      <c r="F95" s="37" t="s">
        <v>153</v>
      </c>
      <c r="G95" s="343">
        <v>9240</v>
      </c>
      <c r="H95" s="37" t="s">
        <v>15</v>
      </c>
      <c r="I95" s="219">
        <f t="shared" si="3"/>
        <v>18480</v>
      </c>
      <c r="J95" s="340">
        <v>18480</v>
      </c>
      <c r="K95" s="340">
        <f t="shared" si="4"/>
        <v>0</v>
      </c>
    </row>
    <row r="96" spans="1:11" s="342" customFormat="1">
      <c r="A96" s="37">
        <f t="shared" si="5"/>
        <v>91</v>
      </c>
      <c r="B96" s="345">
        <v>2</v>
      </c>
      <c r="C96" s="339" t="s">
        <v>826</v>
      </c>
      <c r="D96" s="218" t="s">
        <v>610</v>
      </c>
      <c r="E96" s="218" t="s">
        <v>50</v>
      </c>
      <c r="F96" s="37" t="s">
        <v>155</v>
      </c>
      <c r="G96" s="343">
        <v>1386</v>
      </c>
      <c r="H96" s="37" t="s">
        <v>44</v>
      </c>
      <c r="I96" s="219">
        <f t="shared" si="3"/>
        <v>2772</v>
      </c>
      <c r="J96" s="340">
        <v>2772</v>
      </c>
      <c r="K96" s="340">
        <f t="shared" si="4"/>
        <v>0</v>
      </c>
    </row>
    <row r="97" spans="1:11" s="342" customFormat="1">
      <c r="A97" s="37">
        <f t="shared" si="5"/>
        <v>92</v>
      </c>
      <c r="B97" s="345">
        <v>6</v>
      </c>
      <c r="C97" s="339" t="s">
        <v>827</v>
      </c>
      <c r="D97" s="218" t="s">
        <v>610</v>
      </c>
      <c r="E97" s="218" t="s">
        <v>50</v>
      </c>
      <c r="F97" s="37" t="s">
        <v>157</v>
      </c>
      <c r="G97" s="343">
        <v>4620</v>
      </c>
      <c r="H97" s="37" t="s">
        <v>15</v>
      </c>
      <c r="I97" s="219">
        <f t="shared" si="3"/>
        <v>27720</v>
      </c>
      <c r="J97" s="340">
        <v>27720</v>
      </c>
      <c r="K97" s="340">
        <f t="shared" si="4"/>
        <v>0</v>
      </c>
    </row>
    <row r="98" spans="1:11" s="342" customFormat="1">
      <c r="A98" s="37">
        <f t="shared" si="5"/>
        <v>93</v>
      </c>
      <c r="B98" s="345">
        <v>4</v>
      </c>
      <c r="C98" s="339" t="s">
        <v>828</v>
      </c>
      <c r="D98" s="218" t="s">
        <v>610</v>
      </c>
      <c r="E98" s="218" t="s">
        <v>50</v>
      </c>
      <c r="F98" s="37" t="s">
        <v>159</v>
      </c>
      <c r="G98" s="219">
        <v>231</v>
      </c>
      <c r="H98" s="37" t="s">
        <v>15</v>
      </c>
      <c r="I98" s="219">
        <f t="shared" si="3"/>
        <v>924</v>
      </c>
      <c r="J98" s="341">
        <v>924</v>
      </c>
      <c r="K98" s="340">
        <f t="shared" si="4"/>
        <v>0</v>
      </c>
    </row>
    <row r="99" spans="1:11" s="342" customFormat="1">
      <c r="A99" s="37">
        <f t="shared" si="5"/>
        <v>94</v>
      </c>
      <c r="B99" s="345">
        <v>4</v>
      </c>
      <c r="C99" s="339" t="s">
        <v>160</v>
      </c>
      <c r="D99" s="218" t="s">
        <v>610</v>
      </c>
      <c r="E99" s="218" t="s">
        <v>50</v>
      </c>
      <c r="F99" s="37" t="s">
        <v>161</v>
      </c>
      <c r="G99" s="219">
        <v>578</v>
      </c>
      <c r="H99" s="37" t="s">
        <v>15</v>
      </c>
      <c r="I99" s="219">
        <f t="shared" si="3"/>
        <v>2312</v>
      </c>
      <c r="J99" s="340">
        <v>2312</v>
      </c>
      <c r="K99" s="340">
        <f t="shared" si="4"/>
        <v>0</v>
      </c>
    </row>
    <row r="100" spans="1:11" s="342" customFormat="1">
      <c r="A100" s="37">
        <f t="shared" si="5"/>
        <v>95</v>
      </c>
      <c r="B100" s="345">
        <v>4</v>
      </c>
      <c r="C100" s="339" t="s">
        <v>162</v>
      </c>
      <c r="D100" s="218" t="s">
        <v>610</v>
      </c>
      <c r="E100" s="218" t="s">
        <v>50</v>
      </c>
      <c r="F100" s="37" t="s">
        <v>163</v>
      </c>
      <c r="G100" s="219">
        <v>289</v>
      </c>
      <c r="H100" s="37" t="s">
        <v>44</v>
      </c>
      <c r="I100" s="219">
        <f t="shared" si="3"/>
        <v>1156</v>
      </c>
      <c r="J100" s="340">
        <v>1156</v>
      </c>
      <c r="K100" s="340">
        <f t="shared" si="4"/>
        <v>0</v>
      </c>
    </row>
    <row r="101" spans="1:11" s="342" customFormat="1">
      <c r="A101" s="37">
        <f t="shared" si="5"/>
        <v>96</v>
      </c>
      <c r="B101" s="345">
        <v>1</v>
      </c>
      <c r="C101" s="339" t="s">
        <v>825</v>
      </c>
      <c r="D101" s="218" t="s">
        <v>610</v>
      </c>
      <c r="E101" s="218" t="s">
        <v>50</v>
      </c>
      <c r="F101" s="37" t="s">
        <v>165</v>
      </c>
      <c r="G101" s="343">
        <v>1386</v>
      </c>
      <c r="H101" s="37" t="s">
        <v>15</v>
      </c>
      <c r="I101" s="219">
        <f t="shared" si="3"/>
        <v>1386</v>
      </c>
      <c r="J101" s="340">
        <v>1386</v>
      </c>
      <c r="K101" s="340">
        <f t="shared" si="4"/>
        <v>0</v>
      </c>
    </row>
    <row r="102" spans="1:11" s="342" customFormat="1">
      <c r="A102" s="37">
        <f t="shared" si="5"/>
        <v>97</v>
      </c>
      <c r="B102" s="345">
        <v>1</v>
      </c>
      <c r="C102" s="339" t="s">
        <v>166</v>
      </c>
      <c r="D102" s="218" t="s">
        <v>610</v>
      </c>
      <c r="E102" s="218" t="s">
        <v>50</v>
      </c>
      <c r="F102" s="37" t="s">
        <v>167</v>
      </c>
      <c r="G102" s="343">
        <v>6050</v>
      </c>
      <c r="H102" s="37" t="s">
        <v>15</v>
      </c>
      <c r="I102" s="219">
        <f t="shared" si="3"/>
        <v>6050</v>
      </c>
      <c r="J102" s="340">
        <v>6050</v>
      </c>
      <c r="K102" s="340">
        <f t="shared" si="4"/>
        <v>0</v>
      </c>
    </row>
    <row r="103" spans="1:11" s="342" customFormat="1">
      <c r="A103" s="37">
        <f t="shared" si="5"/>
        <v>98</v>
      </c>
      <c r="B103" s="345">
        <v>4</v>
      </c>
      <c r="C103" s="339" t="s">
        <v>168</v>
      </c>
      <c r="D103" s="218" t="s">
        <v>610</v>
      </c>
      <c r="E103" s="218" t="s">
        <v>50</v>
      </c>
      <c r="F103" s="37" t="s">
        <v>169</v>
      </c>
      <c r="G103" s="219">
        <v>924</v>
      </c>
      <c r="H103" s="37" t="s">
        <v>15</v>
      </c>
      <c r="I103" s="219">
        <f t="shared" si="3"/>
        <v>3696</v>
      </c>
      <c r="J103" s="340">
        <v>3696</v>
      </c>
      <c r="K103" s="340">
        <f t="shared" si="4"/>
        <v>0</v>
      </c>
    </row>
    <row r="104" spans="1:11" s="342" customFormat="1">
      <c r="A104" s="37">
        <f t="shared" si="5"/>
        <v>99</v>
      </c>
      <c r="B104" s="345">
        <v>1</v>
      </c>
      <c r="C104" s="339" t="s">
        <v>798</v>
      </c>
      <c r="D104" s="218" t="s">
        <v>610</v>
      </c>
      <c r="E104" s="218" t="s">
        <v>50</v>
      </c>
      <c r="F104" s="37" t="s">
        <v>171</v>
      </c>
      <c r="G104" s="343">
        <v>1733</v>
      </c>
      <c r="H104" s="37" t="s">
        <v>15</v>
      </c>
      <c r="I104" s="219">
        <f t="shared" si="3"/>
        <v>1733</v>
      </c>
      <c r="J104" s="340">
        <v>1733</v>
      </c>
      <c r="K104" s="340">
        <f t="shared" si="4"/>
        <v>0</v>
      </c>
    </row>
    <row r="105" spans="1:11" s="342" customFormat="1">
      <c r="A105" s="37">
        <f t="shared" si="5"/>
        <v>100</v>
      </c>
      <c r="B105" s="345">
        <v>10</v>
      </c>
      <c r="C105" s="339" t="s">
        <v>172</v>
      </c>
      <c r="D105" s="218" t="s">
        <v>610</v>
      </c>
      <c r="E105" s="218" t="s">
        <v>50</v>
      </c>
      <c r="F105" s="37" t="s">
        <v>173</v>
      </c>
      <c r="G105" s="219">
        <v>116</v>
      </c>
      <c r="H105" s="37" t="s">
        <v>15</v>
      </c>
      <c r="I105" s="219">
        <f t="shared" si="3"/>
        <v>1160</v>
      </c>
      <c r="J105" s="340">
        <v>1160</v>
      </c>
      <c r="K105" s="340">
        <f t="shared" si="4"/>
        <v>0</v>
      </c>
    </row>
    <row r="106" spans="1:11" s="342" customFormat="1" ht="31.5">
      <c r="A106" s="37">
        <f t="shared" si="5"/>
        <v>101</v>
      </c>
      <c r="B106" s="345">
        <v>1</v>
      </c>
      <c r="C106" s="339" t="s">
        <v>830</v>
      </c>
      <c r="D106" s="218" t="s">
        <v>610</v>
      </c>
      <c r="E106" s="218" t="s">
        <v>50</v>
      </c>
      <c r="F106" s="37" t="s">
        <v>175</v>
      </c>
      <c r="G106" s="343">
        <v>10238</v>
      </c>
      <c r="H106" s="37" t="s">
        <v>15</v>
      </c>
      <c r="I106" s="219">
        <f t="shared" si="3"/>
        <v>10238</v>
      </c>
      <c r="J106" s="340">
        <v>10238</v>
      </c>
      <c r="K106" s="340">
        <f t="shared" si="4"/>
        <v>0</v>
      </c>
    </row>
    <row r="107" spans="1:11" s="342" customFormat="1">
      <c r="A107" s="37">
        <f t="shared" si="5"/>
        <v>102</v>
      </c>
      <c r="B107" s="345">
        <v>1</v>
      </c>
      <c r="C107" s="339" t="s">
        <v>176</v>
      </c>
      <c r="D107" s="218" t="s">
        <v>610</v>
      </c>
      <c r="E107" s="218" t="s">
        <v>50</v>
      </c>
      <c r="F107" s="1151" t="s">
        <v>177</v>
      </c>
      <c r="G107" s="219">
        <v>578</v>
      </c>
      <c r="H107" s="37" t="s">
        <v>15</v>
      </c>
      <c r="I107" s="219">
        <f t="shared" si="3"/>
        <v>578</v>
      </c>
      <c r="J107" s="341">
        <v>578</v>
      </c>
      <c r="K107" s="340">
        <f t="shared" si="4"/>
        <v>0</v>
      </c>
    </row>
    <row r="108" spans="1:11" s="342" customFormat="1" ht="267.75">
      <c r="A108" s="37">
        <f t="shared" si="5"/>
        <v>103</v>
      </c>
      <c r="B108" s="345">
        <v>1</v>
      </c>
      <c r="C108" s="339" t="s">
        <v>1005</v>
      </c>
      <c r="D108" s="218" t="s">
        <v>610</v>
      </c>
      <c r="E108" s="218" t="s">
        <v>50</v>
      </c>
      <c r="F108" s="1151" t="s">
        <v>179</v>
      </c>
      <c r="G108" s="343">
        <v>4925</v>
      </c>
      <c r="H108" s="37" t="s">
        <v>44</v>
      </c>
      <c r="I108" s="219">
        <f t="shared" si="3"/>
        <v>4925</v>
      </c>
      <c r="J108" s="1231">
        <v>4925</v>
      </c>
      <c r="K108" s="340">
        <f t="shared" si="4"/>
        <v>0</v>
      </c>
    </row>
    <row r="109" spans="1:11" s="342" customFormat="1">
      <c r="A109" s="37">
        <f t="shared" si="5"/>
        <v>104</v>
      </c>
      <c r="B109" s="345">
        <v>1</v>
      </c>
      <c r="C109" s="339" t="s">
        <v>824</v>
      </c>
      <c r="D109" s="218" t="s">
        <v>610</v>
      </c>
      <c r="E109" s="218" t="s">
        <v>50</v>
      </c>
      <c r="F109" s="1151" t="s">
        <v>181</v>
      </c>
      <c r="G109" s="343">
        <v>1733</v>
      </c>
      <c r="H109" s="37" t="s">
        <v>15</v>
      </c>
      <c r="I109" s="219">
        <f t="shared" si="3"/>
        <v>1733</v>
      </c>
      <c r="J109" s="340">
        <v>1733</v>
      </c>
      <c r="K109" s="340">
        <f t="shared" si="4"/>
        <v>0</v>
      </c>
    </row>
    <row r="110" spans="1:11" s="1156" customFormat="1" ht="16.5">
      <c r="A110" s="37">
        <f t="shared" si="5"/>
        <v>105</v>
      </c>
      <c r="B110" s="1153">
        <v>1</v>
      </c>
      <c r="C110" s="339" t="s">
        <v>182</v>
      </c>
      <c r="D110" s="1154" t="s">
        <v>610</v>
      </c>
      <c r="E110" s="218" t="s">
        <v>50</v>
      </c>
      <c r="F110" s="1155" t="s">
        <v>183</v>
      </c>
      <c r="G110" s="351">
        <v>289</v>
      </c>
      <c r="H110" s="1155" t="s">
        <v>15</v>
      </c>
      <c r="I110" s="219">
        <f t="shared" si="3"/>
        <v>289</v>
      </c>
      <c r="J110" s="341">
        <v>289</v>
      </c>
      <c r="K110" s="340">
        <f t="shared" si="4"/>
        <v>0</v>
      </c>
    </row>
    <row r="111" spans="1:11" s="342" customFormat="1">
      <c r="A111" s="37">
        <f t="shared" si="5"/>
        <v>106</v>
      </c>
      <c r="B111" s="345">
        <v>8</v>
      </c>
      <c r="C111" s="339" t="s">
        <v>184</v>
      </c>
      <c r="D111" s="218" t="s">
        <v>610</v>
      </c>
      <c r="E111" s="218" t="s">
        <v>50</v>
      </c>
      <c r="F111" s="37" t="s">
        <v>185</v>
      </c>
      <c r="G111" s="219">
        <v>116</v>
      </c>
      <c r="H111" s="37" t="s">
        <v>15</v>
      </c>
      <c r="I111" s="219">
        <f t="shared" si="3"/>
        <v>928</v>
      </c>
      <c r="J111" s="341">
        <v>928</v>
      </c>
      <c r="K111" s="340">
        <f t="shared" si="4"/>
        <v>0</v>
      </c>
    </row>
    <row r="112" spans="1:11" s="342" customFormat="1">
      <c r="A112" s="37">
        <f t="shared" si="5"/>
        <v>107</v>
      </c>
      <c r="B112" s="345">
        <v>2</v>
      </c>
      <c r="C112" s="339" t="s">
        <v>186</v>
      </c>
      <c r="D112" s="218" t="s">
        <v>610</v>
      </c>
      <c r="E112" s="218" t="s">
        <v>50</v>
      </c>
      <c r="F112" s="37" t="s">
        <v>187</v>
      </c>
      <c r="G112" s="219">
        <v>693</v>
      </c>
      <c r="H112" s="37" t="s">
        <v>15</v>
      </c>
      <c r="I112" s="219">
        <f t="shared" si="3"/>
        <v>1386</v>
      </c>
      <c r="J112" s="340">
        <v>1386</v>
      </c>
      <c r="K112" s="340">
        <f t="shared" si="4"/>
        <v>0</v>
      </c>
    </row>
    <row r="113" spans="1:14" s="342" customFormat="1">
      <c r="A113" s="37">
        <f t="shared" si="5"/>
        <v>108</v>
      </c>
      <c r="B113" s="345">
        <v>1</v>
      </c>
      <c r="C113" s="339" t="s">
        <v>188</v>
      </c>
      <c r="D113" s="218" t="s">
        <v>610</v>
      </c>
      <c r="E113" s="218" t="s">
        <v>50</v>
      </c>
      <c r="F113" s="37" t="s">
        <v>189</v>
      </c>
      <c r="G113" s="343">
        <v>2888</v>
      </c>
      <c r="H113" s="37" t="s">
        <v>15</v>
      </c>
      <c r="I113" s="219">
        <f t="shared" si="3"/>
        <v>2888</v>
      </c>
      <c r="J113" s="340">
        <v>2888</v>
      </c>
      <c r="K113" s="340">
        <f t="shared" si="4"/>
        <v>0</v>
      </c>
    </row>
    <row r="114" spans="1:14" s="342" customFormat="1">
      <c r="A114" s="37">
        <f t="shared" si="5"/>
        <v>109</v>
      </c>
      <c r="B114" s="345">
        <v>1</v>
      </c>
      <c r="C114" s="339" t="s">
        <v>190</v>
      </c>
      <c r="D114" s="218" t="s">
        <v>610</v>
      </c>
      <c r="E114" s="218" t="s">
        <v>50</v>
      </c>
      <c r="F114" s="37" t="s">
        <v>191</v>
      </c>
      <c r="G114" s="343">
        <v>13860</v>
      </c>
      <c r="H114" s="37" t="s">
        <v>15</v>
      </c>
      <c r="I114" s="219">
        <f t="shared" si="3"/>
        <v>13860</v>
      </c>
      <c r="J114" s="340">
        <v>13860</v>
      </c>
      <c r="K114" s="340">
        <f t="shared" si="4"/>
        <v>0</v>
      </c>
    </row>
    <row r="115" spans="1:14" s="342" customFormat="1" ht="31.5">
      <c r="A115" s="37">
        <f t="shared" si="5"/>
        <v>110</v>
      </c>
      <c r="B115" s="345">
        <v>1</v>
      </c>
      <c r="C115" s="339" t="s">
        <v>822</v>
      </c>
      <c r="D115" s="218" t="s">
        <v>610</v>
      </c>
      <c r="E115" s="218" t="s">
        <v>13</v>
      </c>
      <c r="F115" s="37" t="s">
        <v>192</v>
      </c>
      <c r="G115" s="343">
        <v>1654</v>
      </c>
      <c r="H115" s="37" t="s">
        <v>15</v>
      </c>
      <c r="I115" s="219">
        <f t="shared" si="3"/>
        <v>1654</v>
      </c>
      <c r="J115" s="340">
        <v>1654</v>
      </c>
      <c r="K115" s="340">
        <f t="shared" si="4"/>
        <v>0</v>
      </c>
    </row>
    <row r="116" spans="1:14" s="342" customFormat="1" ht="31.5">
      <c r="A116" s="37">
        <f t="shared" si="5"/>
        <v>111</v>
      </c>
      <c r="B116" s="345">
        <v>1</v>
      </c>
      <c r="C116" s="339" t="s">
        <v>823</v>
      </c>
      <c r="D116" s="218" t="s">
        <v>610</v>
      </c>
      <c r="E116" s="218" t="s">
        <v>13</v>
      </c>
      <c r="F116" s="37" t="s">
        <v>193</v>
      </c>
      <c r="G116" s="343">
        <v>2205</v>
      </c>
      <c r="H116" s="37" t="s">
        <v>15</v>
      </c>
      <c r="I116" s="219">
        <f t="shared" si="3"/>
        <v>2205</v>
      </c>
      <c r="J116" s="340">
        <v>2205</v>
      </c>
      <c r="K116" s="340">
        <f t="shared" si="4"/>
        <v>0</v>
      </c>
    </row>
    <row r="117" spans="1:14" s="342" customFormat="1">
      <c r="A117" s="37">
        <f t="shared" si="5"/>
        <v>112</v>
      </c>
      <c r="B117" s="345">
        <v>1</v>
      </c>
      <c r="C117" s="339" t="s">
        <v>194</v>
      </c>
      <c r="D117" s="218" t="s">
        <v>610</v>
      </c>
      <c r="E117" s="218" t="s">
        <v>50</v>
      </c>
      <c r="F117" s="37" t="s">
        <v>195</v>
      </c>
      <c r="G117" s="343">
        <v>1654</v>
      </c>
      <c r="H117" s="37" t="s">
        <v>15</v>
      </c>
      <c r="I117" s="219">
        <f t="shared" si="3"/>
        <v>1654</v>
      </c>
      <c r="J117" s="340">
        <v>1654</v>
      </c>
      <c r="K117" s="340">
        <f t="shared" si="4"/>
        <v>0</v>
      </c>
      <c r="N117" s="341">
        <f>SUM(I6:I117)</f>
        <v>2093014.19869</v>
      </c>
    </row>
    <row r="118" spans="1:14" s="342" customFormat="1">
      <c r="A118" s="37">
        <f t="shared" si="5"/>
        <v>113</v>
      </c>
      <c r="B118" s="38">
        <v>3000</v>
      </c>
      <c r="C118" s="339" t="s">
        <v>196</v>
      </c>
      <c r="D118" s="218" t="s">
        <v>610</v>
      </c>
      <c r="E118" s="218" t="s">
        <v>50</v>
      </c>
      <c r="F118" s="37" t="s">
        <v>197</v>
      </c>
      <c r="G118" s="219">
        <v>59.25</v>
      </c>
      <c r="H118" s="37" t="s">
        <v>79</v>
      </c>
      <c r="I118" s="219">
        <f t="shared" si="3"/>
        <v>177750</v>
      </c>
      <c r="J118" s="340"/>
      <c r="K118" s="340"/>
      <c r="N118" s="341"/>
    </row>
    <row r="119" spans="1:14" s="342" customFormat="1">
      <c r="A119" s="37">
        <f t="shared" si="5"/>
        <v>114</v>
      </c>
      <c r="B119" s="38">
        <v>830</v>
      </c>
      <c r="C119" s="339" t="s">
        <v>833</v>
      </c>
      <c r="D119" s="218" t="s">
        <v>610</v>
      </c>
      <c r="E119" s="218" t="s">
        <v>50</v>
      </c>
      <c r="F119" s="37" t="s">
        <v>199</v>
      </c>
      <c r="G119" s="219">
        <v>57.45</v>
      </c>
      <c r="H119" s="37" t="s">
        <v>834</v>
      </c>
      <c r="I119" s="219">
        <f t="shared" si="3"/>
        <v>47683.5</v>
      </c>
      <c r="J119" s="340"/>
      <c r="K119" s="340"/>
      <c r="N119" s="341"/>
    </row>
    <row r="120" spans="1:14" s="342" customFormat="1">
      <c r="A120" s="37">
        <f t="shared" si="5"/>
        <v>115</v>
      </c>
      <c r="B120" s="38">
        <v>2500</v>
      </c>
      <c r="C120" s="339" t="s">
        <v>200</v>
      </c>
      <c r="D120" s="218" t="s">
        <v>610</v>
      </c>
      <c r="E120" s="218" t="s">
        <v>50</v>
      </c>
      <c r="F120" s="37" t="s">
        <v>201</v>
      </c>
      <c r="G120" s="219">
        <v>56.42</v>
      </c>
      <c r="H120" s="37" t="s">
        <v>79</v>
      </c>
      <c r="I120" s="219">
        <f t="shared" si="3"/>
        <v>141050</v>
      </c>
      <c r="J120" s="340"/>
      <c r="K120" s="340"/>
      <c r="N120" s="341"/>
    </row>
    <row r="121" spans="1:14" s="342" customFormat="1">
      <c r="A121" s="37">
        <f t="shared" si="5"/>
        <v>116</v>
      </c>
      <c r="B121" s="38">
        <v>500</v>
      </c>
      <c r="C121" s="339" t="s">
        <v>202</v>
      </c>
      <c r="D121" s="218" t="s">
        <v>610</v>
      </c>
      <c r="E121" s="218" t="s">
        <v>50</v>
      </c>
      <c r="F121" s="37" t="s">
        <v>203</v>
      </c>
      <c r="G121" s="219">
        <v>56.5</v>
      </c>
      <c r="H121" s="37" t="s">
        <v>79</v>
      </c>
      <c r="I121" s="219">
        <f t="shared" si="3"/>
        <v>28250</v>
      </c>
      <c r="J121" s="340"/>
      <c r="K121" s="340"/>
      <c r="N121" s="341"/>
    </row>
    <row r="122" spans="1:14" s="342" customFormat="1">
      <c r="A122" s="37">
        <f t="shared" si="5"/>
        <v>117</v>
      </c>
      <c r="B122" s="38">
        <v>400</v>
      </c>
      <c r="C122" s="339" t="s">
        <v>833</v>
      </c>
      <c r="D122" s="218" t="s">
        <v>610</v>
      </c>
      <c r="E122" s="218" t="s">
        <v>50</v>
      </c>
      <c r="F122" s="37" t="s">
        <v>199</v>
      </c>
      <c r="G122" s="219">
        <v>57.45</v>
      </c>
      <c r="H122" s="37" t="s">
        <v>834</v>
      </c>
      <c r="I122" s="219">
        <f t="shared" si="3"/>
        <v>22980</v>
      </c>
      <c r="J122" s="340"/>
      <c r="K122" s="340"/>
      <c r="N122" s="341"/>
    </row>
    <row r="123" spans="1:14" s="342" customFormat="1">
      <c r="A123" s="37">
        <f t="shared" si="5"/>
        <v>118</v>
      </c>
      <c r="B123" s="38">
        <v>2</v>
      </c>
      <c r="C123" s="339" t="s">
        <v>204</v>
      </c>
      <c r="D123" s="218" t="s">
        <v>610</v>
      </c>
      <c r="E123" s="218" t="s">
        <v>50</v>
      </c>
      <c r="F123" s="37" t="s">
        <v>205</v>
      </c>
      <c r="G123" s="219">
        <v>4554</v>
      </c>
      <c r="H123" s="37" t="s">
        <v>15</v>
      </c>
      <c r="I123" s="219">
        <f t="shared" si="3"/>
        <v>9108</v>
      </c>
      <c r="J123" s="340"/>
      <c r="K123" s="340"/>
      <c r="N123" s="341"/>
    </row>
    <row r="124" spans="1:14" s="342" customFormat="1">
      <c r="A124" s="37">
        <f t="shared" si="5"/>
        <v>119</v>
      </c>
      <c r="B124" s="38">
        <v>2</v>
      </c>
      <c r="C124" s="339" t="s">
        <v>206</v>
      </c>
      <c r="D124" s="218" t="s">
        <v>610</v>
      </c>
      <c r="E124" s="218" t="s">
        <v>50</v>
      </c>
      <c r="F124" s="37" t="s">
        <v>207</v>
      </c>
      <c r="G124" s="219">
        <v>3589.96</v>
      </c>
      <c r="H124" s="37" t="s">
        <v>15</v>
      </c>
      <c r="I124" s="219">
        <f t="shared" si="3"/>
        <v>7179.92</v>
      </c>
      <c r="J124" s="340"/>
      <c r="K124" s="340"/>
      <c r="N124" s="341"/>
    </row>
    <row r="125" spans="1:14" s="342" customFormat="1">
      <c r="A125" s="37">
        <f t="shared" si="5"/>
        <v>120</v>
      </c>
      <c r="B125" s="38">
        <v>1500</v>
      </c>
      <c r="C125" s="339" t="s">
        <v>216</v>
      </c>
      <c r="D125" s="218" t="s">
        <v>610</v>
      </c>
      <c r="E125" s="218" t="s">
        <v>50</v>
      </c>
      <c r="F125" s="37" t="s">
        <v>217</v>
      </c>
      <c r="G125" s="219">
        <v>60.75</v>
      </c>
      <c r="H125" s="37" t="s">
        <v>79</v>
      </c>
      <c r="I125" s="219">
        <f t="shared" si="3"/>
        <v>91125</v>
      </c>
      <c r="J125" s="340"/>
      <c r="K125" s="340"/>
      <c r="N125" s="341"/>
    </row>
    <row r="126" spans="1:14" s="342" customFormat="1">
      <c r="A126" s="37">
        <f t="shared" si="5"/>
        <v>121</v>
      </c>
      <c r="B126" s="38">
        <v>100</v>
      </c>
      <c r="C126" s="339" t="s">
        <v>214</v>
      </c>
      <c r="D126" s="218" t="s">
        <v>610</v>
      </c>
      <c r="E126" s="218" t="s">
        <v>50</v>
      </c>
      <c r="F126" s="37" t="s">
        <v>215</v>
      </c>
      <c r="G126" s="219">
        <v>58.45</v>
      </c>
      <c r="H126" s="37" t="s">
        <v>79</v>
      </c>
      <c r="I126" s="219">
        <f t="shared" si="3"/>
        <v>5845</v>
      </c>
      <c r="J126" s="340"/>
      <c r="K126" s="340"/>
      <c r="N126" s="341"/>
    </row>
    <row r="127" spans="1:14" s="342" customFormat="1">
      <c r="A127" s="37">
        <f t="shared" si="5"/>
        <v>122</v>
      </c>
      <c r="B127" s="38">
        <v>1</v>
      </c>
      <c r="C127" s="339" t="s">
        <v>1428</v>
      </c>
      <c r="D127" s="218" t="s">
        <v>610</v>
      </c>
      <c r="E127" s="218" t="s">
        <v>50</v>
      </c>
      <c r="F127" s="37" t="s">
        <v>219</v>
      </c>
      <c r="G127" s="219">
        <v>1974</v>
      </c>
      <c r="H127" s="37" t="s">
        <v>15</v>
      </c>
      <c r="I127" s="219">
        <f t="shared" si="3"/>
        <v>1974</v>
      </c>
      <c r="J127" s="340"/>
      <c r="K127" s="340"/>
      <c r="N127" s="341"/>
    </row>
    <row r="128" spans="1:14" s="342" customFormat="1">
      <c r="A128" s="37">
        <f t="shared" si="5"/>
        <v>123</v>
      </c>
      <c r="B128" s="344">
        <v>1</v>
      </c>
      <c r="C128" s="339" t="s">
        <v>220</v>
      </c>
      <c r="D128" s="218" t="s">
        <v>610</v>
      </c>
      <c r="E128" s="218" t="s">
        <v>50</v>
      </c>
      <c r="F128" s="37" t="s">
        <v>221</v>
      </c>
      <c r="G128" s="343">
        <v>8991</v>
      </c>
      <c r="H128" s="37" t="s">
        <v>15</v>
      </c>
      <c r="I128" s="219">
        <f t="shared" si="3"/>
        <v>8991</v>
      </c>
      <c r="J128" s="340"/>
      <c r="K128" s="340"/>
      <c r="N128" s="341"/>
    </row>
    <row r="129" spans="1:14" s="342" customFormat="1">
      <c r="A129" s="37">
        <f t="shared" si="5"/>
        <v>124</v>
      </c>
      <c r="B129" s="344">
        <v>1</v>
      </c>
      <c r="C129" s="339" t="s">
        <v>222</v>
      </c>
      <c r="D129" s="218" t="s">
        <v>610</v>
      </c>
      <c r="E129" s="218" t="s">
        <v>50</v>
      </c>
      <c r="F129" s="37" t="s">
        <v>223</v>
      </c>
      <c r="G129" s="343">
        <v>7797</v>
      </c>
      <c r="H129" s="37" t="s">
        <v>15</v>
      </c>
      <c r="I129" s="219">
        <f t="shared" si="3"/>
        <v>7797</v>
      </c>
      <c r="J129" s="340"/>
      <c r="K129" s="340"/>
      <c r="N129" s="341"/>
    </row>
    <row r="130" spans="1:14" s="342" customFormat="1">
      <c r="A130" s="37">
        <f t="shared" si="5"/>
        <v>125</v>
      </c>
      <c r="B130" s="344">
        <v>60</v>
      </c>
      <c r="C130" s="339" t="s">
        <v>224</v>
      </c>
      <c r="D130" s="218" t="s">
        <v>610</v>
      </c>
      <c r="E130" s="218" t="s">
        <v>50</v>
      </c>
      <c r="F130" s="37" t="s">
        <v>225</v>
      </c>
      <c r="G130" s="219">
        <v>114.83</v>
      </c>
      <c r="H130" s="37" t="s">
        <v>82</v>
      </c>
      <c r="I130" s="219">
        <f t="shared" si="3"/>
        <v>6889.8</v>
      </c>
      <c r="J130" s="340"/>
      <c r="K130" s="340"/>
      <c r="N130" s="341"/>
    </row>
    <row r="131" spans="1:14" s="342" customFormat="1">
      <c r="A131" s="37">
        <f t="shared" si="5"/>
        <v>126</v>
      </c>
      <c r="B131" s="344">
        <v>1</v>
      </c>
      <c r="C131" s="339" t="s">
        <v>208</v>
      </c>
      <c r="D131" s="218" t="s">
        <v>610</v>
      </c>
      <c r="E131" s="218" t="s">
        <v>50</v>
      </c>
      <c r="F131" s="37" t="s">
        <v>209</v>
      </c>
      <c r="G131" s="343">
        <v>1182.97</v>
      </c>
      <c r="H131" s="37" t="s">
        <v>15</v>
      </c>
      <c r="I131" s="219">
        <f t="shared" si="3"/>
        <v>1182.97</v>
      </c>
      <c r="J131" s="340"/>
      <c r="K131" s="340"/>
      <c r="N131" s="341"/>
    </row>
    <row r="132" spans="1:14" s="342" customFormat="1">
      <c r="A132" s="37">
        <f t="shared" si="5"/>
        <v>127</v>
      </c>
      <c r="B132" s="344">
        <v>1</v>
      </c>
      <c r="C132" s="339" t="s">
        <v>210</v>
      </c>
      <c r="D132" s="218" t="s">
        <v>610</v>
      </c>
      <c r="E132" s="218" t="s">
        <v>50</v>
      </c>
      <c r="F132" s="37" t="s">
        <v>211</v>
      </c>
      <c r="G132" s="343">
        <v>1085</v>
      </c>
      <c r="H132" s="37" t="s">
        <v>15</v>
      </c>
      <c r="I132" s="219">
        <f t="shared" si="3"/>
        <v>1085</v>
      </c>
      <c r="J132" s="340"/>
      <c r="K132" s="340"/>
      <c r="N132" s="341"/>
    </row>
    <row r="133" spans="1:14" s="342" customFormat="1">
      <c r="A133" s="37">
        <f t="shared" si="5"/>
        <v>128</v>
      </c>
      <c r="B133" s="344">
        <v>100</v>
      </c>
      <c r="C133" s="339" t="s">
        <v>212</v>
      </c>
      <c r="D133" s="218" t="s">
        <v>610</v>
      </c>
      <c r="E133" s="218" t="s">
        <v>50</v>
      </c>
      <c r="F133" s="37" t="s">
        <v>213</v>
      </c>
      <c r="G133" s="219">
        <v>547</v>
      </c>
      <c r="H133" s="37" t="s">
        <v>82</v>
      </c>
      <c r="I133" s="219">
        <f t="shared" si="3"/>
        <v>54700</v>
      </c>
      <c r="J133" s="340"/>
      <c r="K133" s="340"/>
      <c r="L133" s="341">
        <f>SUM(I6:I133)</f>
        <v>2706605.3886899999</v>
      </c>
      <c r="N133" s="341">
        <f>SUM(I6:I133)</f>
        <v>2706605.3886899999</v>
      </c>
    </row>
    <row r="134" spans="1:14" s="342" customFormat="1">
      <c r="A134" s="37">
        <f t="shared" si="5"/>
        <v>129</v>
      </c>
      <c r="B134" s="345">
        <v>1</v>
      </c>
      <c r="C134" s="339" t="s">
        <v>1429</v>
      </c>
      <c r="D134" s="218" t="s">
        <v>610</v>
      </c>
      <c r="E134" s="218" t="s">
        <v>13</v>
      </c>
      <c r="F134" s="37" t="s">
        <v>227</v>
      </c>
      <c r="G134" s="219">
        <v>765</v>
      </c>
      <c r="H134" s="37" t="s">
        <v>228</v>
      </c>
      <c r="I134" s="219">
        <f t="shared" ref="I134:I197" si="6">B134*G134</f>
        <v>765</v>
      </c>
      <c r="J134" s="341">
        <v>765</v>
      </c>
      <c r="K134" s="341">
        <f>I134-J134</f>
        <v>0</v>
      </c>
    </row>
    <row r="135" spans="1:14" s="342" customFormat="1">
      <c r="A135" s="37">
        <f t="shared" si="5"/>
        <v>130</v>
      </c>
      <c r="B135" s="345">
        <v>6</v>
      </c>
      <c r="C135" s="339" t="s">
        <v>1280</v>
      </c>
      <c r="D135" s="218" t="s">
        <v>610</v>
      </c>
      <c r="E135" s="218" t="s">
        <v>13</v>
      </c>
      <c r="F135" s="37" t="s">
        <v>130</v>
      </c>
      <c r="G135" s="343">
        <v>1024</v>
      </c>
      <c r="H135" s="37" t="s">
        <v>131</v>
      </c>
      <c r="I135" s="219">
        <f t="shared" si="6"/>
        <v>6144</v>
      </c>
      <c r="J135" s="340">
        <v>13312</v>
      </c>
      <c r="K135" s="341">
        <f t="shared" ref="K135:K198" si="7">I135-J135</f>
        <v>-7168</v>
      </c>
    </row>
    <row r="136" spans="1:14" s="342" customFormat="1" ht="80.25">
      <c r="A136" s="37">
        <f t="shared" ref="A136:A199" si="8">A135+1</f>
        <v>131</v>
      </c>
      <c r="B136" s="345">
        <v>3</v>
      </c>
      <c r="C136" s="339" t="s">
        <v>1281</v>
      </c>
      <c r="D136" s="218" t="s">
        <v>610</v>
      </c>
      <c r="E136" s="218" t="s">
        <v>13</v>
      </c>
      <c r="F136" s="37" t="s">
        <v>231</v>
      </c>
      <c r="G136" s="343">
        <v>2720.34</v>
      </c>
      <c r="H136" s="37" t="s">
        <v>15</v>
      </c>
      <c r="I136" s="219">
        <f t="shared" si="6"/>
        <v>8161.02</v>
      </c>
      <c r="J136" s="340">
        <v>19042.38</v>
      </c>
      <c r="K136" s="341">
        <f t="shared" si="7"/>
        <v>-10881.36</v>
      </c>
    </row>
    <row r="137" spans="1:14" s="342" customFormat="1">
      <c r="A137" s="37">
        <f t="shared" si="8"/>
        <v>132</v>
      </c>
      <c r="B137" s="345">
        <v>6</v>
      </c>
      <c r="C137" s="339" t="s">
        <v>1051</v>
      </c>
      <c r="D137" s="218" t="s">
        <v>610</v>
      </c>
      <c r="E137" s="218" t="s">
        <v>13</v>
      </c>
      <c r="F137" s="37" t="s">
        <v>133</v>
      </c>
      <c r="G137" s="343">
        <v>1024</v>
      </c>
      <c r="H137" s="37" t="s">
        <v>131</v>
      </c>
      <c r="I137" s="219">
        <f t="shared" si="6"/>
        <v>6144</v>
      </c>
      <c r="J137" s="340">
        <v>13312</v>
      </c>
      <c r="K137" s="341">
        <f t="shared" si="7"/>
        <v>-7168</v>
      </c>
    </row>
    <row r="138" spans="1:14" s="342" customFormat="1" ht="223.5">
      <c r="A138" s="37">
        <f t="shared" si="8"/>
        <v>133</v>
      </c>
      <c r="B138" s="345">
        <v>800</v>
      </c>
      <c r="C138" s="339" t="s">
        <v>1282</v>
      </c>
      <c r="D138" s="218" t="s">
        <v>610</v>
      </c>
      <c r="E138" s="218" t="s">
        <v>13</v>
      </c>
      <c r="F138" s="37" t="s">
        <v>232</v>
      </c>
      <c r="G138" s="343">
        <v>1388.84</v>
      </c>
      <c r="H138" s="37" t="s">
        <v>82</v>
      </c>
      <c r="I138" s="219">
        <f t="shared" si="6"/>
        <v>1111072</v>
      </c>
      <c r="J138" s="340">
        <v>2638796</v>
      </c>
      <c r="K138" s="341">
        <f t="shared" si="7"/>
        <v>-1527724</v>
      </c>
    </row>
    <row r="139" spans="1:14" s="342" customFormat="1">
      <c r="A139" s="37">
        <f t="shared" si="8"/>
        <v>134</v>
      </c>
      <c r="B139" s="345">
        <v>800</v>
      </c>
      <c r="C139" s="339" t="s">
        <v>233</v>
      </c>
      <c r="D139" s="218" t="s">
        <v>610</v>
      </c>
      <c r="E139" s="218" t="s">
        <v>13</v>
      </c>
      <c r="F139" s="37" t="s">
        <v>234</v>
      </c>
      <c r="G139" s="219">
        <v>204.1</v>
      </c>
      <c r="H139" s="37" t="s">
        <v>82</v>
      </c>
      <c r="I139" s="219">
        <f t="shared" si="6"/>
        <v>163280</v>
      </c>
      <c r="J139" s="340">
        <v>387790</v>
      </c>
      <c r="K139" s="341">
        <f t="shared" si="7"/>
        <v>-224510</v>
      </c>
    </row>
    <row r="140" spans="1:14" s="342" customFormat="1">
      <c r="A140" s="37">
        <f t="shared" si="8"/>
        <v>135</v>
      </c>
      <c r="B140" s="345">
        <v>9</v>
      </c>
      <c r="C140" s="339" t="s">
        <v>235</v>
      </c>
      <c r="D140" s="218" t="s">
        <v>610</v>
      </c>
      <c r="E140" s="218" t="s">
        <v>13</v>
      </c>
      <c r="F140" s="37" t="s">
        <v>236</v>
      </c>
      <c r="G140" s="343">
        <v>2745</v>
      </c>
      <c r="H140" s="37" t="s">
        <v>15</v>
      </c>
      <c r="I140" s="219">
        <f t="shared" si="6"/>
        <v>24705</v>
      </c>
      <c r="J140" s="340">
        <v>54900</v>
      </c>
      <c r="K140" s="341">
        <f t="shared" si="7"/>
        <v>-30195</v>
      </c>
    </row>
    <row r="141" spans="1:14" s="342" customFormat="1" ht="31.5">
      <c r="A141" s="37">
        <f t="shared" si="8"/>
        <v>136</v>
      </c>
      <c r="B141" s="345">
        <v>6</v>
      </c>
      <c r="C141" s="339" t="s">
        <v>1064</v>
      </c>
      <c r="D141" s="218" t="s">
        <v>610</v>
      </c>
      <c r="E141" s="218" t="s">
        <v>13</v>
      </c>
      <c r="F141" s="37" t="s">
        <v>238</v>
      </c>
      <c r="G141" s="343">
        <v>5700.78</v>
      </c>
      <c r="H141" s="37" t="s">
        <v>15</v>
      </c>
      <c r="I141" s="219">
        <f t="shared" si="6"/>
        <v>34204.68</v>
      </c>
      <c r="J141" s="340">
        <v>74110.14</v>
      </c>
      <c r="K141" s="341">
        <f t="shared" si="7"/>
        <v>-39905.46</v>
      </c>
    </row>
    <row r="142" spans="1:14" s="342" customFormat="1">
      <c r="A142" s="37">
        <f t="shared" si="8"/>
        <v>137</v>
      </c>
      <c r="B142" s="345">
        <v>566.66999999999996</v>
      </c>
      <c r="C142" s="339" t="s">
        <v>837</v>
      </c>
      <c r="D142" s="218" t="s">
        <v>610</v>
      </c>
      <c r="E142" s="218" t="s">
        <v>50</v>
      </c>
      <c r="F142" s="37" t="s">
        <v>240</v>
      </c>
      <c r="G142" s="343">
        <v>1044</v>
      </c>
      <c r="H142" s="37" t="s">
        <v>82</v>
      </c>
      <c r="I142" s="219">
        <f t="shared" si="6"/>
        <v>591603.48</v>
      </c>
      <c r="J142" s="340">
        <v>1357200</v>
      </c>
      <c r="K142" s="341">
        <f t="shared" si="7"/>
        <v>-765596.52</v>
      </c>
    </row>
    <row r="143" spans="1:14" s="342" customFormat="1">
      <c r="A143" s="37">
        <f t="shared" si="8"/>
        <v>138</v>
      </c>
      <c r="B143" s="345">
        <v>50</v>
      </c>
      <c r="C143" s="339" t="s">
        <v>1068</v>
      </c>
      <c r="D143" s="218" t="s">
        <v>610</v>
      </c>
      <c r="E143" s="218" t="s">
        <v>50</v>
      </c>
      <c r="F143" s="37" t="s">
        <v>242</v>
      </c>
      <c r="G143" s="343">
        <v>1012</v>
      </c>
      <c r="H143" s="37" t="s">
        <v>82</v>
      </c>
      <c r="I143" s="219">
        <f t="shared" si="6"/>
        <v>50600</v>
      </c>
      <c r="J143" s="340">
        <v>50600</v>
      </c>
      <c r="K143" s="341">
        <f t="shared" si="7"/>
        <v>0</v>
      </c>
    </row>
    <row r="144" spans="1:14" s="342" customFormat="1">
      <c r="A144" s="37">
        <f t="shared" si="8"/>
        <v>139</v>
      </c>
      <c r="B144" s="345">
        <v>50</v>
      </c>
      <c r="C144" s="339" t="s">
        <v>1070</v>
      </c>
      <c r="D144" s="218" t="s">
        <v>610</v>
      </c>
      <c r="E144" s="218" t="s">
        <v>50</v>
      </c>
      <c r="F144" s="37" t="s">
        <v>244</v>
      </c>
      <c r="G144" s="219">
        <v>125</v>
      </c>
      <c r="H144" s="37" t="s">
        <v>82</v>
      </c>
      <c r="I144" s="219">
        <f t="shared" si="6"/>
        <v>6250</v>
      </c>
      <c r="J144" s="340">
        <v>6250</v>
      </c>
      <c r="K144" s="341">
        <f t="shared" si="7"/>
        <v>0</v>
      </c>
    </row>
    <row r="145" spans="1:11" s="342" customFormat="1" ht="31.5">
      <c r="A145" s="37">
        <f t="shared" si="8"/>
        <v>140</v>
      </c>
      <c r="B145" s="345">
        <v>3</v>
      </c>
      <c r="C145" s="339" t="s">
        <v>836</v>
      </c>
      <c r="D145" s="218" t="s">
        <v>610</v>
      </c>
      <c r="E145" s="218" t="s">
        <v>13</v>
      </c>
      <c r="F145" s="37" t="s">
        <v>97</v>
      </c>
      <c r="G145" s="343">
        <v>2764.76</v>
      </c>
      <c r="H145" s="37" t="s">
        <v>15</v>
      </c>
      <c r="I145" s="219">
        <f t="shared" si="6"/>
        <v>8294.2800000000007</v>
      </c>
      <c r="J145" s="340">
        <v>27647.599999999999</v>
      </c>
      <c r="K145" s="341">
        <f t="shared" si="7"/>
        <v>-19353.32</v>
      </c>
    </row>
    <row r="146" spans="1:11" s="342" customFormat="1" ht="79.5">
      <c r="A146" s="37">
        <f t="shared" si="8"/>
        <v>141</v>
      </c>
      <c r="B146" s="345">
        <v>50</v>
      </c>
      <c r="C146" s="339" t="s">
        <v>1283</v>
      </c>
      <c r="D146" s="218" t="s">
        <v>610</v>
      </c>
      <c r="E146" s="218" t="s">
        <v>13</v>
      </c>
      <c r="F146" s="37" t="s">
        <v>1221</v>
      </c>
      <c r="G146" s="219">
        <v>323.85000000000002</v>
      </c>
      <c r="H146" s="37" t="s">
        <v>82</v>
      </c>
      <c r="I146" s="219">
        <f t="shared" si="6"/>
        <v>16192.500000000002</v>
      </c>
      <c r="J146" s="340">
        <v>16192.5</v>
      </c>
      <c r="K146" s="341">
        <f t="shared" si="7"/>
        <v>0</v>
      </c>
    </row>
    <row r="147" spans="1:11" s="342" customFormat="1" ht="47.25">
      <c r="A147" s="37">
        <f t="shared" si="8"/>
        <v>142</v>
      </c>
      <c r="B147" s="345">
        <v>800</v>
      </c>
      <c r="C147" s="339" t="s">
        <v>838</v>
      </c>
      <c r="D147" s="218" t="s">
        <v>610</v>
      </c>
      <c r="E147" s="218" t="s">
        <v>13</v>
      </c>
      <c r="F147" s="37" t="s">
        <v>247</v>
      </c>
      <c r="G147" s="219">
        <v>30</v>
      </c>
      <c r="H147" s="37" t="s">
        <v>82</v>
      </c>
      <c r="I147" s="219">
        <f t="shared" si="6"/>
        <v>24000</v>
      </c>
      <c r="J147" s="340">
        <v>57000</v>
      </c>
      <c r="K147" s="341">
        <f t="shared" si="7"/>
        <v>-33000</v>
      </c>
    </row>
    <row r="148" spans="1:11" s="342" customFormat="1" ht="47.25">
      <c r="A148" s="37">
        <f t="shared" si="8"/>
        <v>143</v>
      </c>
      <c r="B148" s="345">
        <v>12</v>
      </c>
      <c r="C148" s="339" t="s">
        <v>1076</v>
      </c>
      <c r="D148" s="218" t="s">
        <v>610</v>
      </c>
      <c r="E148" s="218" t="s">
        <v>13</v>
      </c>
      <c r="F148" s="37" t="s">
        <v>249</v>
      </c>
      <c r="G148" s="219">
        <v>512.54999999999995</v>
      </c>
      <c r="H148" s="37" t="s">
        <v>15</v>
      </c>
      <c r="I148" s="219">
        <f t="shared" si="6"/>
        <v>6150.5999999999995</v>
      </c>
      <c r="J148" s="340">
        <v>6150.6</v>
      </c>
      <c r="K148" s="341">
        <f t="shared" si="7"/>
        <v>0</v>
      </c>
    </row>
    <row r="149" spans="1:11" s="342" customFormat="1" ht="47.25">
      <c r="A149" s="37">
        <f t="shared" si="8"/>
        <v>144</v>
      </c>
      <c r="B149" s="345">
        <v>12</v>
      </c>
      <c r="C149" s="339" t="s">
        <v>1284</v>
      </c>
      <c r="D149" s="218" t="s">
        <v>610</v>
      </c>
      <c r="E149" s="218" t="s">
        <v>13</v>
      </c>
      <c r="F149" s="37" t="s">
        <v>251</v>
      </c>
      <c r="G149" s="343">
        <v>1132</v>
      </c>
      <c r="H149" s="37" t="s">
        <v>15</v>
      </c>
      <c r="I149" s="219">
        <f t="shared" si="6"/>
        <v>13584</v>
      </c>
      <c r="J149" s="340">
        <v>13584</v>
      </c>
      <c r="K149" s="341">
        <f t="shared" si="7"/>
        <v>0</v>
      </c>
    </row>
    <row r="150" spans="1:11" s="342" customFormat="1" ht="31.5">
      <c r="A150" s="37">
        <f t="shared" si="8"/>
        <v>145</v>
      </c>
      <c r="B150" s="345">
        <v>6</v>
      </c>
      <c r="C150" s="339" t="s">
        <v>1160</v>
      </c>
      <c r="D150" s="218" t="s">
        <v>610</v>
      </c>
      <c r="E150" s="218" t="s">
        <v>13</v>
      </c>
      <c r="F150" s="37" t="s">
        <v>110</v>
      </c>
      <c r="G150" s="219">
        <v>990.68</v>
      </c>
      <c r="H150" s="37" t="s">
        <v>15</v>
      </c>
      <c r="I150" s="219">
        <f t="shared" si="6"/>
        <v>5944.08</v>
      </c>
      <c r="J150" s="340">
        <v>5944.08</v>
      </c>
      <c r="K150" s="341">
        <f t="shared" si="7"/>
        <v>0</v>
      </c>
    </row>
    <row r="151" spans="1:11" s="342" customFormat="1" ht="78.75">
      <c r="A151" s="37">
        <f t="shared" si="8"/>
        <v>146</v>
      </c>
      <c r="B151" s="345">
        <v>3</v>
      </c>
      <c r="C151" s="339" t="s">
        <v>1430</v>
      </c>
      <c r="D151" s="218" t="s">
        <v>610</v>
      </c>
      <c r="E151" s="218" t="s">
        <v>13</v>
      </c>
      <c r="F151" s="37" t="s">
        <v>269</v>
      </c>
      <c r="G151" s="343">
        <v>5670</v>
      </c>
      <c r="H151" s="37" t="s">
        <v>15</v>
      </c>
      <c r="I151" s="219">
        <f t="shared" si="6"/>
        <v>17010</v>
      </c>
      <c r="J151" s="340">
        <v>17010</v>
      </c>
      <c r="K151" s="341">
        <f t="shared" si="7"/>
        <v>0</v>
      </c>
    </row>
    <row r="152" spans="1:11" s="1230" customFormat="1" ht="47.25">
      <c r="A152" s="1226">
        <f t="shared" si="8"/>
        <v>147</v>
      </c>
      <c r="B152" s="1223">
        <v>208.33</v>
      </c>
      <c r="C152" s="1232" t="s">
        <v>75</v>
      </c>
      <c r="D152" s="1225" t="s">
        <v>610</v>
      </c>
      <c r="E152" s="1225" t="s">
        <v>13</v>
      </c>
      <c r="F152" s="1226" t="s">
        <v>76</v>
      </c>
      <c r="G152" s="1228">
        <v>41</v>
      </c>
      <c r="H152" s="1226" t="s">
        <v>74</v>
      </c>
      <c r="I152" s="1228">
        <f t="shared" si="6"/>
        <v>8541.5300000000007</v>
      </c>
      <c r="J152" s="1229">
        <v>8541.5300000000007</v>
      </c>
      <c r="K152" s="349">
        <f t="shared" si="7"/>
        <v>0</v>
      </c>
    </row>
    <row r="153" spans="1:11" s="342" customFormat="1" ht="47.25">
      <c r="A153" s="37">
        <f t="shared" si="8"/>
        <v>148</v>
      </c>
      <c r="B153" s="345">
        <v>5.6420000000000003</v>
      </c>
      <c r="C153" s="339" t="s">
        <v>112</v>
      </c>
      <c r="D153" s="218" t="s">
        <v>610</v>
      </c>
      <c r="E153" s="218" t="s">
        <v>13</v>
      </c>
      <c r="F153" s="37" t="s">
        <v>113</v>
      </c>
      <c r="G153" s="343">
        <v>6579</v>
      </c>
      <c r="H153" s="37" t="s">
        <v>114</v>
      </c>
      <c r="I153" s="219">
        <f t="shared" si="6"/>
        <v>37118.718000000001</v>
      </c>
      <c r="J153" s="340">
        <v>37118.720000000001</v>
      </c>
      <c r="K153" s="341">
        <f t="shared" si="7"/>
        <v>-2.0000000004074536E-3</v>
      </c>
    </row>
    <row r="154" spans="1:11" s="342" customFormat="1">
      <c r="A154" s="37">
        <f t="shared" si="8"/>
        <v>149</v>
      </c>
      <c r="B154" s="345">
        <v>0.186</v>
      </c>
      <c r="C154" s="339" t="s">
        <v>718</v>
      </c>
      <c r="D154" s="218" t="s">
        <v>610</v>
      </c>
      <c r="E154" s="218" t="s">
        <v>13</v>
      </c>
      <c r="F154" s="218" t="s">
        <v>116</v>
      </c>
      <c r="G154" s="343">
        <v>3893</v>
      </c>
      <c r="H154" s="37" t="s">
        <v>114</v>
      </c>
      <c r="I154" s="219">
        <f t="shared" si="6"/>
        <v>724.09799999999996</v>
      </c>
      <c r="J154" s="341">
        <v>724.1</v>
      </c>
      <c r="K154" s="341">
        <f t="shared" si="7"/>
        <v>-2.0000000000663931E-3</v>
      </c>
    </row>
    <row r="155" spans="1:11" s="342" customFormat="1" ht="78.75">
      <c r="A155" s="37">
        <f t="shared" si="8"/>
        <v>150</v>
      </c>
      <c r="B155" s="345">
        <v>0.6</v>
      </c>
      <c r="C155" s="339" t="s">
        <v>634</v>
      </c>
      <c r="D155" s="218" t="s">
        <v>610</v>
      </c>
      <c r="E155" s="218" t="s">
        <v>13</v>
      </c>
      <c r="F155" s="218" t="s">
        <v>57</v>
      </c>
      <c r="G155" s="343">
        <v>3426</v>
      </c>
      <c r="H155" s="37" t="s">
        <v>58</v>
      </c>
      <c r="I155" s="219">
        <f t="shared" si="6"/>
        <v>2055.6</v>
      </c>
      <c r="J155" s="340">
        <v>2055.6</v>
      </c>
      <c r="K155" s="341">
        <f t="shared" si="7"/>
        <v>0</v>
      </c>
    </row>
    <row r="156" spans="1:11" s="342" customFormat="1">
      <c r="A156" s="37">
        <f t="shared" si="8"/>
        <v>151</v>
      </c>
      <c r="B156" s="345">
        <v>3</v>
      </c>
      <c r="C156" s="339" t="s">
        <v>256</v>
      </c>
      <c r="D156" s="218" t="s">
        <v>610</v>
      </c>
      <c r="E156" s="218" t="s">
        <v>13</v>
      </c>
      <c r="F156" s="218" t="s">
        <v>257</v>
      </c>
      <c r="G156" s="219">
        <v>880</v>
      </c>
      <c r="H156" s="37" t="s">
        <v>44</v>
      </c>
      <c r="I156" s="219">
        <f t="shared" si="6"/>
        <v>2640</v>
      </c>
      <c r="J156" s="340">
        <v>2640</v>
      </c>
      <c r="K156" s="341">
        <f t="shared" si="7"/>
        <v>0</v>
      </c>
    </row>
    <row r="157" spans="1:11" s="342" customFormat="1">
      <c r="A157" s="37">
        <f t="shared" si="8"/>
        <v>152</v>
      </c>
      <c r="B157" s="345">
        <v>3</v>
      </c>
      <c r="C157" s="339" t="s">
        <v>258</v>
      </c>
      <c r="D157" s="218" t="s">
        <v>610</v>
      </c>
      <c r="E157" s="218" t="s">
        <v>13</v>
      </c>
      <c r="F157" s="37" t="s">
        <v>259</v>
      </c>
      <c r="G157" s="343">
        <v>4500</v>
      </c>
      <c r="H157" s="37" t="s">
        <v>15</v>
      </c>
      <c r="I157" s="219">
        <f t="shared" si="6"/>
        <v>13500</v>
      </c>
      <c r="J157" s="340">
        <v>13500</v>
      </c>
      <c r="K157" s="341">
        <f t="shared" si="7"/>
        <v>0</v>
      </c>
    </row>
    <row r="158" spans="1:11" s="342" customFormat="1">
      <c r="A158" s="37">
        <f t="shared" si="8"/>
        <v>153</v>
      </c>
      <c r="B158" s="345">
        <v>6</v>
      </c>
      <c r="C158" s="339" t="s">
        <v>1287</v>
      </c>
      <c r="D158" s="218" t="s">
        <v>610</v>
      </c>
      <c r="E158" s="218" t="s">
        <v>50</v>
      </c>
      <c r="F158" s="37" t="s">
        <v>260</v>
      </c>
      <c r="G158" s="343">
        <v>2789</v>
      </c>
      <c r="H158" s="37" t="s">
        <v>15</v>
      </c>
      <c r="I158" s="219">
        <f t="shared" si="6"/>
        <v>16734</v>
      </c>
      <c r="J158" s="340">
        <v>16734</v>
      </c>
      <c r="K158" s="341">
        <f t="shared" si="7"/>
        <v>0</v>
      </c>
    </row>
    <row r="159" spans="1:11" s="342" customFormat="1" ht="63">
      <c r="A159" s="37">
        <f t="shared" si="8"/>
        <v>154</v>
      </c>
      <c r="B159" s="345">
        <v>6</v>
      </c>
      <c r="C159" s="339" t="s">
        <v>68</v>
      </c>
      <c r="D159" s="218" t="s">
        <v>610</v>
      </c>
      <c r="E159" s="218" t="s">
        <v>13</v>
      </c>
      <c r="F159" s="37" t="s">
        <v>69</v>
      </c>
      <c r="G159" s="343">
        <v>1234.2</v>
      </c>
      <c r="H159" s="37" t="s">
        <v>15</v>
      </c>
      <c r="I159" s="219">
        <f t="shared" si="6"/>
        <v>7405.2000000000007</v>
      </c>
      <c r="J159" s="340">
        <v>7405.2</v>
      </c>
      <c r="K159" s="341">
        <f t="shared" si="7"/>
        <v>0</v>
      </c>
    </row>
    <row r="160" spans="1:11" s="342" customFormat="1" ht="63">
      <c r="A160" s="37">
        <f t="shared" si="8"/>
        <v>155</v>
      </c>
      <c r="B160" s="345">
        <v>6</v>
      </c>
      <c r="C160" s="339" t="s">
        <v>70</v>
      </c>
      <c r="D160" s="218" t="s">
        <v>610</v>
      </c>
      <c r="E160" s="218" t="s">
        <v>13</v>
      </c>
      <c r="F160" s="37" t="s">
        <v>71</v>
      </c>
      <c r="G160" s="219">
        <v>386</v>
      </c>
      <c r="H160" s="37" t="s">
        <v>15</v>
      </c>
      <c r="I160" s="219">
        <f t="shared" si="6"/>
        <v>2316</v>
      </c>
      <c r="J160" s="340">
        <v>2316</v>
      </c>
      <c r="K160" s="341">
        <f t="shared" si="7"/>
        <v>0</v>
      </c>
    </row>
    <row r="161" spans="1:14" s="342" customFormat="1" ht="94.5">
      <c r="A161" s="37">
        <f t="shared" si="8"/>
        <v>156</v>
      </c>
      <c r="B161" s="345">
        <v>9</v>
      </c>
      <c r="C161" s="339" t="s">
        <v>1083</v>
      </c>
      <c r="D161" s="218" t="s">
        <v>610</v>
      </c>
      <c r="E161" s="218" t="s">
        <v>50</v>
      </c>
      <c r="F161" s="37" t="s">
        <v>264</v>
      </c>
      <c r="G161" s="219">
        <v>484</v>
      </c>
      <c r="H161" s="37" t="s">
        <v>15</v>
      </c>
      <c r="I161" s="219">
        <f t="shared" si="6"/>
        <v>4356</v>
      </c>
      <c r="J161" s="340">
        <v>9680</v>
      </c>
      <c r="K161" s="341">
        <f t="shared" si="7"/>
        <v>-5324</v>
      </c>
    </row>
    <row r="162" spans="1:14" s="342" customFormat="1">
      <c r="A162" s="37">
        <f t="shared" si="8"/>
        <v>157</v>
      </c>
      <c r="B162" s="350">
        <v>3</v>
      </c>
      <c r="C162" s="339" t="s">
        <v>265</v>
      </c>
      <c r="D162" s="218" t="s">
        <v>610</v>
      </c>
      <c r="E162" s="218" t="s">
        <v>13</v>
      </c>
      <c r="F162" s="1151" t="s">
        <v>266</v>
      </c>
      <c r="G162" s="348">
        <v>53</v>
      </c>
      <c r="H162" s="218" t="s">
        <v>15</v>
      </c>
      <c r="I162" s="219">
        <f t="shared" si="6"/>
        <v>159</v>
      </c>
      <c r="J162" s="341">
        <v>159</v>
      </c>
      <c r="K162" s="341">
        <f t="shared" si="7"/>
        <v>0</v>
      </c>
    </row>
    <row r="163" spans="1:14" s="342" customFormat="1">
      <c r="A163" s="37">
        <f t="shared" si="8"/>
        <v>158</v>
      </c>
      <c r="B163" s="350">
        <v>36</v>
      </c>
      <c r="C163" s="339" t="s">
        <v>377</v>
      </c>
      <c r="D163" s="218" t="s">
        <v>610</v>
      </c>
      <c r="E163" s="218" t="s">
        <v>50</v>
      </c>
      <c r="F163" s="218" t="s">
        <v>78</v>
      </c>
      <c r="G163" s="348">
        <v>117.5</v>
      </c>
      <c r="H163" s="218" t="s">
        <v>79</v>
      </c>
      <c r="I163" s="219">
        <f t="shared" si="6"/>
        <v>4230</v>
      </c>
      <c r="J163" s="340">
        <v>4230</v>
      </c>
      <c r="K163" s="341">
        <f t="shared" si="7"/>
        <v>0</v>
      </c>
    </row>
    <row r="164" spans="1:14" s="342" customFormat="1" ht="31.5">
      <c r="A164" s="37">
        <f t="shared" si="8"/>
        <v>159</v>
      </c>
      <c r="B164" s="350">
        <v>3</v>
      </c>
      <c r="C164" s="339" t="s">
        <v>1432</v>
      </c>
      <c r="D164" s="218" t="s">
        <v>610</v>
      </c>
      <c r="E164" s="218" t="s">
        <v>13</v>
      </c>
      <c r="F164" s="218" t="s">
        <v>275</v>
      </c>
      <c r="G164" s="348">
        <v>146.63</v>
      </c>
      <c r="H164" s="218" t="s">
        <v>15</v>
      </c>
      <c r="I164" s="219">
        <f t="shared" si="6"/>
        <v>439.89</v>
      </c>
      <c r="J164" s="341">
        <v>439.89</v>
      </c>
      <c r="K164" s="341">
        <f t="shared" si="7"/>
        <v>0</v>
      </c>
    </row>
    <row r="165" spans="1:14" s="342" customFormat="1" ht="31.5">
      <c r="A165" s="37">
        <f t="shared" si="8"/>
        <v>160</v>
      </c>
      <c r="B165" s="350">
        <v>3</v>
      </c>
      <c r="C165" s="339" t="s">
        <v>276</v>
      </c>
      <c r="D165" s="218" t="s">
        <v>610</v>
      </c>
      <c r="E165" s="218" t="s">
        <v>13</v>
      </c>
      <c r="F165" s="218" t="s">
        <v>123</v>
      </c>
      <c r="G165" s="348">
        <v>142</v>
      </c>
      <c r="H165" s="218" t="s">
        <v>15</v>
      </c>
      <c r="I165" s="219">
        <f t="shared" si="6"/>
        <v>426</v>
      </c>
      <c r="J165" s="341">
        <v>426</v>
      </c>
      <c r="K165" s="341">
        <f t="shared" si="7"/>
        <v>0</v>
      </c>
    </row>
    <row r="166" spans="1:14" s="342" customFormat="1">
      <c r="A166" s="37">
        <f t="shared" si="8"/>
        <v>161</v>
      </c>
      <c r="B166" s="350">
        <v>9</v>
      </c>
      <c r="C166" s="339" t="s">
        <v>1433</v>
      </c>
      <c r="D166" s="218" t="s">
        <v>610</v>
      </c>
      <c r="E166" s="218" t="s">
        <v>13</v>
      </c>
      <c r="F166" s="218" t="s">
        <v>271</v>
      </c>
      <c r="G166" s="348">
        <v>41</v>
      </c>
      <c r="H166" s="218" t="s">
        <v>15</v>
      </c>
      <c r="I166" s="219">
        <f t="shared" si="6"/>
        <v>369</v>
      </c>
      <c r="J166" s="341">
        <v>369</v>
      </c>
      <c r="K166" s="341">
        <f t="shared" si="7"/>
        <v>0</v>
      </c>
    </row>
    <row r="167" spans="1:14" s="342" customFormat="1">
      <c r="A167" s="37">
        <f t="shared" si="8"/>
        <v>162</v>
      </c>
      <c r="B167" s="350">
        <v>9</v>
      </c>
      <c r="C167" s="339" t="s">
        <v>1434</v>
      </c>
      <c r="D167" s="218" t="s">
        <v>610</v>
      </c>
      <c r="E167" s="218" t="s">
        <v>13</v>
      </c>
      <c r="F167" s="218" t="s">
        <v>273</v>
      </c>
      <c r="G167" s="348">
        <v>35</v>
      </c>
      <c r="H167" s="218" t="s">
        <v>15</v>
      </c>
      <c r="I167" s="219">
        <f t="shared" si="6"/>
        <v>315</v>
      </c>
      <c r="J167" s="341">
        <v>315</v>
      </c>
      <c r="K167" s="341">
        <f t="shared" si="7"/>
        <v>0</v>
      </c>
    </row>
    <row r="168" spans="1:14" s="342" customFormat="1">
      <c r="A168" s="37">
        <f t="shared" si="8"/>
        <v>163</v>
      </c>
      <c r="B168" s="350">
        <v>3</v>
      </c>
      <c r="C168" s="339" t="s">
        <v>204</v>
      </c>
      <c r="D168" s="218" t="s">
        <v>610</v>
      </c>
      <c r="E168" s="218" t="s">
        <v>50</v>
      </c>
      <c r="F168" s="218" t="s">
        <v>205</v>
      </c>
      <c r="G168" s="347">
        <v>4554</v>
      </c>
      <c r="H168" s="218" t="s">
        <v>15</v>
      </c>
      <c r="I168" s="219">
        <f t="shared" si="6"/>
        <v>13662</v>
      </c>
      <c r="J168" s="340">
        <v>45540</v>
      </c>
      <c r="K168" s="341">
        <f t="shared" si="7"/>
        <v>-31878</v>
      </c>
    </row>
    <row r="169" spans="1:14" s="342" customFormat="1">
      <c r="A169" s="37">
        <f t="shared" si="8"/>
        <v>164</v>
      </c>
      <c r="B169" s="350">
        <v>6</v>
      </c>
      <c r="C169" s="339" t="s">
        <v>277</v>
      </c>
      <c r="D169" s="218" t="s">
        <v>610</v>
      </c>
      <c r="E169" s="218" t="s">
        <v>50</v>
      </c>
      <c r="F169" s="218" t="s">
        <v>278</v>
      </c>
      <c r="G169" s="347">
        <v>24151</v>
      </c>
      <c r="H169" s="218" t="s">
        <v>15</v>
      </c>
      <c r="I169" s="219">
        <f t="shared" si="6"/>
        <v>144906</v>
      </c>
      <c r="J169" s="340">
        <v>313963</v>
      </c>
      <c r="K169" s="341">
        <f t="shared" si="7"/>
        <v>-169057</v>
      </c>
    </row>
    <row r="170" spans="1:14" s="342" customFormat="1">
      <c r="A170" s="37">
        <f t="shared" si="8"/>
        <v>165</v>
      </c>
      <c r="B170" s="350">
        <v>3</v>
      </c>
      <c r="C170" s="339" t="s">
        <v>280</v>
      </c>
      <c r="D170" s="218" t="s">
        <v>610</v>
      </c>
      <c r="E170" s="218" t="s">
        <v>50</v>
      </c>
      <c r="F170" s="218" t="s">
        <v>281</v>
      </c>
      <c r="G170" s="347">
        <v>40658.78</v>
      </c>
      <c r="H170" s="218" t="s">
        <v>79</v>
      </c>
      <c r="I170" s="219">
        <f t="shared" si="6"/>
        <v>121976.34</v>
      </c>
      <c r="J170" s="340">
        <v>121976.34</v>
      </c>
      <c r="K170" s="341">
        <f t="shared" si="7"/>
        <v>0</v>
      </c>
    </row>
    <row r="171" spans="1:14" s="342" customFormat="1">
      <c r="A171" s="37">
        <f t="shared" si="8"/>
        <v>166</v>
      </c>
      <c r="B171" s="350">
        <v>3000</v>
      </c>
      <c r="C171" s="339" t="s">
        <v>216</v>
      </c>
      <c r="D171" s="218" t="s">
        <v>610</v>
      </c>
      <c r="E171" s="218" t="s">
        <v>50</v>
      </c>
      <c r="F171" s="218" t="s">
        <v>217</v>
      </c>
      <c r="G171" s="348">
        <v>60.75</v>
      </c>
      <c r="H171" s="218" t="s">
        <v>79</v>
      </c>
      <c r="I171" s="219">
        <f t="shared" si="6"/>
        <v>182250</v>
      </c>
      <c r="J171" s="340">
        <v>182250</v>
      </c>
      <c r="K171" s="341">
        <f t="shared" si="7"/>
        <v>0</v>
      </c>
    </row>
    <row r="172" spans="1:14" s="342" customFormat="1">
      <c r="A172" s="37">
        <f t="shared" si="8"/>
        <v>167</v>
      </c>
      <c r="B172" s="350">
        <v>500</v>
      </c>
      <c r="C172" s="339" t="s">
        <v>202</v>
      </c>
      <c r="D172" s="218" t="s">
        <v>610</v>
      </c>
      <c r="E172" s="218" t="s">
        <v>50</v>
      </c>
      <c r="F172" s="218" t="s">
        <v>203</v>
      </c>
      <c r="G172" s="348">
        <v>56.5</v>
      </c>
      <c r="H172" s="218" t="s">
        <v>834</v>
      </c>
      <c r="I172" s="219">
        <f t="shared" si="6"/>
        <v>28250</v>
      </c>
      <c r="J172" s="340">
        <v>28250</v>
      </c>
      <c r="K172" s="341">
        <f t="shared" si="7"/>
        <v>0</v>
      </c>
    </row>
    <row r="173" spans="1:14" s="342" customFormat="1">
      <c r="A173" s="37">
        <f t="shared" si="8"/>
        <v>168</v>
      </c>
      <c r="B173" s="350">
        <v>600</v>
      </c>
      <c r="C173" s="339" t="s">
        <v>833</v>
      </c>
      <c r="D173" s="218" t="s">
        <v>610</v>
      </c>
      <c r="E173" s="218" t="s">
        <v>50</v>
      </c>
      <c r="F173" s="218" t="s">
        <v>199</v>
      </c>
      <c r="G173" s="348">
        <v>57.45</v>
      </c>
      <c r="H173" s="218" t="s">
        <v>15</v>
      </c>
      <c r="I173" s="219">
        <f t="shared" si="6"/>
        <v>34470</v>
      </c>
      <c r="J173" s="340">
        <v>34470</v>
      </c>
      <c r="K173" s="341">
        <f t="shared" si="7"/>
        <v>0</v>
      </c>
      <c r="N173" s="341">
        <f>SUM(I134:I173)</f>
        <v>2720949.0160000003</v>
      </c>
    </row>
    <row r="174" spans="1:14" s="342" customFormat="1">
      <c r="A174" s="37">
        <f t="shared" si="8"/>
        <v>169</v>
      </c>
      <c r="B174" s="350">
        <v>1</v>
      </c>
      <c r="C174" s="339" t="s">
        <v>282</v>
      </c>
      <c r="D174" s="218" t="s">
        <v>610</v>
      </c>
      <c r="E174" s="218" t="s">
        <v>13</v>
      </c>
      <c r="F174" s="218" t="s">
        <v>227</v>
      </c>
      <c r="G174" s="348">
        <v>765</v>
      </c>
      <c r="H174" s="218" t="s">
        <v>228</v>
      </c>
      <c r="I174" s="219">
        <f t="shared" si="6"/>
        <v>765</v>
      </c>
      <c r="J174" s="341">
        <v>765</v>
      </c>
      <c r="K174" s="341">
        <f t="shared" si="7"/>
        <v>0</v>
      </c>
    </row>
    <row r="175" spans="1:14" s="342" customFormat="1">
      <c r="A175" s="37">
        <f t="shared" si="8"/>
        <v>170</v>
      </c>
      <c r="B175" s="350">
        <v>26</v>
      </c>
      <c r="C175" s="339" t="s">
        <v>129</v>
      </c>
      <c r="D175" s="218" t="s">
        <v>610</v>
      </c>
      <c r="E175" s="218" t="s">
        <v>13</v>
      </c>
      <c r="F175" s="218" t="s">
        <v>130</v>
      </c>
      <c r="G175" s="347">
        <v>1024</v>
      </c>
      <c r="H175" s="218" t="s">
        <v>131</v>
      </c>
      <c r="I175" s="219">
        <f t="shared" si="6"/>
        <v>26624</v>
      </c>
      <c r="J175" s="340">
        <v>26624</v>
      </c>
      <c r="K175" s="341">
        <f t="shared" si="7"/>
        <v>0</v>
      </c>
      <c r="L175" s="341">
        <f>SUM(I134:I173)</f>
        <v>2720949.0160000003</v>
      </c>
    </row>
    <row r="176" spans="1:14" s="342" customFormat="1" ht="79.5">
      <c r="A176" s="37">
        <f t="shared" si="8"/>
        <v>171</v>
      </c>
      <c r="B176" s="350">
        <v>13</v>
      </c>
      <c r="C176" s="339" t="s">
        <v>843</v>
      </c>
      <c r="D176" s="218" t="s">
        <v>610</v>
      </c>
      <c r="E176" s="218" t="s">
        <v>13</v>
      </c>
      <c r="F176" s="218" t="s">
        <v>24</v>
      </c>
      <c r="G176" s="347">
        <v>3299.7</v>
      </c>
      <c r="H176" s="218" t="s">
        <v>15</v>
      </c>
      <c r="I176" s="219">
        <f t="shared" si="6"/>
        <v>42896.1</v>
      </c>
      <c r="J176" s="340">
        <v>42896.1</v>
      </c>
      <c r="K176" s="341">
        <f t="shared" si="7"/>
        <v>0</v>
      </c>
    </row>
    <row r="177" spans="1:11" s="342" customFormat="1">
      <c r="A177" s="37">
        <f t="shared" si="8"/>
        <v>172</v>
      </c>
      <c r="B177" s="350">
        <v>26</v>
      </c>
      <c r="C177" s="339" t="s">
        <v>132</v>
      </c>
      <c r="D177" s="218" t="s">
        <v>610</v>
      </c>
      <c r="E177" s="218" t="s">
        <v>13</v>
      </c>
      <c r="F177" s="218" t="s">
        <v>133</v>
      </c>
      <c r="G177" s="347">
        <v>1024</v>
      </c>
      <c r="H177" s="218" t="s">
        <v>131</v>
      </c>
      <c r="I177" s="219">
        <f t="shared" si="6"/>
        <v>26624</v>
      </c>
      <c r="J177" s="340">
        <v>26624</v>
      </c>
      <c r="K177" s="341">
        <f t="shared" si="7"/>
        <v>0</v>
      </c>
    </row>
    <row r="178" spans="1:11" s="342" customFormat="1" ht="191.25">
      <c r="A178" s="37">
        <f t="shared" si="8"/>
        <v>173</v>
      </c>
      <c r="B178" s="350">
        <v>7600</v>
      </c>
      <c r="C178" s="339" t="s">
        <v>1289</v>
      </c>
      <c r="D178" s="218" t="s">
        <v>610</v>
      </c>
      <c r="E178" s="218" t="s">
        <v>13</v>
      </c>
      <c r="F178" s="218" t="s">
        <v>284</v>
      </c>
      <c r="G178" s="347">
        <v>1073.94</v>
      </c>
      <c r="H178" s="218" t="s">
        <v>82</v>
      </c>
      <c r="I178" s="219">
        <f t="shared" si="6"/>
        <v>8161944</v>
      </c>
      <c r="J178" s="340">
        <v>8161944</v>
      </c>
      <c r="K178" s="341">
        <f t="shared" si="7"/>
        <v>0</v>
      </c>
    </row>
    <row r="179" spans="1:11" s="342" customFormat="1">
      <c r="A179" s="37">
        <f t="shared" si="8"/>
        <v>174</v>
      </c>
      <c r="B179" s="350">
        <v>76</v>
      </c>
      <c r="C179" s="339" t="s">
        <v>235</v>
      </c>
      <c r="D179" s="218" t="s">
        <v>610</v>
      </c>
      <c r="E179" s="218" t="s">
        <v>13</v>
      </c>
      <c r="F179" s="218" t="s">
        <v>236</v>
      </c>
      <c r="G179" s="347">
        <v>2745</v>
      </c>
      <c r="H179" s="218" t="s">
        <v>15</v>
      </c>
      <c r="I179" s="219">
        <f t="shared" si="6"/>
        <v>208620</v>
      </c>
      <c r="J179" s="340">
        <v>208620</v>
      </c>
      <c r="K179" s="341">
        <f t="shared" si="7"/>
        <v>0</v>
      </c>
    </row>
    <row r="180" spans="1:11" s="342" customFormat="1">
      <c r="A180" s="37">
        <f t="shared" si="8"/>
        <v>175</v>
      </c>
      <c r="B180" s="350">
        <v>26</v>
      </c>
      <c r="C180" s="339" t="s">
        <v>1290</v>
      </c>
      <c r="D180" s="218" t="s">
        <v>610</v>
      </c>
      <c r="E180" s="218" t="s">
        <v>13</v>
      </c>
      <c r="F180" s="218" t="s">
        <v>287</v>
      </c>
      <c r="G180" s="347">
        <v>3725.45</v>
      </c>
      <c r="H180" s="218" t="s">
        <v>15</v>
      </c>
      <c r="I180" s="219">
        <f t="shared" si="6"/>
        <v>96861.7</v>
      </c>
      <c r="J180" s="340">
        <v>96861.7</v>
      </c>
      <c r="K180" s="341">
        <f t="shared" si="7"/>
        <v>0</v>
      </c>
    </row>
    <row r="181" spans="1:11" s="342" customFormat="1">
      <c r="A181" s="37">
        <f t="shared" si="8"/>
        <v>176</v>
      </c>
      <c r="B181" s="350">
        <v>2587</v>
      </c>
      <c r="C181" s="339" t="s">
        <v>1291</v>
      </c>
      <c r="D181" s="218" t="s">
        <v>610</v>
      </c>
      <c r="E181" s="218" t="s">
        <v>50</v>
      </c>
      <c r="F181" s="218" t="s">
        <v>289</v>
      </c>
      <c r="G181" s="348">
        <v>740</v>
      </c>
      <c r="H181" s="218" t="s">
        <v>82</v>
      </c>
      <c r="I181" s="219">
        <f t="shared" si="6"/>
        <v>1914380</v>
      </c>
      <c r="J181" s="340">
        <v>1914380</v>
      </c>
      <c r="K181" s="341">
        <f t="shared" si="7"/>
        <v>0</v>
      </c>
    </row>
    <row r="182" spans="1:11" s="342" customFormat="1">
      <c r="A182" s="37">
        <f t="shared" si="8"/>
        <v>177</v>
      </c>
      <c r="B182" s="350">
        <v>50</v>
      </c>
      <c r="C182" s="339" t="s">
        <v>844</v>
      </c>
      <c r="D182" s="218" t="s">
        <v>610</v>
      </c>
      <c r="E182" s="218" t="s">
        <v>50</v>
      </c>
      <c r="F182" s="218" t="s">
        <v>291</v>
      </c>
      <c r="G182" s="348">
        <v>759</v>
      </c>
      <c r="H182" s="218" t="s">
        <v>82</v>
      </c>
      <c r="I182" s="219">
        <f t="shared" si="6"/>
        <v>37950</v>
      </c>
      <c r="J182" s="340">
        <v>37950</v>
      </c>
      <c r="K182" s="341">
        <f t="shared" si="7"/>
        <v>0</v>
      </c>
    </row>
    <row r="183" spans="1:11" s="342" customFormat="1">
      <c r="A183" s="37">
        <f t="shared" si="8"/>
        <v>178</v>
      </c>
      <c r="B183" s="350">
        <v>50</v>
      </c>
      <c r="C183" s="339" t="s">
        <v>1292</v>
      </c>
      <c r="D183" s="218" t="s">
        <v>610</v>
      </c>
      <c r="E183" s="218" t="s">
        <v>50</v>
      </c>
      <c r="F183" s="218" t="s">
        <v>293</v>
      </c>
      <c r="G183" s="348">
        <v>80</v>
      </c>
      <c r="H183" s="218" t="s">
        <v>82</v>
      </c>
      <c r="I183" s="219">
        <f t="shared" si="6"/>
        <v>4000</v>
      </c>
      <c r="J183" s="340">
        <v>4000</v>
      </c>
      <c r="K183" s="341">
        <f t="shared" si="7"/>
        <v>0</v>
      </c>
    </row>
    <row r="184" spans="1:11" s="342" customFormat="1" ht="31.5">
      <c r="A184" s="37">
        <f t="shared" si="8"/>
        <v>179</v>
      </c>
      <c r="B184" s="350">
        <v>16</v>
      </c>
      <c r="C184" s="339" t="s">
        <v>294</v>
      </c>
      <c r="D184" s="218" t="s">
        <v>610</v>
      </c>
      <c r="E184" s="218" t="s">
        <v>13</v>
      </c>
      <c r="F184" s="218" t="s">
        <v>295</v>
      </c>
      <c r="G184" s="347">
        <v>2370.63</v>
      </c>
      <c r="H184" s="218" t="s">
        <v>15</v>
      </c>
      <c r="I184" s="219">
        <f t="shared" si="6"/>
        <v>37930.080000000002</v>
      </c>
      <c r="J184" s="340">
        <v>37930.080000000002</v>
      </c>
      <c r="K184" s="341">
        <f t="shared" si="7"/>
        <v>0</v>
      </c>
    </row>
    <row r="185" spans="1:11" s="342" customFormat="1" ht="81">
      <c r="A185" s="37">
        <f t="shared" si="8"/>
        <v>180</v>
      </c>
      <c r="B185" s="350">
        <v>160</v>
      </c>
      <c r="C185" s="339" t="s">
        <v>1435</v>
      </c>
      <c r="D185" s="218" t="s">
        <v>610</v>
      </c>
      <c r="E185" s="218" t="s">
        <v>13</v>
      </c>
      <c r="F185" s="218" t="s">
        <v>285</v>
      </c>
      <c r="G185" s="348">
        <v>144.08000000000001</v>
      </c>
      <c r="H185" s="218" t="s">
        <v>82</v>
      </c>
      <c r="I185" s="219">
        <f t="shared" si="6"/>
        <v>23052.800000000003</v>
      </c>
      <c r="J185" s="340">
        <v>23052.799999999999</v>
      </c>
      <c r="K185" s="341">
        <f t="shared" si="7"/>
        <v>0</v>
      </c>
    </row>
    <row r="186" spans="1:11" s="342" customFormat="1" ht="47.25">
      <c r="A186" s="37">
        <f t="shared" si="8"/>
        <v>181</v>
      </c>
      <c r="B186" s="350">
        <v>7600</v>
      </c>
      <c r="C186" s="339" t="s">
        <v>838</v>
      </c>
      <c r="D186" s="218" t="s">
        <v>610</v>
      </c>
      <c r="E186" s="218" t="s">
        <v>13</v>
      </c>
      <c r="F186" s="218" t="s">
        <v>247</v>
      </c>
      <c r="G186" s="348">
        <v>30</v>
      </c>
      <c r="H186" s="218" t="s">
        <v>82</v>
      </c>
      <c r="I186" s="219">
        <f t="shared" si="6"/>
        <v>228000</v>
      </c>
      <c r="J186" s="340">
        <v>228000</v>
      </c>
      <c r="K186" s="341">
        <f t="shared" si="7"/>
        <v>0</v>
      </c>
    </row>
    <row r="187" spans="1:11" s="342" customFormat="1" ht="47.25">
      <c r="A187" s="37">
        <f t="shared" si="8"/>
        <v>182</v>
      </c>
      <c r="B187" s="350">
        <v>20</v>
      </c>
      <c r="C187" s="339" t="s">
        <v>839</v>
      </c>
      <c r="D187" s="218" t="s">
        <v>610</v>
      </c>
      <c r="E187" s="218" t="s">
        <v>13</v>
      </c>
      <c r="F187" s="218" t="s">
        <v>249</v>
      </c>
      <c r="G187" s="348">
        <v>512.54999999999995</v>
      </c>
      <c r="H187" s="218" t="s">
        <v>15</v>
      </c>
      <c r="I187" s="219">
        <f t="shared" si="6"/>
        <v>10251</v>
      </c>
      <c r="J187" s="340">
        <v>10251</v>
      </c>
      <c r="K187" s="341">
        <f t="shared" si="7"/>
        <v>0</v>
      </c>
    </row>
    <row r="188" spans="1:11" s="342" customFormat="1" ht="47.25">
      <c r="A188" s="37">
        <f t="shared" si="8"/>
        <v>183</v>
      </c>
      <c r="B188" s="350">
        <v>20</v>
      </c>
      <c r="C188" s="339" t="s">
        <v>1119</v>
      </c>
      <c r="D188" s="218" t="s">
        <v>610</v>
      </c>
      <c r="E188" s="218" t="s">
        <v>13</v>
      </c>
      <c r="F188" s="218" t="s">
        <v>251</v>
      </c>
      <c r="G188" s="347">
        <v>1132</v>
      </c>
      <c r="H188" s="218" t="s">
        <v>15</v>
      </c>
      <c r="I188" s="219">
        <f t="shared" si="6"/>
        <v>22640</v>
      </c>
      <c r="J188" s="340">
        <v>22640</v>
      </c>
      <c r="K188" s="341">
        <f t="shared" si="7"/>
        <v>0</v>
      </c>
    </row>
    <row r="189" spans="1:11" s="342" customFormat="1" ht="33">
      <c r="A189" s="37">
        <f t="shared" si="8"/>
        <v>184</v>
      </c>
      <c r="B189" s="350">
        <v>10</v>
      </c>
      <c r="C189" s="339" t="s">
        <v>1296</v>
      </c>
      <c r="D189" s="218" t="s">
        <v>610</v>
      </c>
      <c r="E189" s="218" t="s">
        <v>13</v>
      </c>
      <c r="F189" s="218" t="s">
        <v>110</v>
      </c>
      <c r="G189" s="348">
        <v>990.68</v>
      </c>
      <c r="H189" s="218" t="s">
        <v>15</v>
      </c>
      <c r="I189" s="219">
        <f t="shared" si="6"/>
        <v>9906.7999999999993</v>
      </c>
      <c r="J189" s="340">
        <v>9906.7999999999993</v>
      </c>
      <c r="K189" s="341">
        <f t="shared" si="7"/>
        <v>0</v>
      </c>
    </row>
    <row r="190" spans="1:11" s="342" customFormat="1" ht="80.25">
      <c r="A190" s="37">
        <f t="shared" si="8"/>
        <v>185</v>
      </c>
      <c r="B190" s="350">
        <v>10</v>
      </c>
      <c r="C190" s="339" t="s">
        <v>637</v>
      </c>
      <c r="D190" s="218" t="s">
        <v>610</v>
      </c>
      <c r="E190" s="218" t="s">
        <v>13</v>
      </c>
      <c r="F190" s="218" t="s">
        <v>111</v>
      </c>
      <c r="G190" s="347">
        <v>2643.83</v>
      </c>
      <c r="H190" s="218" t="s">
        <v>15</v>
      </c>
      <c r="I190" s="219">
        <f t="shared" si="6"/>
        <v>26438.3</v>
      </c>
      <c r="J190" s="340">
        <v>26438.3</v>
      </c>
      <c r="K190" s="341">
        <f t="shared" si="7"/>
        <v>0</v>
      </c>
    </row>
    <row r="191" spans="1:11" s="1230" customFormat="1" ht="47.25">
      <c r="A191" s="1226">
        <f t="shared" si="8"/>
        <v>186</v>
      </c>
      <c r="B191" s="1233">
        <v>233.33</v>
      </c>
      <c r="C191" s="1232" t="s">
        <v>75</v>
      </c>
      <c r="D191" s="1225" t="s">
        <v>610</v>
      </c>
      <c r="E191" s="1225" t="s">
        <v>13</v>
      </c>
      <c r="F191" s="1225" t="s">
        <v>76</v>
      </c>
      <c r="G191" s="1234">
        <v>41</v>
      </c>
      <c r="H191" s="1225" t="s">
        <v>1436</v>
      </c>
      <c r="I191" s="1228">
        <f t="shared" si="6"/>
        <v>9566.5300000000007</v>
      </c>
      <c r="J191" s="1229">
        <v>9566.5300000000007</v>
      </c>
      <c r="K191" s="349">
        <f t="shared" si="7"/>
        <v>0</v>
      </c>
    </row>
    <row r="192" spans="1:11" s="342" customFormat="1" ht="47.25">
      <c r="A192" s="37">
        <f t="shared" si="8"/>
        <v>187</v>
      </c>
      <c r="B192" s="350">
        <v>9.4</v>
      </c>
      <c r="C192" s="339" t="s">
        <v>112</v>
      </c>
      <c r="D192" s="218" t="s">
        <v>610</v>
      </c>
      <c r="E192" s="218" t="s">
        <v>13</v>
      </c>
      <c r="F192" s="218" t="s">
        <v>113</v>
      </c>
      <c r="G192" s="347">
        <v>6579</v>
      </c>
      <c r="H192" s="218" t="s">
        <v>1437</v>
      </c>
      <c r="I192" s="219">
        <f t="shared" si="6"/>
        <v>61842.600000000006</v>
      </c>
      <c r="J192" s="340">
        <v>61842.6</v>
      </c>
      <c r="K192" s="341">
        <f t="shared" si="7"/>
        <v>0</v>
      </c>
    </row>
    <row r="193" spans="1:11" s="342" customFormat="1" ht="31.5">
      <c r="A193" s="37">
        <f t="shared" si="8"/>
        <v>188</v>
      </c>
      <c r="B193" s="350">
        <v>0.31</v>
      </c>
      <c r="C193" s="339" t="s">
        <v>115</v>
      </c>
      <c r="D193" s="218" t="s">
        <v>610</v>
      </c>
      <c r="E193" s="218" t="s">
        <v>13</v>
      </c>
      <c r="F193" s="218" t="s">
        <v>116</v>
      </c>
      <c r="G193" s="347">
        <v>3893</v>
      </c>
      <c r="H193" s="218" t="s">
        <v>1437</v>
      </c>
      <c r="I193" s="219">
        <f t="shared" si="6"/>
        <v>1206.83</v>
      </c>
      <c r="J193" s="340">
        <v>1206.83</v>
      </c>
      <c r="K193" s="341">
        <f t="shared" si="7"/>
        <v>0</v>
      </c>
    </row>
    <row r="194" spans="1:11" s="342" customFormat="1" ht="78.75">
      <c r="A194" s="37">
        <f t="shared" si="8"/>
        <v>189</v>
      </c>
      <c r="B194" s="350">
        <v>0.86</v>
      </c>
      <c r="C194" s="339" t="s">
        <v>634</v>
      </c>
      <c r="D194" s="218" t="s">
        <v>610</v>
      </c>
      <c r="E194" s="218" t="s">
        <v>13</v>
      </c>
      <c r="F194" s="218" t="s">
        <v>57</v>
      </c>
      <c r="G194" s="347">
        <v>3426</v>
      </c>
      <c r="H194" s="218" t="s">
        <v>1438</v>
      </c>
      <c r="I194" s="219">
        <f t="shared" si="6"/>
        <v>2946.36</v>
      </c>
      <c r="J194" s="340">
        <v>2946.36</v>
      </c>
      <c r="K194" s="341">
        <f t="shared" si="7"/>
        <v>0</v>
      </c>
    </row>
    <row r="195" spans="1:11" s="342" customFormat="1" ht="31.5">
      <c r="A195" s="37">
        <f t="shared" si="8"/>
        <v>190</v>
      </c>
      <c r="B195" s="350">
        <v>8</v>
      </c>
      <c r="C195" s="339" t="s">
        <v>300</v>
      </c>
      <c r="D195" s="218" t="s">
        <v>610</v>
      </c>
      <c r="E195" s="218" t="s">
        <v>13</v>
      </c>
      <c r="F195" s="218" t="s">
        <v>301</v>
      </c>
      <c r="G195" s="347">
        <v>3200</v>
      </c>
      <c r="H195" s="218" t="s">
        <v>1439</v>
      </c>
      <c r="I195" s="219">
        <f t="shared" si="6"/>
        <v>25600</v>
      </c>
      <c r="J195" s="340">
        <v>25600</v>
      </c>
      <c r="K195" s="341">
        <f t="shared" si="7"/>
        <v>0</v>
      </c>
    </row>
    <row r="196" spans="1:11" s="342" customFormat="1">
      <c r="A196" s="37">
        <f t="shared" si="8"/>
        <v>191</v>
      </c>
      <c r="B196" s="350">
        <v>16</v>
      </c>
      <c r="C196" s="339" t="s">
        <v>1287</v>
      </c>
      <c r="D196" s="218" t="s">
        <v>610</v>
      </c>
      <c r="E196" s="218" t="s">
        <v>50</v>
      </c>
      <c r="F196" s="218" t="s">
        <v>260</v>
      </c>
      <c r="G196" s="347">
        <v>2789</v>
      </c>
      <c r="H196" s="218" t="s">
        <v>1439</v>
      </c>
      <c r="I196" s="219">
        <f t="shared" si="6"/>
        <v>44624</v>
      </c>
      <c r="J196" s="340">
        <v>44624</v>
      </c>
      <c r="K196" s="341">
        <f t="shared" si="7"/>
        <v>0</v>
      </c>
    </row>
    <row r="197" spans="1:11" s="342" customFormat="1" ht="63">
      <c r="A197" s="37">
        <f t="shared" si="8"/>
        <v>192</v>
      </c>
      <c r="B197" s="350">
        <v>16</v>
      </c>
      <c r="C197" s="339" t="s">
        <v>672</v>
      </c>
      <c r="D197" s="218" t="s">
        <v>610</v>
      </c>
      <c r="E197" s="218" t="s">
        <v>13</v>
      </c>
      <c r="F197" s="218" t="s">
        <v>69</v>
      </c>
      <c r="G197" s="347">
        <v>1234.2</v>
      </c>
      <c r="H197" s="218" t="s">
        <v>1439</v>
      </c>
      <c r="I197" s="219">
        <f t="shared" si="6"/>
        <v>19747.2</v>
      </c>
      <c r="J197" s="340">
        <v>19747.2</v>
      </c>
      <c r="K197" s="341">
        <f t="shared" si="7"/>
        <v>0</v>
      </c>
    </row>
    <row r="198" spans="1:11" s="342" customFormat="1" ht="63">
      <c r="A198" s="37">
        <f t="shared" si="8"/>
        <v>193</v>
      </c>
      <c r="B198" s="350">
        <v>16</v>
      </c>
      <c r="C198" s="339" t="s">
        <v>262</v>
      </c>
      <c r="D198" s="218" t="s">
        <v>610</v>
      </c>
      <c r="E198" s="218" t="s">
        <v>13</v>
      </c>
      <c r="F198" s="218" t="s">
        <v>71</v>
      </c>
      <c r="G198" s="347">
        <v>386</v>
      </c>
      <c r="H198" s="218" t="s">
        <v>1439</v>
      </c>
      <c r="I198" s="219">
        <f t="shared" ref="I198:I256" si="9">B198*G198</f>
        <v>6176</v>
      </c>
      <c r="J198" s="340">
        <v>6176</v>
      </c>
      <c r="K198" s="341">
        <f t="shared" si="7"/>
        <v>0</v>
      </c>
    </row>
    <row r="199" spans="1:11" s="342" customFormat="1" ht="78.75">
      <c r="A199" s="37">
        <f t="shared" si="8"/>
        <v>194</v>
      </c>
      <c r="B199" s="350">
        <v>76</v>
      </c>
      <c r="C199" s="339" t="s">
        <v>304</v>
      </c>
      <c r="D199" s="218" t="s">
        <v>610</v>
      </c>
      <c r="E199" s="218" t="s">
        <v>50</v>
      </c>
      <c r="F199" s="218" t="s">
        <v>264</v>
      </c>
      <c r="G199" s="347">
        <v>484</v>
      </c>
      <c r="H199" s="218" t="s">
        <v>1439</v>
      </c>
      <c r="I199" s="219">
        <f t="shared" si="9"/>
        <v>36784</v>
      </c>
      <c r="J199" s="340">
        <v>36784</v>
      </c>
      <c r="K199" s="341">
        <f t="shared" ref="K199:K256" si="10">I199-J199</f>
        <v>0</v>
      </c>
    </row>
    <row r="200" spans="1:11" s="342" customFormat="1">
      <c r="A200" s="37">
        <f t="shared" ref="A200:A256" si="11">A199+1</f>
        <v>195</v>
      </c>
      <c r="B200" s="350">
        <v>8</v>
      </c>
      <c r="C200" s="339" t="s">
        <v>265</v>
      </c>
      <c r="D200" s="218" t="s">
        <v>610</v>
      </c>
      <c r="E200" s="218" t="s">
        <v>13</v>
      </c>
      <c r="F200" s="218" t="s">
        <v>266</v>
      </c>
      <c r="G200" s="347">
        <v>53</v>
      </c>
      <c r="H200" s="218" t="s">
        <v>1439</v>
      </c>
      <c r="I200" s="219">
        <f t="shared" si="9"/>
        <v>424</v>
      </c>
      <c r="J200" s="341">
        <v>424</v>
      </c>
      <c r="K200" s="341">
        <f t="shared" si="10"/>
        <v>0</v>
      </c>
    </row>
    <row r="201" spans="1:11" s="342" customFormat="1">
      <c r="A201" s="37">
        <f t="shared" si="11"/>
        <v>196</v>
      </c>
      <c r="B201" s="350">
        <v>80</v>
      </c>
      <c r="C201" s="339" t="s">
        <v>1299</v>
      </c>
      <c r="D201" s="218" t="s">
        <v>610</v>
      </c>
      <c r="E201" s="218" t="s">
        <v>50</v>
      </c>
      <c r="F201" s="218" t="s">
        <v>78</v>
      </c>
      <c r="G201" s="347">
        <v>117.5</v>
      </c>
      <c r="H201" s="218" t="s">
        <v>1440</v>
      </c>
      <c r="I201" s="219">
        <f t="shared" si="9"/>
        <v>9400</v>
      </c>
      <c r="J201" s="340">
        <v>9400</v>
      </c>
      <c r="K201" s="341">
        <f t="shared" si="10"/>
        <v>0</v>
      </c>
    </row>
    <row r="202" spans="1:11" s="342" customFormat="1" ht="31.5">
      <c r="A202" s="37">
        <f t="shared" si="11"/>
        <v>197</v>
      </c>
      <c r="B202" s="350">
        <v>8</v>
      </c>
      <c r="C202" s="339" t="s">
        <v>1441</v>
      </c>
      <c r="D202" s="218" t="s">
        <v>610</v>
      </c>
      <c r="E202" s="218" t="s">
        <v>13</v>
      </c>
      <c r="F202" s="218" t="s">
        <v>275</v>
      </c>
      <c r="G202" s="347">
        <v>146.63</v>
      </c>
      <c r="H202" s="218" t="s">
        <v>15</v>
      </c>
      <c r="I202" s="219">
        <f t="shared" si="9"/>
        <v>1173.04</v>
      </c>
      <c r="J202" s="340">
        <v>1173.04</v>
      </c>
      <c r="K202" s="341">
        <f t="shared" si="10"/>
        <v>0</v>
      </c>
    </row>
    <row r="203" spans="1:11" s="342" customFormat="1" ht="31.5">
      <c r="A203" s="37">
        <f t="shared" si="11"/>
        <v>198</v>
      </c>
      <c r="B203" s="350">
        <v>8</v>
      </c>
      <c r="C203" s="339" t="s">
        <v>276</v>
      </c>
      <c r="D203" s="218" t="s">
        <v>610</v>
      </c>
      <c r="E203" s="218" t="s">
        <v>13</v>
      </c>
      <c r="F203" s="218" t="s">
        <v>123</v>
      </c>
      <c r="G203" s="347">
        <v>142</v>
      </c>
      <c r="H203" s="218" t="s">
        <v>15</v>
      </c>
      <c r="I203" s="219">
        <f t="shared" si="9"/>
        <v>1136</v>
      </c>
      <c r="J203" s="340">
        <v>1136</v>
      </c>
      <c r="K203" s="341">
        <f t="shared" si="10"/>
        <v>0</v>
      </c>
    </row>
    <row r="204" spans="1:11" s="342" customFormat="1">
      <c r="A204" s="37">
        <f t="shared" si="11"/>
        <v>199</v>
      </c>
      <c r="B204" s="350">
        <v>8</v>
      </c>
      <c r="C204" s="339" t="s">
        <v>307</v>
      </c>
      <c r="D204" s="218" t="s">
        <v>610</v>
      </c>
      <c r="E204" s="218" t="s">
        <v>50</v>
      </c>
      <c r="F204" s="218" t="s">
        <v>308</v>
      </c>
      <c r="G204" s="347">
        <v>1372.88</v>
      </c>
      <c r="H204" s="218" t="s">
        <v>15</v>
      </c>
      <c r="I204" s="219">
        <f t="shared" si="9"/>
        <v>10983.04</v>
      </c>
      <c r="J204" s="1158">
        <v>10983.04</v>
      </c>
      <c r="K204" s="341">
        <f t="shared" si="10"/>
        <v>0</v>
      </c>
    </row>
    <row r="205" spans="1:11" s="342" customFormat="1">
      <c r="A205" s="37">
        <f t="shared" si="11"/>
        <v>200</v>
      </c>
      <c r="B205" s="350">
        <v>26</v>
      </c>
      <c r="C205" s="339" t="s">
        <v>305</v>
      </c>
      <c r="D205" s="218" t="s">
        <v>610</v>
      </c>
      <c r="E205" s="218" t="s">
        <v>50</v>
      </c>
      <c r="F205" s="218" t="s">
        <v>306</v>
      </c>
      <c r="G205" s="347">
        <v>4110.17</v>
      </c>
      <c r="H205" s="218" t="s">
        <v>15</v>
      </c>
      <c r="I205" s="219">
        <f t="shared" si="9"/>
        <v>106864.42</v>
      </c>
      <c r="J205" s="1158">
        <v>106864.42</v>
      </c>
      <c r="K205" s="341">
        <f t="shared" si="10"/>
        <v>0</v>
      </c>
    </row>
    <row r="206" spans="1:11" s="342" customFormat="1">
      <c r="A206" s="37">
        <f t="shared" si="11"/>
        <v>201</v>
      </c>
      <c r="B206" s="350">
        <v>8</v>
      </c>
      <c r="C206" s="339" t="s">
        <v>845</v>
      </c>
      <c r="D206" s="218" t="s">
        <v>610</v>
      </c>
      <c r="E206" s="218" t="s">
        <v>50</v>
      </c>
      <c r="F206" s="218" t="s">
        <v>846</v>
      </c>
      <c r="G206" s="347">
        <v>18150</v>
      </c>
      <c r="H206" s="218" t="s">
        <v>15</v>
      </c>
      <c r="I206" s="219">
        <f t="shared" si="9"/>
        <v>145200</v>
      </c>
      <c r="J206" s="1158">
        <v>145200</v>
      </c>
      <c r="K206" s="341">
        <f t="shared" si="10"/>
        <v>0</v>
      </c>
    </row>
    <row r="207" spans="1:11" s="342" customFormat="1">
      <c r="A207" s="37">
        <f t="shared" si="11"/>
        <v>202</v>
      </c>
      <c r="B207" s="350">
        <v>5000</v>
      </c>
      <c r="C207" s="339" t="s">
        <v>216</v>
      </c>
      <c r="D207" s="218" t="s">
        <v>610</v>
      </c>
      <c r="E207" s="218" t="s">
        <v>50</v>
      </c>
      <c r="F207" s="218" t="s">
        <v>217</v>
      </c>
      <c r="G207" s="348">
        <v>60.75</v>
      </c>
      <c r="H207" s="218" t="s">
        <v>79</v>
      </c>
      <c r="I207" s="219">
        <f t="shared" si="9"/>
        <v>303750</v>
      </c>
      <c r="J207" s="1158">
        <v>303750</v>
      </c>
      <c r="K207" s="341">
        <f t="shared" si="10"/>
        <v>0</v>
      </c>
    </row>
    <row r="208" spans="1:11" s="342" customFormat="1">
      <c r="A208" s="37">
        <f t="shared" si="11"/>
        <v>203</v>
      </c>
      <c r="B208" s="350">
        <v>560</v>
      </c>
      <c r="C208" s="339" t="s">
        <v>202</v>
      </c>
      <c r="D208" s="218" t="s">
        <v>610</v>
      </c>
      <c r="E208" s="218" t="s">
        <v>50</v>
      </c>
      <c r="F208" s="218" t="s">
        <v>203</v>
      </c>
      <c r="G208" s="348">
        <v>56.5</v>
      </c>
      <c r="H208" s="218" t="s">
        <v>79</v>
      </c>
      <c r="I208" s="219">
        <f t="shared" si="9"/>
        <v>31640</v>
      </c>
      <c r="J208" s="1158">
        <v>31640</v>
      </c>
      <c r="K208" s="341">
        <f t="shared" si="10"/>
        <v>0</v>
      </c>
    </row>
    <row r="209" spans="1:12" s="342" customFormat="1">
      <c r="A209" s="37">
        <f t="shared" si="11"/>
        <v>204</v>
      </c>
      <c r="B209" s="350">
        <v>560</v>
      </c>
      <c r="C209" s="339" t="s">
        <v>214</v>
      </c>
      <c r="D209" s="218" t="s">
        <v>610</v>
      </c>
      <c r="E209" s="218" t="s">
        <v>50</v>
      </c>
      <c r="F209" s="218" t="s">
        <v>215</v>
      </c>
      <c r="G209" s="348">
        <v>58.45</v>
      </c>
      <c r="H209" s="218" t="s">
        <v>79</v>
      </c>
      <c r="I209" s="219">
        <f t="shared" si="9"/>
        <v>32732</v>
      </c>
      <c r="J209" s="1158">
        <v>32732</v>
      </c>
      <c r="K209" s="341">
        <f t="shared" si="10"/>
        <v>0</v>
      </c>
    </row>
    <row r="210" spans="1:12" s="342" customFormat="1">
      <c r="A210" s="37">
        <f t="shared" si="11"/>
        <v>205</v>
      </c>
      <c r="B210" s="350">
        <v>300</v>
      </c>
      <c r="C210" s="339" t="s">
        <v>847</v>
      </c>
      <c r="D210" s="218" t="s">
        <v>610</v>
      </c>
      <c r="E210" s="218" t="s">
        <v>50</v>
      </c>
      <c r="F210" s="218" t="s">
        <v>848</v>
      </c>
      <c r="G210" s="348">
        <v>58.15</v>
      </c>
      <c r="H210" s="218" t="s">
        <v>79</v>
      </c>
      <c r="I210" s="219">
        <f t="shared" si="9"/>
        <v>17445</v>
      </c>
      <c r="J210" s="1158">
        <v>17445</v>
      </c>
      <c r="K210" s="341">
        <f t="shared" si="10"/>
        <v>0</v>
      </c>
    </row>
    <row r="211" spans="1:12" s="342" customFormat="1">
      <c r="A211" s="37">
        <f t="shared" si="11"/>
        <v>206</v>
      </c>
      <c r="B211" s="350">
        <v>8</v>
      </c>
      <c r="C211" s="339" t="s">
        <v>309</v>
      </c>
      <c r="D211" s="218" t="s">
        <v>610</v>
      </c>
      <c r="E211" s="218" t="s">
        <v>50</v>
      </c>
      <c r="F211" s="218" t="s">
        <v>310</v>
      </c>
      <c r="G211" s="347">
        <v>1459.83</v>
      </c>
      <c r="H211" s="218" t="s">
        <v>15</v>
      </c>
      <c r="I211" s="219">
        <f t="shared" si="9"/>
        <v>11678.64</v>
      </c>
      <c r="J211" s="1158">
        <v>11678.64</v>
      </c>
      <c r="K211" s="341">
        <f t="shared" si="10"/>
        <v>0</v>
      </c>
    </row>
    <row r="212" spans="1:12" s="342" customFormat="1" ht="18">
      <c r="A212" s="37">
        <f t="shared" si="11"/>
        <v>207</v>
      </c>
      <c r="B212" s="350">
        <v>3</v>
      </c>
      <c r="C212" s="217" t="s">
        <v>258</v>
      </c>
      <c r="D212" s="218" t="s">
        <v>610</v>
      </c>
      <c r="E212" s="218" t="s">
        <v>13</v>
      </c>
      <c r="F212" s="218" t="s">
        <v>259</v>
      </c>
      <c r="G212" s="347">
        <v>4500</v>
      </c>
      <c r="H212" s="218" t="s">
        <v>15</v>
      </c>
      <c r="I212" s="219">
        <f t="shared" si="9"/>
        <v>13500</v>
      </c>
      <c r="J212" s="1158">
        <v>13500</v>
      </c>
      <c r="K212" s="341">
        <f t="shared" si="10"/>
        <v>0</v>
      </c>
      <c r="L212" s="1160">
        <f>SUM(I174:I211)</f>
        <v>11759803.439999998</v>
      </c>
    </row>
    <row r="213" spans="1:12" s="342" customFormat="1">
      <c r="A213" s="37">
        <f t="shared" si="11"/>
        <v>208</v>
      </c>
      <c r="B213" s="350">
        <v>1</v>
      </c>
      <c r="C213" s="217" t="s">
        <v>256</v>
      </c>
      <c r="D213" s="218" t="s">
        <v>610</v>
      </c>
      <c r="E213" s="218" t="s">
        <v>13</v>
      </c>
      <c r="F213" s="218" t="s">
        <v>257</v>
      </c>
      <c r="G213" s="348">
        <v>880</v>
      </c>
      <c r="H213" s="218" t="s">
        <v>44</v>
      </c>
      <c r="I213" s="219">
        <f t="shared" si="9"/>
        <v>880</v>
      </c>
      <c r="J213" s="1161">
        <v>880</v>
      </c>
      <c r="K213" s="341">
        <f t="shared" si="10"/>
        <v>0</v>
      </c>
    </row>
    <row r="214" spans="1:12" s="342" customFormat="1" ht="207.75">
      <c r="A214" s="37">
        <f t="shared" si="11"/>
        <v>209</v>
      </c>
      <c r="B214" s="350">
        <v>100</v>
      </c>
      <c r="C214" s="339" t="s">
        <v>1455</v>
      </c>
      <c r="D214" s="218" t="s">
        <v>610</v>
      </c>
      <c r="E214" s="218" t="s">
        <v>13</v>
      </c>
      <c r="F214" s="218" t="s">
        <v>819</v>
      </c>
      <c r="G214" s="348">
        <v>572.1</v>
      </c>
      <c r="H214" s="218" t="s">
        <v>82</v>
      </c>
      <c r="I214" s="219">
        <f t="shared" si="9"/>
        <v>57210</v>
      </c>
      <c r="J214" s="1158">
        <v>57210</v>
      </c>
      <c r="K214" s="341">
        <f t="shared" si="10"/>
        <v>0</v>
      </c>
    </row>
    <row r="215" spans="1:12" s="342" customFormat="1" ht="63.75">
      <c r="A215" s="37">
        <f t="shared" si="11"/>
        <v>210</v>
      </c>
      <c r="B215" s="350">
        <v>50</v>
      </c>
      <c r="C215" s="339" t="s">
        <v>1456</v>
      </c>
      <c r="D215" s="218" t="s">
        <v>610</v>
      </c>
      <c r="E215" s="218" t="s">
        <v>13</v>
      </c>
      <c r="F215" s="218" t="s">
        <v>91</v>
      </c>
      <c r="G215" s="348">
        <v>135.66</v>
      </c>
      <c r="H215" s="218" t="s">
        <v>82</v>
      </c>
      <c r="I215" s="219">
        <f t="shared" si="9"/>
        <v>6783</v>
      </c>
      <c r="J215" s="1158">
        <v>6783</v>
      </c>
      <c r="K215" s="341">
        <f t="shared" si="10"/>
        <v>0</v>
      </c>
    </row>
    <row r="216" spans="1:12" s="342" customFormat="1">
      <c r="A216" s="37">
        <f t="shared" si="11"/>
        <v>211</v>
      </c>
      <c r="B216" s="350">
        <v>4</v>
      </c>
      <c r="C216" s="217" t="s">
        <v>96</v>
      </c>
      <c r="D216" s="218" t="s">
        <v>610</v>
      </c>
      <c r="E216" s="218" t="s">
        <v>13</v>
      </c>
      <c r="F216" s="218" t="s">
        <v>97</v>
      </c>
      <c r="G216" s="347">
        <v>2764.76</v>
      </c>
      <c r="H216" s="218" t="s">
        <v>15</v>
      </c>
      <c r="I216" s="219">
        <f t="shared" si="9"/>
        <v>11059.04</v>
      </c>
      <c r="J216" s="1158">
        <v>11059.04</v>
      </c>
      <c r="K216" s="341">
        <f t="shared" si="10"/>
        <v>0</v>
      </c>
    </row>
    <row r="217" spans="1:12" s="342" customFormat="1">
      <c r="A217" s="37">
        <f t="shared" si="11"/>
        <v>212</v>
      </c>
      <c r="B217" s="350">
        <v>1</v>
      </c>
      <c r="C217" s="339" t="s">
        <v>1442</v>
      </c>
      <c r="D217" s="218" t="s">
        <v>610</v>
      </c>
      <c r="E217" s="218" t="s">
        <v>13</v>
      </c>
      <c r="F217" s="218" t="s">
        <v>37</v>
      </c>
      <c r="G217" s="347">
        <v>1024</v>
      </c>
      <c r="H217" s="218" t="s">
        <v>15</v>
      </c>
      <c r="I217" s="219">
        <f t="shared" si="9"/>
        <v>1024</v>
      </c>
      <c r="J217" s="1158">
        <v>1024</v>
      </c>
      <c r="K217" s="341">
        <f t="shared" si="10"/>
        <v>0</v>
      </c>
    </row>
    <row r="218" spans="1:12" s="342" customFormat="1">
      <c r="A218" s="37">
        <f t="shared" si="11"/>
        <v>213</v>
      </c>
      <c r="B218" s="350">
        <v>1</v>
      </c>
      <c r="C218" s="339" t="s">
        <v>1418</v>
      </c>
      <c r="D218" s="218" t="s">
        <v>610</v>
      </c>
      <c r="E218" s="218" t="s">
        <v>13</v>
      </c>
      <c r="F218" s="218" t="s">
        <v>39</v>
      </c>
      <c r="G218" s="347">
        <v>1044.48</v>
      </c>
      <c r="H218" s="218" t="s">
        <v>15</v>
      </c>
      <c r="I218" s="219">
        <f t="shared" si="9"/>
        <v>1044.48</v>
      </c>
      <c r="J218" s="1158">
        <v>1044.48</v>
      </c>
      <c r="K218" s="341">
        <f t="shared" si="10"/>
        <v>0</v>
      </c>
    </row>
    <row r="219" spans="1:12" s="342" customFormat="1" ht="79.5">
      <c r="A219" s="37">
        <f t="shared" si="11"/>
        <v>214</v>
      </c>
      <c r="B219" s="350">
        <v>1</v>
      </c>
      <c r="C219" s="217" t="s">
        <v>641</v>
      </c>
      <c r="D219" s="218" t="s">
        <v>610</v>
      </c>
      <c r="E219" s="218" t="s">
        <v>13</v>
      </c>
      <c r="F219" s="218" t="s">
        <v>24</v>
      </c>
      <c r="G219" s="347">
        <v>3299.7</v>
      </c>
      <c r="H219" s="218" t="s">
        <v>15</v>
      </c>
      <c r="I219" s="219">
        <f>B219*G219</f>
        <v>3299.7</v>
      </c>
      <c r="J219" s="1158">
        <v>3299.7</v>
      </c>
      <c r="K219" s="341">
        <f>I219-J219</f>
        <v>0</v>
      </c>
    </row>
    <row r="220" spans="1:12" s="342" customFormat="1">
      <c r="A220" s="37">
        <f t="shared" si="11"/>
        <v>215</v>
      </c>
      <c r="B220" s="350">
        <v>1</v>
      </c>
      <c r="C220" s="217" t="s">
        <v>325</v>
      </c>
      <c r="D220" s="218" t="s">
        <v>610</v>
      </c>
      <c r="E220" s="218" t="s">
        <v>13</v>
      </c>
      <c r="F220" s="218" t="s">
        <v>326</v>
      </c>
      <c r="G220" s="347">
        <v>12500</v>
      </c>
      <c r="H220" s="218" t="s">
        <v>15</v>
      </c>
      <c r="I220" s="219">
        <f>B220*G220</f>
        <v>12500</v>
      </c>
      <c r="J220" s="1158">
        <v>12500</v>
      </c>
      <c r="K220" s="341">
        <f>I220-J220</f>
        <v>0</v>
      </c>
    </row>
    <row r="221" spans="1:12" s="342" customFormat="1">
      <c r="A221" s="37">
        <f t="shared" si="11"/>
        <v>216</v>
      </c>
      <c r="B221" s="350">
        <v>1</v>
      </c>
      <c r="C221" s="217" t="s">
        <v>327</v>
      </c>
      <c r="D221" s="218" t="s">
        <v>610</v>
      </c>
      <c r="E221" s="218" t="s">
        <v>13</v>
      </c>
      <c r="F221" s="218" t="s">
        <v>328</v>
      </c>
      <c r="G221" s="347">
        <v>1079</v>
      </c>
      <c r="H221" s="218" t="s">
        <v>44</v>
      </c>
      <c r="I221" s="219">
        <f>B221*G221</f>
        <v>1079</v>
      </c>
      <c r="J221" s="1158">
        <v>1079</v>
      </c>
      <c r="K221" s="341">
        <f>I221-J221</f>
        <v>0</v>
      </c>
    </row>
    <row r="222" spans="1:12" s="342" customFormat="1">
      <c r="A222" s="37">
        <f t="shared" si="11"/>
        <v>217</v>
      </c>
      <c r="B222" s="350">
        <v>4.8</v>
      </c>
      <c r="C222" s="217" t="s">
        <v>714</v>
      </c>
      <c r="D222" s="218" t="s">
        <v>610</v>
      </c>
      <c r="E222" s="218" t="s">
        <v>13</v>
      </c>
      <c r="F222" s="218" t="s">
        <v>317</v>
      </c>
      <c r="G222" s="348">
        <v>331</v>
      </c>
      <c r="H222" s="218" t="s">
        <v>114</v>
      </c>
      <c r="I222" s="219">
        <f>B222*G222</f>
        <v>1588.8</v>
      </c>
      <c r="J222" s="1158">
        <v>1588.8</v>
      </c>
      <c r="K222" s="341">
        <f>I222-J222</f>
        <v>0</v>
      </c>
    </row>
    <row r="223" spans="1:12" s="342" customFormat="1" ht="94.5">
      <c r="A223" s="37">
        <f t="shared" si="11"/>
        <v>218</v>
      </c>
      <c r="B223" s="350">
        <v>3</v>
      </c>
      <c r="C223" s="217" t="s">
        <v>134</v>
      </c>
      <c r="D223" s="218" t="s">
        <v>610</v>
      </c>
      <c r="E223" s="218" t="s">
        <v>50</v>
      </c>
      <c r="F223" s="218" t="s">
        <v>135</v>
      </c>
      <c r="G223" s="347">
        <v>13913</v>
      </c>
      <c r="H223" s="218" t="s">
        <v>15</v>
      </c>
      <c r="I223" s="219">
        <f t="shared" si="9"/>
        <v>41739</v>
      </c>
      <c r="J223" s="1158">
        <v>41739</v>
      </c>
      <c r="K223" s="341">
        <f t="shared" si="10"/>
        <v>0</v>
      </c>
    </row>
    <row r="224" spans="1:12" s="342" customFormat="1">
      <c r="A224" s="37">
        <f t="shared" si="11"/>
        <v>219</v>
      </c>
      <c r="B224" s="350">
        <v>3</v>
      </c>
      <c r="C224" s="217" t="s">
        <v>137</v>
      </c>
      <c r="D224" s="218" t="s">
        <v>610</v>
      </c>
      <c r="E224" s="218" t="s">
        <v>13</v>
      </c>
      <c r="F224" s="218" t="s">
        <v>138</v>
      </c>
      <c r="G224" s="347">
        <v>1379</v>
      </c>
      <c r="H224" s="218" t="s">
        <v>15</v>
      </c>
      <c r="I224" s="219">
        <f t="shared" si="9"/>
        <v>4137</v>
      </c>
      <c r="J224" s="1158">
        <v>4137</v>
      </c>
      <c r="K224" s="341">
        <f t="shared" si="10"/>
        <v>0</v>
      </c>
    </row>
    <row r="225" spans="1:11" s="342" customFormat="1" ht="284.25">
      <c r="A225" s="37">
        <f t="shared" si="11"/>
        <v>220</v>
      </c>
      <c r="B225" s="350">
        <v>3</v>
      </c>
      <c r="C225" s="217" t="s">
        <v>1444</v>
      </c>
      <c r="D225" s="218" t="s">
        <v>610</v>
      </c>
      <c r="E225" s="218" t="s">
        <v>50</v>
      </c>
      <c r="F225" s="218" t="s">
        <v>335</v>
      </c>
      <c r="G225" s="347">
        <v>8200</v>
      </c>
      <c r="H225" s="218" t="s">
        <v>15</v>
      </c>
      <c r="I225" s="219">
        <f t="shared" si="9"/>
        <v>24600</v>
      </c>
      <c r="J225" s="1158">
        <v>24600</v>
      </c>
      <c r="K225" s="341">
        <f t="shared" si="10"/>
        <v>0</v>
      </c>
    </row>
    <row r="226" spans="1:11" s="342" customFormat="1" ht="47.25">
      <c r="A226" s="37">
        <f t="shared" si="11"/>
        <v>221</v>
      </c>
      <c r="B226" s="350">
        <v>3</v>
      </c>
      <c r="C226" s="217" t="s">
        <v>716</v>
      </c>
      <c r="D226" s="218" t="s">
        <v>610</v>
      </c>
      <c r="E226" s="218" t="s">
        <v>13</v>
      </c>
      <c r="F226" s="218" t="s">
        <v>143</v>
      </c>
      <c r="G226" s="347">
        <v>1268</v>
      </c>
      <c r="H226" s="218" t="s">
        <v>15</v>
      </c>
      <c r="I226" s="219">
        <f t="shared" si="9"/>
        <v>3804</v>
      </c>
      <c r="J226" s="1158">
        <v>3804</v>
      </c>
      <c r="K226" s="341">
        <f t="shared" si="10"/>
        <v>0</v>
      </c>
    </row>
    <row r="227" spans="1:11" s="342" customFormat="1">
      <c r="A227" s="37">
        <f t="shared" si="11"/>
        <v>222</v>
      </c>
      <c r="B227" s="350">
        <v>60</v>
      </c>
      <c r="C227" s="217" t="s">
        <v>337</v>
      </c>
      <c r="D227" s="218" t="s">
        <v>610</v>
      </c>
      <c r="E227" s="218" t="s">
        <v>13</v>
      </c>
      <c r="F227" s="218" t="s">
        <v>338</v>
      </c>
      <c r="G227" s="348">
        <v>65</v>
      </c>
      <c r="H227" s="218" t="s">
        <v>15</v>
      </c>
      <c r="I227" s="219">
        <f t="shared" si="9"/>
        <v>3900</v>
      </c>
      <c r="J227" s="1158">
        <v>3900</v>
      </c>
      <c r="K227" s="341">
        <f t="shared" si="10"/>
        <v>0</v>
      </c>
    </row>
    <row r="228" spans="1:11" s="342" customFormat="1" ht="47.25">
      <c r="A228" s="37">
        <f t="shared" si="11"/>
        <v>223</v>
      </c>
      <c r="B228" s="350">
        <v>1100</v>
      </c>
      <c r="C228" s="217" t="s">
        <v>106</v>
      </c>
      <c r="D228" s="218" t="s">
        <v>610</v>
      </c>
      <c r="E228" s="218" t="s">
        <v>13</v>
      </c>
      <c r="F228" s="218" t="s">
        <v>107</v>
      </c>
      <c r="G228" s="348">
        <v>27</v>
      </c>
      <c r="H228" s="218" t="s">
        <v>82</v>
      </c>
      <c r="I228" s="219">
        <f t="shared" si="9"/>
        <v>29700</v>
      </c>
      <c r="J228" s="1158">
        <v>29700</v>
      </c>
      <c r="K228" s="341">
        <f t="shared" si="10"/>
        <v>0</v>
      </c>
    </row>
    <row r="229" spans="1:11" s="342" customFormat="1" ht="47.25">
      <c r="A229" s="37">
        <f t="shared" si="11"/>
        <v>224</v>
      </c>
      <c r="B229" s="350">
        <v>7.93</v>
      </c>
      <c r="C229" s="217" t="s">
        <v>717</v>
      </c>
      <c r="D229" s="218" t="s">
        <v>610</v>
      </c>
      <c r="E229" s="218" t="s">
        <v>13</v>
      </c>
      <c r="F229" s="218" t="s">
        <v>113</v>
      </c>
      <c r="G229" s="347">
        <v>6579</v>
      </c>
      <c r="H229" s="218" t="s">
        <v>114</v>
      </c>
      <c r="I229" s="219">
        <f t="shared" si="9"/>
        <v>52171.47</v>
      </c>
      <c r="J229" s="1158">
        <v>52171.47</v>
      </c>
      <c r="K229" s="341">
        <f t="shared" si="10"/>
        <v>0</v>
      </c>
    </row>
    <row r="230" spans="1:11" s="342" customFormat="1">
      <c r="A230" s="37">
        <f t="shared" si="11"/>
        <v>225</v>
      </c>
      <c r="B230" s="350">
        <v>0.27900000000000003</v>
      </c>
      <c r="C230" s="217" t="s">
        <v>718</v>
      </c>
      <c r="D230" s="218" t="s">
        <v>610</v>
      </c>
      <c r="E230" s="218" t="s">
        <v>13</v>
      </c>
      <c r="F230" s="218" t="s">
        <v>116</v>
      </c>
      <c r="G230" s="347">
        <v>3893.01</v>
      </c>
      <c r="H230" s="218" t="s">
        <v>114</v>
      </c>
      <c r="I230" s="219">
        <f t="shared" si="9"/>
        <v>1086.1497900000002</v>
      </c>
      <c r="J230" s="1158">
        <v>1086.1500000000001</v>
      </c>
      <c r="K230" s="341">
        <f t="shared" si="10"/>
        <v>-2.0999999992454832E-4</v>
      </c>
    </row>
    <row r="231" spans="1:11" s="342" customFormat="1" ht="47.25">
      <c r="A231" s="37">
        <f t="shared" si="11"/>
        <v>226</v>
      </c>
      <c r="B231" s="350">
        <v>3</v>
      </c>
      <c r="C231" s="217" t="s">
        <v>807</v>
      </c>
      <c r="D231" s="218" t="s">
        <v>610</v>
      </c>
      <c r="E231" s="218" t="s">
        <v>13</v>
      </c>
      <c r="F231" s="218" t="s">
        <v>732</v>
      </c>
      <c r="G231" s="348">
        <v>700</v>
      </c>
      <c r="H231" s="218" t="s">
        <v>15</v>
      </c>
      <c r="I231" s="219">
        <f t="shared" si="9"/>
        <v>2100</v>
      </c>
      <c r="J231" s="1158">
        <v>2100</v>
      </c>
      <c r="K231" s="341">
        <f t="shared" si="10"/>
        <v>0</v>
      </c>
    </row>
    <row r="232" spans="1:11" s="342" customFormat="1" ht="47.25">
      <c r="A232" s="37">
        <f t="shared" si="11"/>
        <v>227</v>
      </c>
      <c r="B232" s="350">
        <v>12</v>
      </c>
      <c r="C232" s="217" t="s">
        <v>248</v>
      </c>
      <c r="D232" s="218" t="s">
        <v>610</v>
      </c>
      <c r="E232" s="218" t="s">
        <v>13</v>
      </c>
      <c r="F232" s="218" t="s">
        <v>249</v>
      </c>
      <c r="G232" s="348">
        <v>512.54999999999995</v>
      </c>
      <c r="H232" s="218" t="s">
        <v>15</v>
      </c>
      <c r="I232" s="219">
        <f t="shared" si="9"/>
        <v>6150.5999999999995</v>
      </c>
      <c r="J232" s="1158">
        <v>6150.6</v>
      </c>
      <c r="K232" s="341">
        <f t="shared" si="10"/>
        <v>0</v>
      </c>
    </row>
    <row r="233" spans="1:11" s="342" customFormat="1" ht="80.25">
      <c r="A233" s="37">
        <f t="shared" si="11"/>
        <v>228</v>
      </c>
      <c r="B233" s="350">
        <v>6</v>
      </c>
      <c r="C233" s="217" t="s">
        <v>1457</v>
      </c>
      <c r="D233" s="218" t="s">
        <v>610</v>
      </c>
      <c r="E233" s="218" t="s">
        <v>13</v>
      </c>
      <c r="F233" s="218" t="s">
        <v>111</v>
      </c>
      <c r="G233" s="347">
        <v>2643.83</v>
      </c>
      <c r="H233" s="218" t="s">
        <v>15</v>
      </c>
      <c r="I233" s="219">
        <f t="shared" si="9"/>
        <v>15862.98</v>
      </c>
      <c r="J233" s="1158">
        <v>15862.98</v>
      </c>
      <c r="K233" s="341">
        <f t="shared" si="10"/>
        <v>0</v>
      </c>
    </row>
    <row r="234" spans="1:11" s="342" customFormat="1" ht="47.25">
      <c r="A234" s="37">
        <f t="shared" si="11"/>
        <v>229</v>
      </c>
      <c r="B234" s="350">
        <v>12</v>
      </c>
      <c r="C234" s="217" t="s">
        <v>250</v>
      </c>
      <c r="D234" s="218" t="s">
        <v>610</v>
      </c>
      <c r="E234" s="218" t="s">
        <v>13</v>
      </c>
      <c r="F234" s="218" t="s">
        <v>251</v>
      </c>
      <c r="G234" s="347">
        <v>1132</v>
      </c>
      <c r="H234" s="218" t="s">
        <v>15</v>
      </c>
      <c r="I234" s="219">
        <f t="shared" si="9"/>
        <v>13584</v>
      </c>
      <c r="J234" s="1158">
        <v>13584</v>
      </c>
      <c r="K234" s="341">
        <f t="shared" si="10"/>
        <v>0</v>
      </c>
    </row>
    <row r="235" spans="1:11" s="342" customFormat="1" ht="31.5">
      <c r="A235" s="37">
        <f t="shared" si="11"/>
        <v>230</v>
      </c>
      <c r="B235" s="350">
        <v>0.04</v>
      </c>
      <c r="C235" s="217" t="s">
        <v>720</v>
      </c>
      <c r="D235" s="218" t="s">
        <v>610</v>
      </c>
      <c r="E235" s="218" t="s">
        <v>50</v>
      </c>
      <c r="F235" s="218" t="s">
        <v>341</v>
      </c>
      <c r="G235" s="347">
        <v>299369</v>
      </c>
      <c r="H235" s="218" t="s">
        <v>228</v>
      </c>
      <c r="I235" s="219">
        <f t="shared" si="9"/>
        <v>11974.76</v>
      </c>
      <c r="J235" s="1158">
        <v>11974.76</v>
      </c>
      <c r="K235" s="341">
        <f t="shared" si="10"/>
        <v>0</v>
      </c>
    </row>
    <row r="236" spans="1:11" s="342" customFormat="1" ht="63">
      <c r="A236" s="37">
        <f t="shared" si="11"/>
        <v>231</v>
      </c>
      <c r="B236" s="350">
        <v>9</v>
      </c>
      <c r="C236" s="217" t="s">
        <v>342</v>
      </c>
      <c r="D236" s="218" t="s">
        <v>610</v>
      </c>
      <c r="E236" s="218" t="s">
        <v>13</v>
      </c>
      <c r="F236" s="218" t="s">
        <v>343</v>
      </c>
      <c r="G236" s="348">
        <v>224</v>
      </c>
      <c r="H236" s="218" t="s">
        <v>15</v>
      </c>
      <c r="I236" s="219">
        <f t="shared" si="9"/>
        <v>2016</v>
      </c>
      <c r="J236" s="1158">
        <v>2016</v>
      </c>
      <c r="K236" s="341">
        <f t="shared" si="10"/>
        <v>0</v>
      </c>
    </row>
    <row r="237" spans="1:11" s="342" customFormat="1" ht="31.5">
      <c r="A237" s="37">
        <f t="shared" si="11"/>
        <v>232</v>
      </c>
      <c r="B237" s="350">
        <v>7</v>
      </c>
      <c r="C237" s="217" t="s">
        <v>682</v>
      </c>
      <c r="D237" s="218" t="s">
        <v>610</v>
      </c>
      <c r="E237" s="218" t="s">
        <v>50</v>
      </c>
      <c r="F237" s="218" t="s">
        <v>67</v>
      </c>
      <c r="G237" s="347">
        <v>3486</v>
      </c>
      <c r="H237" s="218" t="s">
        <v>15</v>
      </c>
      <c r="I237" s="219">
        <f t="shared" si="9"/>
        <v>24402</v>
      </c>
      <c r="J237" s="1158">
        <v>24402</v>
      </c>
      <c r="K237" s="341">
        <f t="shared" si="10"/>
        <v>0</v>
      </c>
    </row>
    <row r="238" spans="1:11" s="342" customFormat="1">
      <c r="A238" s="37">
        <f t="shared" si="11"/>
        <v>233</v>
      </c>
      <c r="B238" s="350">
        <v>18</v>
      </c>
      <c r="C238" s="217" t="s">
        <v>721</v>
      </c>
      <c r="D238" s="218" t="s">
        <v>610</v>
      </c>
      <c r="E238" s="218" t="s">
        <v>50</v>
      </c>
      <c r="F238" s="218" t="s">
        <v>722</v>
      </c>
      <c r="G238" s="348">
        <v>500</v>
      </c>
      <c r="H238" s="218" t="s">
        <v>15</v>
      </c>
      <c r="I238" s="219">
        <f t="shared" si="9"/>
        <v>9000</v>
      </c>
      <c r="J238" s="1158">
        <v>9000</v>
      </c>
      <c r="K238" s="341">
        <f t="shared" si="10"/>
        <v>0</v>
      </c>
    </row>
    <row r="239" spans="1:11" s="342" customFormat="1">
      <c r="A239" s="37">
        <f t="shared" si="11"/>
        <v>234</v>
      </c>
      <c r="B239" s="350">
        <v>9</v>
      </c>
      <c r="C239" s="217" t="s">
        <v>723</v>
      </c>
      <c r="D239" s="218" t="s">
        <v>610</v>
      </c>
      <c r="E239" s="218" t="s">
        <v>50</v>
      </c>
      <c r="F239" s="218" t="s">
        <v>724</v>
      </c>
      <c r="G239" s="348">
        <v>600</v>
      </c>
      <c r="H239" s="218" t="s">
        <v>15</v>
      </c>
      <c r="I239" s="219">
        <f t="shared" si="9"/>
        <v>5400</v>
      </c>
      <c r="J239" s="1158">
        <v>5400</v>
      </c>
      <c r="K239" s="341">
        <f t="shared" si="10"/>
        <v>0</v>
      </c>
    </row>
    <row r="240" spans="1:11" s="342" customFormat="1" ht="63">
      <c r="A240" s="37">
        <f t="shared" si="11"/>
        <v>235</v>
      </c>
      <c r="B240" s="350">
        <v>10</v>
      </c>
      <c r="C240" s="217" t="s">
        <v>360</v>
      </c>
      <c r="D240" s="218" t="s">
        <v>610</v>
      </c>
      <c r="E240" s="218" t="s">
        <v>13</v>
      </c>
      <c r="F240" s="218" t="s">
        <v>361</v>
      </c>
      <c r="G240" s="347">
        <v>2113</v>
      </c>
      <c r="H240" s="218" t="s">
        <v>114</v>
      </c>
      <c r="I240" s="219">
        <f t="shared" si="9"/>
        <v>21130</v>
      </c>
      <c r="J240" s="1158">
        <v>21130</v>
      </c>
      <c r="K240" s="341">
        <f t="shared" si="10"/>
        <v>0</v>
      </c>
    </row>
    <row r="241" spans="1:11" s="342" customFormat="1" ht="63">
      <c r="A241" s="37">
        <f t="shared" si="11"/>
        <v>236</v>
      </c>
      <c r="B241" s="350">
        <v>7</v>
      </c>
      <c r="C241" s="217" t="s">
        <v>725</v>
      </c>
      <c r="D241" s="218" t="s">
        <v>610</v>
      </c>
      <c r="E241" s="218" t="s">
        <v>13</v>
      </c>
      <c r="F241" s="218" t="s">
        <v>69</v>
      </c>
      <c r="G241" s="347">
        <v>1234.2</v>
      </c>
      <c r="H241" s="218" t="s">
        <v>15</v>
      </c>
      <c r="I241" s="219">
        <f t="shared" si="9"/>
        <v>8639.4</v>
      </c>
      <c r="J241" s="1158">
        <v>8639.4</v>
      </c>
      <c r="K241" s="341">
        <f t="shared" si="10"/>
        <v>0</v>
      </c>
    </row>
    <row r="242" spans="1:11" s="342" customFormat="1" ht="63">
      <c r="A242" s="37">
        <f t="shared" si="11"/>
        <v>237</v>
      </c>
      <c r="B242" s="350">
        <v>7</v>
      </c>
      <c r="C242" s="217" t="s">
        <v>262</v>
      </c>
      <c r="D242" s="218" t="s">
        <v>610</v>
      </c>
      <c r="E242" s="218" t="s">
        <v>13</v>
      </c>
      <c r="F242" s="218" t="s">
        <v>71</v>
      </c>
      <c r="G242" s="348">
        <v>386</v>
      </c>
      <c r="H242" s="218" t="s">
        <v>15</v>
      </c>
      <c r="I242" s="219">
        <f t="shared" si="9"/>
        <v>2702</v>
      </c>
      <c r="J242" s="1158">
        <v>2702</v>
      </c>
      <c r="K242" s="341">
        <f t="shared" si="10"/>
        <v>0</v>
      </c>
    </row>
    <row r="243" spans="1:11" s="342" customFormat="1" ht="31.5">
      <c r="A243" s="37">
        <f>A246+1</f>
        <v>240</v>
      </c>
      <c r="B243" s="350">
        <v>3</v>
      </c>
      <c r="C243" s="217" t="s">
        <v>727</v>
      </c>
      <c r="D243" s="218" t="s">
        <v>610</v>
      </c>
      <c r="E243" s="218" t="s">
        <v>13</v>
      </c>
      <c r="F243" s="218" t="s">
        <v>275</v>
      </c>
      <c r="G243" s="348">
        <v>146.63</v>
      </c>
      <c r="H243" s="218" t="s">
        <v>15</v>
      </c>
      <c r="I243" s="219">
        <f t="shared" si="9"/>
        <v>439.89</v>
      </c>
      <c r="J243" s="1158">
        <v>3416.53</v>
      </c>
      <c r="K243" s="341">
        <f t="shared" si="10"/>
        <v>-2976.6400000000003</v>
      </c>
    </row>
    <row r="244" spans="1:11" s="342" customFormat="1" ht="31.5">
      <c r="A244" s="37">
        <f>A243+1</f>
        <v>241</v>
      </c>
      <c r="B244" s="350">
        <v>3</v>
      </c>
      <c r="C244" s="217" t="s">
        <v>674</v>
      </c>
      <c r="D244" s="218" t="s">
        <v>610</v>
      </c>
      <c r="E244" s="218" t="s">
        <v>13</v>
      </c>
      <c r="F244" s="218" t="s">
        <v>123</v>
      </c>
      <c r="G244" s="348">
        <v>142</v>
      </c>
      <c r="H244" s="218" t="s">
        <v>15</v>
      </c>
      <c r="I244" s="219">
        <f t="shared" si="9"/>
        <v>426</v>
      </c>
      <c r="J244" s="1158">
        <v>6852</v>
      </c>
      <c r="K244" s="341">
        <f t="shared" si="10"/>
        <v>-6426</v>
      </c>
    </row>
    <row r="245" spans="1:11" s="342" customFormat="1" ht="47.25">
      <c r="A245" s="37">
        <f>A242+1</f>
        <v>238</v>
      </c>
      <c r="B245" s="350">
        <v>6</v>
      </c>
      <c r="C245" s="217" t="s">
        <v>726</v>
      </c>
      <c r="D245" s="218" t="s">
        <v>610</v>
      </c>
      <c r="E245" s="218" t="s">
        <v>13</v>
      </c>
      <c r="F245" s="218" t="s">
        <v>319</v>
      </c>
      <c r="G245" s="347">
        <v>5160</v>
      </c>
      <c r="H245" s="218" t="s">
        <v>114</v>
      </c>
      <c r="I245" s="219">
        <f t="shared" si="9"/>
        <v>30960</v>
      </c>
      <c r="J245" s="1158">
        <v>30960</v>
      </c>
      <c r="K245" s="341">
        <f t="shared" si="10"/>
        <v>0</v>
      </c>
    </row>
    <row r="246" spans="1:11" s="342" customFormat="1">
      <c r="A246" s="37">
        <f t="shared" si="11"/>
        <v>239</v>
      </c>
      <c r="B246" s="350">
        <v>6.4</v>
      </c>
      <c r="C246" s="217" t="s">
        <v>320</v>
      </c>
      <c r="D246" s="218" t="s">
        <v>610</v>
      </c>
      <c r="E246" s="218" t="s">
        <v>13</v>
      </c>
      <c r="F246" s="218" t="s">
        <v>321</v>
      </c>
      <c r="G246" s="348">
        <v>373</v>
      </c>
      <c r="H246" s="218" t="s">
        <v>322</v>
      </c>
      <c r="I246" s="219">
        <f t="shared" si="9"/>
        <v>2387.2000000000003</v>
      </c>
      <c r="J246" s="1158">
        <v>2387.1999999999998</v>
      </c>
      <c r="K246" s="341">
        <f t="shared" si="10"/>
        <v>0</v>
      </c>
    </row>
    <row r="247" spans="1:11" s="342" customFormat="1" ht="63">
      <c r="A247" s="37">
        <f>A244+1</f>
        <v>242</v>
      </c>
      <c r="B247" s="350">
        <v>83.33</v>
      </c>
      <c r="C247" s="217" t="s">
        <v>670</v>
      </c>
      <c r="D247" s="218" t="s">
        <v>610</v>
      </c>
      <c r="E247" s="218" t="s">
        <v>13</v>
      </c>
      <c r="F247" s="218" t="s">
        <v>76</v>
      </c>
      <c r="G247" s="348">
        <v>41</v>
      </c>
      <c r="H247" s="218" t="s">
        <v>74</v>
      </c>
      <c r="I247" s="219">
        <f t="shared" si="9"/>
        <v>3416.5299999999997</v>
      </c>
      <c r="J247" s="1158">
        <v>3416.53</v>
      </c>
      <c r="K247" s="341">
        <f t="shared" si="10"/>
        <v>0</v>
      </c>
    </row>
    <row r="248" spans="1:11" s="342" customFormat="1" ht="78.75">
      <c r="A248" s="37">
        <f t="shared" si="11"/>
        <v>243</v>
      </c>
      <c r="B248" s="350">
        <v>2</v>
      </c>
      <c r="C248" s="217" t="s">
        <v>605</v>
      </c>
      <c r="D248" s="218" t="s">
        <v>610</v>
      </c>
      <c r="E248" s="218" t="s">
        <v>13</v>
      </c>
      <c r="F248" s="218" t="s">
        <v>57</v>
      </c>
      <c r="G248" s="347">
        <v>3426</v>
      </c>
      <c r="H248" s="218" t="s">
        <v>58</v>
      </c>
      <c r="I248" s="219">
        <f t="shared" si="9"/>
        <v>6852</v>
      </c>
      <c r="J248" s="1158">
        <v>6852</v>
      </c>
      <c r="K248" s="341">
        <f t="shared" si="10"/>
        <v>0</v>
      </c>
    </row>
    <row r="249" spans="1:11" s="342" customFormat="1">
      <c r="A249" s="37">
        <f t="shared" si="11"/>
        <v>244</v>
      </c>
      <c r="B249" s="350">
        <v>1</v>
      </c>
      <c r="C249" s="339" t="s">
        <v>698</v>
      </c>
      <c r="D249" s="218" t="s">
        <v>610</v>
      </c>
      <c r="E249" s="218" t="s">
        <v>13</v>
      </c>
      <c r="F249" s="218" t="s">
        <v>133</v>
      </c>
      <c r="G249" s="347">
        <v>1024</v>
      </c>
      <c r="H249" s="218" t="s">
        <v>131</v>
      </c>
      <c r="I249" s="219">
        <f t="shared" si="9"/>
        <v>1024</v>
      </c>
      <c r="J249" s="1158">
        <v>1024</v>
      </c>
      <c r="K249" s="341">
        <f t="shared" si="10"/>
        <v>0</v>
      </c>
    </row>
    <row r="250" spans="1:11" s="342" customFormat="1">
      <c r="A250" s="37">
        <f t="shared" si="11"/>
        <v>245</v>
      </c>
      <c r="B250" s="350">
        <v>1</v>
      </c>
      <c r="C250" s="339" t="s">
        <v>697</v>
      </c>
      <c r="D250" s="218" t="s">
        <v>610</v>
      </c>
      <c r="E250" s="218" t="s">
        <v>13</v>
      </c>
      <c r="F250" s="218" t="s">
        <v>130</v>
      </c>
      <c r="G250" s="347">
        <v>1024</v>
      </c>
      <c r="H250" s="218" t="s">
        <v>131</v>
      </c>
      <c r="I250" s="219">
        <f t="shared" si="9"/>
        <v>1024</v>
      </c>
      <c r="J250" s="1158">
        <v>1024</v>
      </c>
      <c r="K250" s="341">
        <f t="shared" si="10"/>
        <v>0</v>
      </c>
    </row>
    <row r="251" spans="1:11" s="342" customFormat="1">
      <c r="A251" s="37">
        <f t="shared" si="11"/>
        <v>246</v>
      </c>
      <c r="B251" s="350">
        <v>6</v>
      </c>
      <c r="C251" s="217" t="s">
        <v>728</v>
      </c>
      <c r="D251" s="218" t="s">
        <v>610</v>
      </c>
      <c r="E251" s="218" t="s">
        <v>13</v>
      </c>
      <c r="F251" s="218" t="s">
        <v>729</v>
      </c>
      <c r="G251" s="348">
        <v>629.85</v>
      </c>
      <c r="H251" s="218" t="s">
        <v>15</v>
      </c>
      <c r="I251" s="219">
        <f t="shared" si="9"/>
        <v>3779.1000000000004</v>
      </c>
      <c r="J251" s="1158">
        <v>3779.1</v>
      </c>
      <c r="K251" s="341">
        <f t="shared" si="10"/>
        <v>0</v>
      </c>
    </row>
    <row r="252" spans="1:11" s="342" customFormat="1">
      <c r="A252" s="37">
        <f t="shared" si="11"/>
        <v>247</v>
      </c>
      <c r="B252" s="350">
        <v>3000</v>
      </c>
      <c r="C252" s="339" t="s">
        <v>216</v>
      </c>
      <c r="D252" s="218" t="s">
        <v>610</v>
      </c>
      <c r="E252" s="218" t="s">
        <v>50</v>
      </c>
      <c r="F252" s="218" t="s">
        <v>217</v>
      </c>
      <c r="G252" s="348">
        <v>60.75</v>
      </c>
      <c r="H252" s="218" t="s">
        <v>79</v>
      </c>
      <c r="I252" s="219">
        <f t="shared" si="9"/>
        <v>182250</v>
      </c>
      <c r="J252" s="1158">
        <v>182250</v>
      </c>
      <c r="K252" s="341">
        <f t="shared" si="10"/>
        <v>0</v>
      </c>
    </row>
    <row r="253" spans="1:11" s="342" customFormat="1">
      <c r="A253" s="37">
        <f t="shared" si="11"/>
        <v>248</v>
      </c>
      <c r="B253" s="350">
        <v>2000</v>
      </c>
      <c r="C253" s="339" t="s">
        <v>833</v>
      </c>
      <c r="D253" s="218" t="s">
        <v>610</v>
      </c>
      <c r="E253" s="218" t="s">
        <v>50</v>
      </c>
      <c r="F253" s="218" t="s">
        <v>199</v>
      </c>
      <c r="G253" s="348">
        <v>57.45</v>
      </c>
      <c r="H253" s="218" t="s">
        <v>834</v>
      </c>
      <c r="I253" s="219">
        <f t="shared" si="9"/>
        <v>114900</v>
      </c>
      <c r="J253" s="1158">
        <v>114900</v>
      </c>
      <c r="K253" s="341">
        <f t="shared" si="10"/>
        <v>0</v>
      </c>
    </row>
    <row r="254" spans="1:11" s="342" customFormat="1">
      <c r="A254" s="37">
        <f t="shared" si="11"/>
        <v>249</v>
      </c>
      <c r="B254" s="350">
        <v>4</v>
      </c>
      <c r="C254" s="339" t="s">
        <v>204</v>
      </c>
      <c r="D254" s="218" t="s">
        <v>610</v>
      </c>
      <c r="E254" s="218" t="s">
        <v>50</v>
      </c>
      <c r="F254" s="218" t="s">
        <v>205</v>
      </c>
      <c r="G254" s="347">
        <v>4554</v>
      </c>
      <c r="H254" s="218" t="s">
        <v>15</v>
      </c>
      <c r="I254" s="219">
        <f t="shared" si="9"/>
        <v>18216</v>
      </c>
      <c r="J254" s="1158">
        <v>18216</v>
      </c>
      <c r="K254" s="341">
        <f t="shared" si="10"/>
        <v>0</v>
      </c>
    </row>
    <row r="255" spans="1:11" s="342" customFormat="1">
      <c r="A255" s="37">
        <f t="shared" si="11"/>
        <v>250</v>
      </c>
      <c r="B255" s="350">
        <v>200</v>
      </c>
      <c r="C255" s="339" t="s">
        <v>202</v>
      </c>
      <c r="D255" s="218" t="s">
        <v>610</v>
      </c>
      <c r="E255" s="218" t="s">
        <v>50</v>
      </c>
      <c r="F255" s="218" t="s">
        <v>203</v>
      </c>
      <c r="G255" s="348">
        <v>56.5</v>
      </c>
      <c r="H255" s="218" t="s">
        <v>79</v>
      </c>
      <c r="I255" s="219">
        <f t="shared" si="9"/>
        <v>11300</v>
      </c>
      <c r="J255" s="1158">
        <v>11300</v>
      </c>
      <c r="K255" s="341">
        <f t="shared" si="10"/>
        <v>0</v>
      </c>
    </row>
    <row r="256" spans="1:11" s="342" customFormat="1">
      <c r="A256" s="37">
        <f t="shared" si="11"/>
        <v>251</v>
      </c>
      <c r="B256" s="350">
        <v>3</v>
      </c>
      <c r="C256" s="339" t="s">
        <v>280</v>
      </c>
      <c r="D256" s="218" t="s">
        <v>610</v>
      </c>
      <c r="E256" s="218" t="s">
        <v>50</v>
      </c>
      <c r="F256" s="218" t="s">
        <v>281</v>
      </c>
      <c r="G256" s="347">
        <v>40658.78</v>
      </c>
      <c r="H256" s="218" t="s">
        <v>15</v>
      </c>
      <c r="I256" s="219">
        <f t="shared" si="9"/>
        <v>121976.34</v>
      </c>
      <c r="J256" s="1158">
        <v>121976.34</v>
      </c>
      <c r="K256" s="341">
        <f t="shared" si="10"/>
        <v>0</v>
      </c>
    </row>
    <row r="257" spans="1:12" s="1239" customFormat="1" ht="18.75">
      <c r="A257" s="1235"/>
      <c r="B257" s="1419" t="s">
        <v>849</v>
      </c>
      <c r="C257" s="1420"/>
      <c r="D257" s="1420"/>
      <c r="E257" s="1420"/>
      <c r="F257" s="1420"/>
      <c r="G257" s="1420"/>
      <c r="H257" s="1421"/>
      <c r="I257" s="1236">
        <f>SUM(I6:I256)</f>
        <v>18080376.284479998</v>
      </c>
      <c r="J257" s="1237"/>
      <c r="K257" s="1238"/>
      <c r="L257" s="1160">
        <f>SUM(I212:I256)</f>
        <v>893018.43978999997</v>
      </c>
    </row>
    <row r="258" spans="1:12" s="1239" customFormat="1" ht="18.75">
      <c r="A258" s="1235"/>
      <c r="B258" s="1240" t="s">
        <v>676</v>
      </c>
      <c r="C258" s="1241"/>
      <c r="D258" s="1241"/>
      <c r="E258" s="1242"/>
      <c r="F258" s="1241"/>
      <c r="G258" s="1241"/>
      <c r="H258" s="1243"/>
      <c r="I258" s="1236"/>
      <c r="J258" s="1237"/>
      <c r="K258" s="1238"/>
      <c r="L258" s="1160"/>
    </row>
    <row r="259" spans="1:12" ht="31.5">
      <c r="A259" s="1167">
        <v>252</v>
      </c>
      <c r="B259" s="1212">
        <v>24</v>
      </c>
      <c r="C259" s="1134" t="s">
        <v>401</v>
      </c>
      <c r="D259" s="1169" t="s">
        <v>365</v>
      </c>
      <c r="E259" s="1170" t="s">
        <v>402</v>
      </c>
      <c r="F259" s="1213" t="s">
        <v>403</v>
      </c>
      <c r="G259" s="1214">
        <v>2165</v>
      </c>
      <c r="H259" s="1215" t="s">
        <v>404</v>
      </c>
      <c r="I259" s="1216">
        <f>B259*G259</f>
        <v>51960</v>
      </c>
      <c r="K259" s="341"/>
    </row>
    <row r="260" spans="1:12" ht="47.25">
      <c r="A260" s="1167">
        <v>253</v>
      </c>
      <c r="B260" s="1212">
        <v>2</v>
      </c>
      <c r="C260" s="1134" t="s">
        <v>405</v>
      </c>
      <c r="D260" s="1169" t="s">
        <v>365</v>
      </c>
      <c r="E260" s="1170" t="s">
        <v>402</v>
      </c>
      <c r="F260" s="1213" t="s">
        <v>406</v>
      </c>
      <c r="G260" s="1214">
        <v>5665</v>
      </c>
      <c r="H260" s="1215" t="s">
        <v>15</v>
      </c>
      <c r="I260" s="1216">
        <f t="shared" ref="I260:I323" si="12">B260*G260</f>
        <v>11330</v>
      </c>
      <c r="K260" s="341"/>
    </row>
    <row r="261" spans="1:12" ht="16.5">
      <c r="A261" s="1167">
        <v>254</v>
      </c>
      <c r="B261" s="1212">
        <v>2</v>
      </c>
      <c r="C261" s="1175" t="s">
        <v>407</v>
      </c>
      <c r="D261" s="1169" t="s">
        <v>365</v>
      </c>
      <c r="E261" s="1170" t="s">
        <v>402</v>
      </c>
      <c r="F261" s="1213" t="s">
        <v>408</v>
      </c>
      <c r="G261" s="1214">
        <v>4500</v>
      </c>
      <c r="H261" s="1215" t="s">
        <v>15</v>
      </c>
      <c r="I261" s="1216">
        <f t="shared" si="12"/>
        <v>9000</v>
      </c>
      <c r="K261" s="341"/>
    </row>
    <row r="262" spans="1:12" ht="31.5">
      <c r="A262" s="1167">
        <v>255</v>
      </c>
      <c r="B262" s="1212">
        <v>7500</v>
      </c>
      <c r="C262" s="1134" t="s">
        <v>409</v>
      </c>
      <c r="D262" s="1169" t="s">
        <v>365</v>
      </c>
      <c r="E262" s="1170" t="s">
        <v>402</v>
      </c>
      <c r="F262" s="1213" t="s">
        <v>410</v>
      </c>
      <c r="G262" s="1214">
        <v>5</v>
      </c>
      <c r="H262" s="1215" t="s">
        <v>411</v>
      </c>
      <c r="I262" s="1216">
        <f t="shared" si="12"/>
        <v>37500</v>
      </c>
      <c r="K262" s="341"/>
    </row>
    <row r="263" spans="1:12" ht="94.5">
      <c r="A263" s="1167">
        <v>256</v>
      </c>
      <c r="B263" s="1212">
        <v>27.65</v>
      </c>
      <c r="C263" s="1176" t="s">
        <v>412</v>
      </c>
      <c r="D263" s="1169" t="s">
        <v>365</v>
      </c>
      <c r="E263" s="1170" t="s">
        <v>402</v>
      </c>
      <c r="F263" s="1213" t="s">
        <v>413</v>
      </c>
      <c r="G263" s="1214">
        <v>1440</v>
      </c>
      <c r="H263" s="1215" t="s">
        <v>414</v>
      </c>
      <c r="I263" s="1216">
        <f t="shared" si="12"/>
        <v>39816</v>
      </c>
    </row>
    <row r="264" spans="1:12" ht="78.75">
      <c r="A264" s="1167">
        <v>257</v>
      </c>
      <c r="B264" s="1212">
        <v>771.84</v>
      </c>
      <c r="C264" s="1177" t="s">
        <v>415</v>
      </c>
      <c r="D264" s="1169" t="s">
        <v>365</v>
      </c>
      <c r="E264" s="1170" t="s">
        <v>402</v>
      </c>
      <c r="F264" s="1213" t="s">
        <v>368</v>
      </c>
      <c r="G264" s="1214">
        <v>486</v>
      </c>
      <c r="H264" s="1215" t="s">
        <v>414</v>
      </c>
      <c r="I264" s="1216">
        <f t="shared" si="12"/>
        <v>375114.23999999999</v>
      </c>
    </row>
    <row r="265" spans="1:12" ht="31.5">
      <c r="A265" s="1167">
        <v>258</v>
      </c>
      <c r="B265" s="1212">
        <v>144</v>
      </c>
      <c r="C265" s="1134" t="s">
        <v>416</v>
      </c>
      <c r="D265" s="1169" t="s">
        <v>365</v>
      </c>
      <c r="E265" s="1169" t="s">
        <v>402</v>
      </c>
      <c r="F265" s="1213" t="s">
        <v>417</v>
      </c>
      <c r="G265" s="1214">
        <v>144</v>
      </c>
      <c r="H265" s="1215" t="s">
        <v>418</v>
      </c>
      <c r="I265" s="1216">
        <f t="shared" si="12"/>
        <v>20736</v>
      </c>
    </row>
    <row r="266" spans="1:12" ht="63">
      <c r="A266" s="1167">
        <v>259</v>
      </c>
      <c r="B266" s="1212">
        <v>144</v>
      </c>
      <c r="C266" s="1134" t="s">
        <v>419</v>
      </c>
      <c r="D266" s="1169" t="s">
        <v>365</v>
      </c>
      <c r="E266" s="1169" t="s">
        <v>402</v>
      </c>
      <c r="F266" s="1213" t="s">
        <v>420</v>
      </c>
      <c r="G266" s="1214">
        <v>93</v>
      </c>
      <c r="H266" s="1215" t="s">
        <v>15</v>
      </c>
      <c r="I266" s="1216">
        <f t="shared" si="12"/>
        <v>13392</v>
      </c>
    </row>
    <row r="267" spans="1:12" ht="47.25">
      <c r="A267" s="1167">
        <v>260</v>
      </c>
      <c r="B267" s="1212">
        <v>211.23</v>
      </c>
      <c r="C267" s="1177" t="s">
        <v>421</v>
      </c>
      <c r="D267" s="1169" t="s">
        <v>365</v>
      </c>
      <c r="E267" s="1169" t="s">
        <v>402</v>
      </c>
      <c r="F267" s="1213" t="s">
        <v>422</v>
      </c>
      <c r="G267" s="1214">
        <v>202</v>
      </c>
      <c r="H267" s="1215" t="s">
        <v>414</v>
      </c>
      <c r="I267" s="1216">
        <f t="shared" si="12"/>
        <v>42668.46</v>
      </c>
    </row>
    <row r="268" spans="1:12" ht="126">
      <c r="A268" s="1167">
        <v>261</v>
      </c>
      <c r="B268" s="1212">
        <v>90.38000000000001</v>
      </c>
      <c r="C268" s="1134" t="s">
        <v>423</v>
      </c>
      <c r="D268" s="1169" t="s">
        <v>365</v>
      </c>
      <c r="E268" s="1169" t="s">
        <v>402</v>
      </c>
      <c r="F268" s="1213" t="s">
        <v>424</v>
      </c>
      <c r="G268" s="1214">
        <v>4918</v>
      </c>
      <c r="H268" s="1215" t="s">
        <v>414</v>
      </c>
      <c r="I268" s="1216">
        <f t="shared" si="12"/>
        <v>444488.84</v>
      </c>
    </row>
    <row r="269" spans="1:12" ht="189">
      <c r="A269" s="1167">
        <v>262</v>
      </c>
      <c r="B269" s="1212">
        <v>74.89</v>
      </c>
      <c r="C269" s="1134" t="s">
        <v>425</v>
      </c>
      <c r="D269" s="1169" t="s">
        <v>365</v>
      </c>
      <c r="E269" s="1169" t="s">
        <v>402</v>
      </c>
      <c r="F269" s="1213" t="s">
        <v>426</v>
      </c>
      <c r="G269" s="1214">
        <v>9669</v>
      </c>
      <c r="H269" s="1215" t="s">
        <v>414</v>
      </c>
      <c r="I269" s="1216">
        <f t="shared" si="12"/>
        <v>724111.41</v>
      </c>
    </row>
    <row r="270" spans="1:12" ht="94.5">
      <c r="A270" s="1167">
        <v>263</v>
      </c>
      <c r="B270" s="1212">
        <v>21</v>
      </c>
      <c r="C270" s="1177" t="s">
        <v>427</v>
      </c>
      <c r="D270" s="1169" t="s">
        <v>365</v>
      </c>
      <c r="E270" s="1169" t="s">
        <v>402</v>
      </c>
      <c r="F270" s="1213" t="s">
        <v>428</v>
      </c>
      <c r="G270" s="1214">
        <v>13418</v>
      </c>
      <c r="H270" s="1215" t="s">
        <v>414</v>
      </c>
      <c r="I270" s="1216">
        <f t="shared" si="12"/>
        <v>281778</v>
      </c>
    </row>
    <row r="271" spans="1:12" ht="189">
      <c r="A271" s="1167">
        <v>264</v>
      </c>
      <c r="B271" s="1212">
        <v>5.37</v>
      </c>
      <c r="C271" s="1134" t="s">
        <v>429</v>
      </c>
      <c r="D271" s="1169" t="s">
        <v>365</v>
      </c>
      <c r="E271" s="1169" t="s">
        <v>402</v>
      </c>
      <c r="F271" s="1213" t="s">
        <v>430</v>
      </c>
      <c r="G271" s="1214">
        <v>12540</v>
      </c>
      <c r="H271" s="1215" t="s">
        <v>414</v>
      </c>
      <c r="I271" s="1216">
        <f t="shared" si="12"/>
        <v>67339.8</v>
      </c>
    </row>
    <row r="272" spans="1:12" ht="94.5">
      <c r="A272" s="1167">
        <v>265</v>
      </c>
      <c r="B272" s="1212">
        <v>18.400000000000002</v>
      </c>
      <c r="C272" s="1177" t="s">
        <v>431</v>
      </c>
      <c r="D272" s="1169" t="s">
        <v>365</v>
      </c>
      <c r="E272" s="1169" t="s">
        <v>402</v>
      </c>
      <c r="F272" s="1213" t="s">
        <v>432</v>
      </c>
      <c r="G272" s="1214">
        <v>12456</v>
      </c>
      <c r="H272" s="1215" t="s">
        <v>414</v>
      </c>
      <c r="I272" s="1216">
        <f t="shared" si="12"/>
        <v>229190.40000000002</v>
      </c>
    </row>
    <row r="273" spans="1:9" ht="204.75">
      <c r="A273" s="1167">
        <v>266</v>
      </c>
      <c r="B273" s="1212">
        <v>1.82</v>
      </c>
      <c r="C273" s="1177" t="s">
        <v>433</v>
      </c>
      <c r="D273" s="1169" t="s">
        <v>365</v>
      </c>
      <c r="E273" s="1169" t="s">
        <v>402</v>
      </c>
      <c r="F273" s="1213" t="s">
        <v>434</v>
      </c>
      <c r="G273" s="1214">
        <v>13248</v>
      </c>
      <c r="H273" s="1215" t="s">
        <v>414</v>
      </c>
      <c r="I273" s="1216">
        <f t="shared" si="12"/>
        <v>24111.360000000001</v>
      </c>
    </row>
    <row r="274" spans="1:9" ht="94.5">
      <c r="A274" s="1167">
        <v>267</v>
      </c>
      <c r="B274" s="1212">
        <v>43.83</v>
      </c>
      <c r="C274" s="1177" t="s">
        <v>435</v>
      </c>
      <c r="D274" s="1169" t="s">
        <v>365</v>
      </c>
      <c r="E274" s="1169" t="s">
        <v>402</v>
      </c>
      <c r="F274" s="1213" t="s">
        <v>436</v>
      </c>
      <c r="G274" s="1214">
        <v>11044</v>
      </c>
      <c r="H274" s="1217" t="s">
        <v>414</v>
      </c>
      <c r="I274" s="1216">
        <f t="shared" si="12"/>
        <v>484058.51999999996</v>
      </c>
    </row>
    <row r="275" spans="1:9" ht="78.75">
      <c r="A275" s="1167">
        <v>268</v>
      </c>
      <c r="B275" s="1212">
        <v>17.5</v>
      </c>
      <c r="C275" s="1134" t="s">
        <v>437</v>
      </c>
      <c r="D275" s="1169" t="s">
        <v>365</v>
      </c>
      <c r="E275" s="1169" t="s">
        <v>402</v>
      </c>
      <c r="F275" s="1213" t="s">
        <v>438</v>
      </c>
      <c r="G275" s="1214">
        <v>75636</v>
      </c>
      <c r="H275" s="1215" t="s">
        <v>439</v>
      </c>
      <c r="I275" s="1216">
        <f t="shared" si="12"/>
        <v>1323630</v>
      </c>
    </row>
    <row r="276" spans="1:9" ht="78.75">
      <c r="A276" s="1167">
        <v>269</v>
      </c>
      <c r="B276" s="1212">
        <v>232</v>
      </c>
      <c r="C276" s="1134" t="s">
        <v>440</v>
      </c>
      <c r="D276" s="1169" t="s">
        <v>365</v>
      </c>
      <c r="E276" s="1169" t="s">
        <v>402</v>
      </c>
      <c r="F276" s="1213" t="s">
        <v>441</v>
      </c>
      <c r="G276" s="1214">
        <v>4998</v>
      </c>
      <c r="H276" s="1215" t="s">
        <v>414</v>
      </c>
      <c r="I276" s="1216">
        <f t="shared" si="12"/>
        <v>1159536</v>
      </c>
    </row>
    <row r="277" spans="1:9" ht="63">
      <c r="A277" s="1167">
        <v>270</v>
      </c>
      <c r="B277" s="1212">
        <v>80.460000000000008</v>
      </c>
      <c r="C277" s="1134" t="s">
        <v>442</v>
      </c>
      <c r="D277" s="1169" t="s">
        <v>365</v>
      </c>
      <c r="E277" s="1169" t="s">
        <v>402</v>
      </c>
      <c r="F277" s="1213" t="s">
        <v>443</v>
      </c>
      <c r="G277" s="1214">
        <v>124</v>
      </c>
      <c r="H277" s="1215" t="s">
        <v>444</v>
      </c>
      <c r="I277" s="1216">
        <f t="shared" si="12"/>
        <v>9977.0400000000009</v>
      </c>
    </row>
    <row r="278" spans="1:9" ht="78.75">
      <c r="A278" s="1167">
        <v>271</v>
      </c>
      <c r="B278" s="1212">
        <v>95.54</v>
      </c>
      <c r="C278" s="1177" t="s">
        <v>445</v>
      </c>
      <c r="D278" s="1169" t="s">
        <v>365</v>
      </c>
      <c r="E278" s="1169" t="s">
        <v>402</v>
      </c>
      <c r="F278" s="1213" t="s">
        <v>366</v>
      </c>
      <c r="G278" s="1214">
        <v>8346</v>
      </c>
      <c r="H278" s="1215" t="s">
        <v>414</v>
      </c>
      <c r="I278" s="1216">
        <f t="shared" si="12"/>
        <v>797376.84000000008</v>
      </c>
    </row>
    <row r="279" spans="1:9" ht="47.25">
      <c r="A279" s="1167">
        <v>272</v>
      </c>
      <c r="B279" s="1212">
        <v>372.29999999999995</v>
      </c>
      <c r="C279" s="1134" t="s">
        <v>446</v>
      </c>
      <c r="D279" s="1169" t="s">
        <v>365</v>
      </c>
      <c r="E279" s="1169" t="s">
        <v>402</v>
      </c>
      <c r="F279" s="1213" t="s">
        <v>447</v>
      </c>
      <c r="G279" s="1214">
        <v>493</v>
      </c>
      <c r="H279" s="1215" t="s">
        <v>414</v>
      </c>
      <c r="I279" s="1216">
        <f t="shared" si="12"/>
        <v>183543.89999999997</v>
      </c>
    </row>
    <row r="280" spans="1:9" ht="126">
      <c r="A280" s="1167">
        <v>273</v>
      </c>
      <c r="B280" s="1212">
        <v>1738.39</v>
      </c>
      <c r="C280" s="1134" t="s">
        <v>448</v>
      </c>
      <c r="D280" s="1169" t="s">
        <v>365</v>
      </c>
      <c r="E280" s="1169" t="s">
        <v>402</v>
      </c>
      <c r="F280" s="1213" t="s">
        <v>449</v>
      </c>
      <c r="G280" s="1214">
        <v>560</v>
      </c>
      <c r="H280" s="1215" t="s">
        <v>444</v>
      </c>
      <c r="I280" s="1216">
        <f t="shared" si="12"/>
        <v>973498.4</v>
      </c>
    </row>
    <row r="281" spans="1:9" ht="141.75">
      <c r="A281" s="1167">
        <v>274</v>
      </c>
      <c r="B281" s="1212">
        <v>266.18</v>
      </c>
      <c r="C281" s="1134" t="s">
        <v>450</v>
      </c>
      <c r="D281" s="1169" t="s">
        <v>365</v>
      </c>
      <c r="E281" s="1169" t="s">
        <v>50</v>
      </c>
      <c r="F281" s="1213" t="s">
        <v>451</v>
      </c>
      <c r="G281" s="1214">
        <v>582</v>
      </c>
      <c r="H281" s="1215" t="s">
        <v>444</v>
      </c>
      <c r="I281" s="1216">
        <f t="shared" si="12"/>
        <v>154916.76</v>
      </c>
    </row>
    <row r="282" spans="1:9" ht="141.75">
      <c r="A282" s="1167">
        <v>275</v>
      </c>
      <c r="B282" s="1212">
        <v>86.69</v>
      </c>
      <c r="C282" s="1177" t="s">
        <v>452</v>
      </c>
      <c r="D282" s="1169" t="s">
        <v>365</v>
      </c>
      <c r="E282" s="1169" t="s">
        <v>402</v>
      </c>
      <c r="F282" s="1213" t="s">
        <v>453</v>
      </c>
      <c r="G282" s="1214">
        <v>3040</v>
      </c>
      <c r="H282" s="1215" t="s">
        <v>444</v>
      </c>
      <c r="I282" s="1216">
        <f t="shared" si="12"/>
        <v>263537.59999999998</v>
      </c>
    </row>
    <row r="283" spans="1:9" ht="204.75">
      <c r="A283" s="1167">
        <v>276</v>
      </c>
      <c r="B283" s="1212">
        <v>23.400000000000002</v>
      </c>
      <c r="C283" s="1134" t="s">
        <v>454</v>
      </c>
      <c r="D283" s="1169" t="s">
        <v>365</v>
      </c>
      <c r="E283" s="1169" t="s">
        <v>50</v>
      </c>
      <c r="F283" s="1213" t="s">
        <v>455</v>
      </c>
      <c r="G283" s="1214">
        <v>3623</v>
      </c>
      <c r="H283" s="1215" t="s">
        <v>444</v>
      </c>
      <c r="I283" s="1216">
        <f t="shared" si="12"/>
        <v>84778.200000000012</v>
      </c>
    </row>
    <row r="284" spans="1:9" ht="63">
      <c r="A284" s="1167">
        <v>277</v>
      </c>
      <c r="B284" s="1212">
        <v>27.750000000000004</v>
      </c>
      <c r="C284" s="1134" t="s">
        <v>456</v>
      </c>
      <c r="D284" s="1169" t="s">
        <v>365</v>
      </c>
      <c r="E284" s="1169" t="s">
        <v>50</v>
      </c>
      <c r="F284" s="1213" t="s">
        <v>457</v>
      </c>
      <c r="G284" s="1214">
        <v>2990</v>
      </c>
      <c r="H284" s="1215" t="s">
        <v>458</v>
      </c>
      <c r="I284" s="1216">
        <f t="shared" si="12"/>
        <v>82972.500000000015</v>
      </c>
    </row>
    <row r="285" spans="1:9" ht="157.5">
      <c r="A285" s="1167">
        <v>278</v>
      </c>
      <c r="B285" s="1212">
        <v>8.6999999999999993</v>
      </c>
      <c r="C285" s="1134" t="s">
        <v>459</v>
      </c>
      <c r="D285" s="1169" t="s">
        <v>365</v>
      </c>
      <c r="E285" s="1169" t="s">
        <v>50</v>
      </c>
      <c r="F285" s="1213" t="s">
        <v>460</v>
      </c>
      <c r="G285" s="1214">
        <v>4017</v>
      </c>
      <c r="H285" s="1215" t="s">
        <v>444</v>
      </c>
      <c r="I285" s="1216">
        <f t="shared" si="12"/>
        <v>34947.899999999994</v>
      </c>
    </row>
    <row r="286" spans="1:9" ht="63">
      <c r="A286" s="1167">
        <v>279</v>
      </c>
      <c r="B286" s="1212">
        <v>3.8499999999999996</v>
      </c>
      <c r="C286" s="1134" t="s">
        <v>461</v>
      </c>
      <c r="D286" s="1169" t="s">
        <v>365</v>
      </c>
      <c r="E286" s="1169" t="s">
        <v>402</v>
      </c>
      <c r="F286" s="1213" t="s">
        <v>462</v>
      </c>
      <c r="G286" s="1214">
        <v>4371</v>
      </c>
      <c r="H286" s="1215" t="s">
        <v>444</v>
      </c>
      <c r="I286" s="1216">
        <f t="shared" si="12"/>
        <v>16828.349999999999</v>
      </c>
    </row>
    <row r="287" spans="1:9" ht="126">
      <c r="A287" s="1167">
        <v>280</v>
      </c>
      <c r="B287" s="1212">
        <v>3.2</v>
      </c>
      <c r="C287" s="1177" t="s">
        <v>463</v>
      </c>
      <c r="D287" s="1169" t="s">
        <v>365</v>
      </c>
      <c r="E287" s="1169" t="s">
        <v>402</v>
      </c>
      <c r="F287" s="1213" t="s">
        <v>464</v>
      </c>
      <c r="G287" s="1214">
        <v>913</v>
      </c>
      <c r="H287" s="1215" t="s">
        <v>444</v>
      </c>
      <c r="I287" s="1216">
        <f t="shared" si="12"/>
        <v>2921.6000000000004</v>
      </c>
    </row>
    <row r="288" spans="1:9" ht="126">
      <c r="A288" s="1167">
        <v>281</v>
      </c>
      <c r="B288" s="1212">
        <v>224.7</v>
      </c>
      <c r="C288" s="1177" t="s">
        <v>465</v>
      </c>
      <c r="D288" s="1169" t="s">
        <v>365</v>
      </c>
      <c r="E288" s="1169" t="s">
        <v>402</v>
      </c>
      <c r="F288" s="1213" t="s">
        <v>466</v>
      </c>
      <c r="G288" s="1214">
        <v>785</v>
      </c>
      <c r="H288" s="1215" t="s">
        <v>444</v>
      </c>
      <c r="I288" s="1216">
        <f t="shared" si="12"/>
        <v>176389.5</v>
      </c>
    </row>
    <row r="289" spans="1:9" ht="141.75">
      <c r="A289" s="1167">
        <v>282</v>
      </c>
      <c r="B289" s="1212">
        <v>12.459999999999999</v>
      </c>
      <c r="C289" s="1177" t="s">
        <v>467</v>
      </c>
      <c r="D289" s="1169" t="s">
        <v>365</v>
      </c>
      <c r="E289" s="1169" t="s">
        <v>50</v>
      </c>
      <c r="F289" s="1213" t="s">
        <v>468</v>
      </c>
      <c r="G289" s="1214">
        <v>882</v>
      </c>
      <c r="H289" s="1215" t="s">
        <v>444</v>
      </c>
      <c r="I289" s="1216">
        <f t="shared" si="12"/>
        <v>10989.72</v>
      </c>
    </row>
    <row r="290" spans="1:9" ht="157.5">
      <c r="A290" s="1167">
        <v>283</v>
      </c>
      <c r="B290" s="1212">
        <v>21.580000000000002</v>
      </c>
      <c r="C290" s="1177" t="s">
        <v>469</v>
      </c>
      <c r="D290" s="1169" t="s">
        <v>365</v>
      </c>
      <c r="E290" s="1169" t="s">
        <v>50</v>
      </c>
      <c r="F290" s="1213" t="s">
        <v>470</v>
      </c>
      <c r="G290" s="1214">
        <v>875</v>
      </c>
      <c r="H290" s="1215" t="s">
        <v>444</v>
      </c>
      <c r="I290" s="1216">
        <f t="shared" si="12"/>
        <v>18882.5</v>
      </c>
    </row>
    <row r="291" spans="1:9" ht="141.75">
      <c r="A291" s="1167">
        <v>284</v>
      </c>
      <c r="B291" s="1212">
        <v>582.17999999999995</v>
      </c>
      <c r="C291" s="1134" t="s">
        <v>471</v>
      </c>
      <c r="D291" s="1169" t="s">
        <v>365</v>
      </c>
      <c r="E291" s="1169" t="s">
        <v>50</v>
      </c>
      <c r="F291" s="1213" t="s">
        <v>472</v>
      </c>
      <c r="G291" s="1214">
        <v>146</v>
      </c>
      <c r="H291" s="1215" t="s">
        <v>444</v>
      </c>
      <c r="I291" s="1216">
        <f t="shared" si="12"/>
        <v>84998.28</v>
      </c>
    </row>
    <row r="292" spans="1:9" ht="141.75">
      <c r="A292" s="1167">
        <v>285</v>
      </c>
      <c r="B292" s="1212">
        <v>1530.98</v>
      </c>
      <c r="C292" s="1134" t="s">
        <v>473</v>
      </c>
      <c r="D292" s="1169" t="s">
        <v>365</v>
      </c>
      <c r="E292" s="1169" t="s">
        <v>50</v>
      </c>
      <c r="F292" s="1213" t="s">
        <v>474</v>
      </c>
      <c r="G292" s="1214">
        <v>154</v>
      </c>
      <c r="H292" s="1215" t="s">
        <v>444</v>
      </c>
      <c r="I292" s="1216">
        <f t="shared" si="12"/>
        <v>235770.92</v>
      </c>
    </row>
    <row r="293" spans="1:9" ht="78.75">
      <c r="A293" s="1167">
        <v>286</v>
      </c>
      <c r="B293" s="1212">
        <v>10.15</v>
      </c>
      <c r="C293" s="1134" t="s">
        <v>475</v>
      </c>
      <c r="D293" s="1169" t="s">
        <v>365</v>
      </c>
      <c r="E293" s="1169" t="s">
        <v>402</v>
      </c>
      <c r="F293" s="1213" t="s">
        <v>476</v>
      </c>
      <c r="G293" s="1214">
        <v>6162</v>
      </c>
      <c r="H293" s="1215" t="s">
        <v>444</v>
      </c>
      <c r="I293" s="1216">
        <f t="shared" si="12"/>
        <v>62544.3</v>
      </c>
    </row>
    <row r="294" spans="1:9" ht="110.25">
      <c r="A294" s="1167">
        <v>287</v>
      </c>
      <c r="B294" s="1212">
        <v>26.099999999999998</v>
      </c>
      <c r="C294" s="1177" t="s">
        <v>477</v>
      </c>
      <c r="D294" s="1169" t="s">
        <v>365</v>
      </c>
      <c r="E294" s="1169" t="s">
        <v>402</v>
      </c>
      <c r="F294" s="1213" t="s">
        <v>478</v>
      </c>
      <c r="G294" s="1214">
        <v>6287</v>
      </c>
      <c r="H294" s="1215" t="s">
        <v>414</v>
      </c>
      <c r="I294" s="1216">
        <f t="shared" si="12"/>
        <v>164090.69999999998</v>
      </c>
    </row>
    <row r="295" spans="1:9" ht="110.25">
      <c r="A295" s="1167">
        <v>288</v>
      </c>
      <c r="B295" s="1212">
        <v>35.56</v>
      </c>
      <c r="C295" s="1134" t="s">
        <v>479</v>
      </c>
      <c r="D295" s="1169" t="s">
        <v>365</v>
      </c>
      <c r="E295" s="1169" t="s">
        <v>402</v>
      </c>
      <c r="F295" s="1213" t="s">
        <v>480</v>
      </c>
      <c r="G295" s="1214">
        <v>5208</v>
      </c>
      <c r="H295" s="1215" t="s">
        <v>414</v>
      </c>
      <c r="I295" s="1216">
        <f t="shared" si="12"/>
        <v>185196.48</v>
      </c>
    </row>
    <row r="296" spans="1:9" ht="31.5">
      <c r="A296" s="1167">
        <v>289</v>
      </c>
      <c r="B296" s="1212">
        <v>2491</v>
      </c>
      <c r="C296" s="1177" t="s">
        <v>481</v>
      </c>
      <c r="D296" s="1169" t="s">
        <v>365</v>
      </c>
      <c r="E296" s="1169" t="s">
        <v>402</v>
      </c>
      <c r="F296" s="1213" t="s">
        <v>482</v>
      </c>
      <c r="G296" s="1214">
        <v>128</v>
      </c>
      <c r="H296" s="1215" t="s">
        <v>483</v>
      </c>
      <c r="I296" s="1216">
        <f t="shared" si="12"/>
        <v>318848</v>
      </c>
    </row>
    <row r="297" spans="1:9" ht="47.25">
      <c r="A297" s="1167">
        <v>290</v>
      </c>
      <c r="B297" s="1212">
        <v>355</v>
      </c>
      <c r="C297" s="1134" t="s">
        <v>484</v>
      </c>
      <c r="D297" s="1169" t="s">
        <v>365</v>
      </c>
      <c r="E297" s="1169" t="s">
        <v>402</v>
      </c>
      <c r="F297" s="1213" t="s">
        <v>485</v>
      </c>
      <c r="G297" s="1214">
        <v>108</v>
      </c>
      <c r="H297" s="1215" t="s">
        <v>418</v>
      </c>
      <c r="I297" s="1216">
        <f t="shared" si="12"/>
        <v>38340</v>
      </c>
    </row>
    <row r="298" spans="1:9" ht="78.75">
      <c r="A298" s="1167">
        <v>291</v>
      </c>
      <c r="B298" s="1212">
        <v>1</v>
      </c>
      <c r="C298" s="1134" t="s">
        <v>486</v>
      </c>
      <c r="D298" s="1169" t="s">
        <v>365</v>
      </c>
      <c r="E298" s="1169" t="s">
        <v>402</v>
      </c>
      <c r="F298" s="1213" t="s">
        <v>487</v>
      </c>
      <c r="G298" s="1214">
        <v>11353</v>
      </c>
      <c r="H298" s="1215" t="s">
        <v>15</v>
      </c>
      <c r="I298" s="1216">
        <f t="shared" si="12"/>
        <v>11353</v>
      </c>
    </row>
    <row r="299" spans="1:9" ht="63">
      <c r="A299" s="1167">
        <v>292</v>
      </c>
      <c r="B299" s="1212">
        <v>8</v>
      </c>
      <c r="C299" s="1134" t="s">
        <v>488</v>
      </c>
      <c r="D299" s="1169" t="s">
        <v>365</v>
      </c>
      <c r="E299" s="1169" t="s">
        <v>50</v>
      </c>
      <c r="F299" s="1213" t="s">
        <v>489</v>
      </c>
      <c r="G299" s="1214">
        <v>166</v>
      </c>
      <c r="H299" s="1215" t="s">
        <v>15</v>
      </c>
      <c r="I299" s="1216">
        <f t="shared" si="12"/>
        <v>1328</v>
      </c>
    </row>
    <row r="300" spans="1:9" ht="78.75">
      <c r="A300" s="1167">
        <v>293</v>
      </c>
      <c r="B300" s="1212">
        <v>2</v>
      </c>
      <c r="C300" s="1134" t="s">
        <v>490</v>
      </c>
      <c r="D300" s="1169" t="s">
        <v>365</v>
      </c>
      <c r="E300" s="1169" t="s">
        <v>50</v>
      </c>
      <c r="F300" s="1213" t="s">
        <v>491</v>
      </c>
      <c r="G300" s="1214">
        <v>449</v>
      </c>
      <c r="H300" s="1215" t="s">
        <v>15</v>
      </c>
      <c r="I300" s="1216">
        <f t="shared" si="12"/>
        <v>898</v>
      </c>
    </row>
    <row r="301" spans="1:9" ht="94.5">
      <c r="A301" s="1167">
        <v>294</v>
      </c>
      <c r="B301" s="1212">
        <v>64</v>
      </c>
      <c r="C301" s="1134" t="s">
        <v>492</v>
      </c>
      <c r="D301" s="1169" t="s">
        <v>365</v>
      </c>
      <c r="E301" s="1169" t="s">
        <v>402</v>
      </c>
      <c r="F301" s="1213" t="s">
        <v>493</v>
      </c>
      <c r="G301" s="1214">
        <v>676</v>
      </c>
      <c r="H301" s="1215" t="s">
        <v>15</v>
      </c>
      <c r="I301" s="1216">
        <f t="shared" si="12"/>
        <v>43264</v>
      </c>
    </row>
    <row r="302" spans="1:9" ht="47.25">
      <c r="A302" s="1167">
        <v>295</v>
      </c>
      <c r="B302" s="1212">
        <v>24</v>
      </c>
      <c r="C302" s="1177" t="s">
        <v>494</v>
      </c>
      <c r="D302" s="1169" t="s">
        <v>365</v>
      </c>
      <c r="E302" s="1169" t="s">
        <v>50</v>
      </c>
      <c r="F302" s="1213" t="s">
        <v>495</v>
      </c>
      <c r="G302" s="1214">
        <v>148</v>
      </c>
      <c r="H302" s="1215" t="s">
        <v>15</v>
      </c>
      <c r="I302" s="1216">
        <f t="shared" si="12"/>
        <v>3552</v>
      </c>
    </row>
    <row r="303" spans="1:9" ht="47.25">
      <c r="A303" s="1167">
        <v>296</v>
      </c>
      <c r="B303" s="1212">
        <v>1</v>
      </c>
      <c r="C303" s="1134" t="s">
        <v>496</v>
      </c>
      <c r="D303" s="1169" t="s">
        <v>365</v>
      </c>
      <c r="E303" s="1169" t="s">
        <v>50</v>
      </c>
      <c r="F303" s="1213" t="s">
        <v>497</v>
      </c>
      <c r="G303" s="1214">
        <v>2192</v>
      </c>
      <c r="H303" s="1215" t="s">
        <v>15</v>
      </c>
      <c r="I303" s="1216">
        <f t="shared" si="12"/>
        <v>2192</v>
      </c>
    </row>
    <row r="304" spans="1:9" ht="47.25">
      <c r="A304" s="1167">
        <v>297</v>
      </c>
      <c r="B304" s="1212">
        <v>185</v>
      </c>
      <c r="C304" s="1134" t="s">
        <v>498</v>
      </c>
      <c r="D304" s="1169" t="s">
        <v>365</v>
      </c>
      <c r="E304" s="1169" t="s">
        <v>50</v>
      </c>
      <c r="F304" s="1213" t="s">
        <v>499</v>
      </c>
      <c r="G304" s="1214">
        <v>75</v>
      </c>
      <c r="H304" s="1215" t="s">
        <v>74</v>
      </c>
      <c r="I304" s="1216">
        <f t="shared" si="12"/>
        <v>13875</v>
      </c>
    </row>
    <row r="305" spans="1:9" ht="47.25">
      <c r="A305" s="1167">
        <v>298</v>
      </c>
      <c r="B305" s="1212">
        <v>310</v>
      </c>
      <c r="C305" s="1134" t="s">
        <v>500</v>
      </c>
      <c r="D305" s="1169" t="s">
        <v>365</v>
      </c>
      <c r="E305" s="1169" t="s">
        <v>50</v>
      </c>
      <c r="F305" s="1213" t="s">
        <v>501</v>
      </c>
      <c r="G305" s="1214">
        <v>103</v>
      </c>
      <c r="H305" s="1215" t="s">
        <v>74</v>
      </c>
      <c r="I305" s="1216">
        <f t="shared" si="12"/>
        <v>31930</v>
      </c>
    </row>
    <row r="306" spans="1:9" ht="47.25">
      <c r="A306" s="1167">
        <v>299</v>
      </c>
      <c r="B306" s="1212">
        <v>14</v>
      </c>
      <c r="C306" s="1134" t="s">
        <v>502</v>
      </c>
      <c r="D306" s="1169" t="s">
        <v>365</v>
      </c>
      <c r="E306" s="1169" t="s">
        <v>50</v>
      </c>
      <c r="F306" s="1213" t="s">
        <v>503</v>
      </c>
      <c r="G306" s="1214">
        <v>141</v>
      </c>
      <c r="H306" s="1215" t="s">
        <v>15</v>
      </c>
      <c r="I306" s="1216">
        <f t="shared" si="12"/>
        <v>1974</v>
      </c>
    </row>
    <row r="307" spans="1:9" ht="47.25">
      <c r="A307" s="1167">
        <v>300</v>
      </c>
      <c r="B307" s="1212">
        <v>12</v>
      </c>
      <c r="C307" s="1134" t="s">
        <v>504</v>
      </c>
      <c r="D307" s="1169" t="s">
        <v>365</v>
      </c>
      <c r="E307" s="1169" t="s">
        <v>50</v>
      </c>
      <c r="F307" s="1213" t="s">
        <v>505</v>
      </c>
      <c r="G307" s="1214">
        <v>2277</v>
      </c>
      <c r="H307" s="1215" t="s">
        <v>15</v>
      </c>
      <c r="I307" s="1216">
        <f t="shared" si="12"/>
        <v>27324</v>
      </c>
    </row>
    <row r="308" spans="1:9" ht="47.25">
      <c r="A308" s="1167">
        <v>301</v>
      </c>
      <c r="B308" s="1212">
        <v>12</v>
      </c>
      <c r="C308" s="1179" t="s">
        <v>506</v>
      </c>
      <c r="D308" s="1169" t="s">
        <v>365</v>
      </c>
      <c r="E308" s="1169" t="s">
        <v>50</v>
      </c>
      <c r="F308" s="1213" t="s">
        <v>507</v>
      </c>
      <c r="G308" s="1214">
        <v>589</v>
      </c>
      <c r="H308" s="1215" t="s">
        <v>15</v>
      </c>
      <c r="I308" s="1216">
        <f t="shared" si="12"/>
        <v>7068</v>
      </c>
    </row>
    <row r="309" spans="1:9" ht="63">
      <c r="A309" s="1167">
        <v>302</v>
      </c>
      <c r="B309" s="1212">
        <v>10</v>
      </c>
      <c r="C309" s="1134" t="s">
        <v>508</v>
      </c>
      <c r="D309" s="1169" t="s">
        <v>365</v>
      </c>
      <c r="E309" s="1169" t="s">
        <v>50</v>
      </c>
      <c r="F309" s="1213" t="s">
        <v>509</v>
      </c>
      <c r="G309" s="1214">
        <v>3887</v>
      </c>
      <c r="H309" s="1215" t="s">
        <v>15</v>
      </c>
      <c r="I309" s="1216">
        <f t="shared" si="12"/>
        <v>38870</v>
      </c>
    </row>
    <row r="310" spans="1:9" ht="94.5">
      <c r="A310" s="1167">
        <v>303</v>
      </c>
      <c r="B310" s="1212">
        <v>1</v>
      </c>
      <c r="C310" s="1134" t="s">
        <v>510</v>
      </c>
      <c r="D310" s="1169" t="s">
        <v>365</v>
      </c>
      <c r="E310" s="1169" t="s">
        <v>50</v>
      </c>
      <c r="F310" s="1213" t="s">
        <v>511</v>
      </c>
      <c r="G310" s="1214">
        <v>5345</v>
      </c>
      <c r="H310" s="1215" t="s">
        <v>15</v>
      </c>
      <c r="I310" s="1216">
        <f t="shared" si="12"/>
        <v>5345</v>
      </c>
    </row>
    <row r="311" spans="1:9" ht="16.5">
      <c r="A311" s="1167">
        <v>304</v>
      </c>
      <c r="B311" s="1212">
        <v>14</v>
      </c>
      <c r="C311" s="435" t="s">
        <v>512</v>
      </c>
      <c r="D311" s="1169" t="s">
        <v>365</v>
      </c>
      <c r="E311" s="1169" t="s">
        <v>50</v>
      </c>
      <c r="F311" s="1218" t="s">
        <v>513</v>
      </c>
      <c r="G311" s="1214">
        <v>582</v>
      </c>
      <c r="H311" s="1215" t="s">
        <v>15</v>
      </c>
      <c r="I311" s="1216">
        <f t="shared" si="12"/>
        <v>8148</v>
      </c>
    </row>
    <row r="312" spans="1:9" ht="78.75">
      <c r="A312" s="1167">
        <v>305</v>
      </c>
      <c r="B312" s="1212">
        <v>30</v>
      </c>
      <c r="C312" s="1134" t="s">
        <v>514</v>
      </c>
      <c r="D312" s="1169" t="s">
        <v>365</v>
      </c>
      <c r="E312" s="1169" t="s">
        <v>50</v>
      </c>
      <c r="F312" s="1213" t="s">
        <v>515</v>
      </c>
      <c r="G312" s="1214">
        <v>755</v>
      </c>
      <c r="H312" s="1215" t="s">
        <v>74</v>
      </c>
      <c r="I312" s="1216">
        <f t="shared" si="12"/>
        <v>22650</v>
      </c>
    </row>
    <row r="313" spans="1:9" ht="63">
      <c r="A313" s="1167">
        <v>306</v>
      </c>
      <c r="B313" s="1212">
        <v>1</v>
      </c>
      <c r="C313" s="1134" t="s">
        <v>516</v>
      </c>
      <c r="D313" s="1169" t="s">
        <v>365</v>
      </c>
      <c r="E313" s="1169" t="s">
        <v>50</v>
      </c>
      <c r="F313" s="1213" t="s">
        <v>517</v>
      </c>
      <c r="G313" s="1214">
        <v>8766</v>
      </c>
      <c r="H313" s="1215" t="s">
        <v>15</v>
      </c>
      <c r="I313" s="1216">
        <f t="shared" si="12"/>
        <v>8766</v>
      </c>
    </row>
    <row r="314" spans="1:9" ht="31.5">
      <c r="A314" s="1167">
        <v>307</v>
      </c>
      <c r="B314" s="1212">
        <v>2</v>
      </c>
      <c r="C314" s="1134" t="s">
        <v>518</v>
      </c>
      <c r="D314" s="1169" t="s">
        <v>365</v>
      </c>
      <c r="E314" s="1169" t="s">
        <v>50</v>
      </c>
      <c r="F314" s="1213" t="s">
        <v>519</v>
      </c>
      <c r="G314" s="1214">
        <v>128</v>
      </c>
      <c r="H314" s="1215" t="s">
        <v>15</v>
      </c>
      <c r="I314" s="1216">
        <f t="shared" si="12"/>
        <v>256</v>
      </c>
    </row>
    <row r="315" spans="1:9" ht="31.5">
      <c r="A315" s="1167">
        <v>308</v>
      </c>
      <c r="B315" s="1212">
        <v>2</v>
      </c>
      <c r="C315" s="1134" t="s">
        <v>520</v>
      </c>
      <c r="D315" s="1169" t="s">
        <v>365</v>
      </c>
      <c r="E315" s="1169" t="s">
        <v>50</v>
      </c>
      <c r="F315" s="1213" t="s">
        <v>521</v>
      </c>
      <c r="G315" s="1214">
        <v>100</v>
      </c>
      <c r="H315" s="1215" t="s">
        <v>15</v>
      </c>
      <c r="I315" s="1216">
        <f t="shared" si="12"/>
        <v>200</v>
      </c>
    </row>
    <row r="316" spans="1:9" ht="31.5">
      <c r="A316" s="1167">
        <v>309</v>
      </c>
      <c r="B316" s="1212">
        <v>12</v>
      </c>
      <c r="C316" s="1134" t="s">
        <v>522</v>
      </c>
      <c r="D316" s="1169" t="s">
        <v>365</v>
      </c>
      <c r="E316" s="1169" t="s">
        <v>50</v>
      </c>
      <c r="F316" s="1213" t="s">
        <v>523</v>
      </c>
      <c r="G316" s="1214">
        <v>462</v>
      </c>
      <c r="H316" s="1215" t="s">
        <v>74</v>
      </c>
      <c r="I316" s="1216">
        <f t="shared" si="12"/>
        <v>5544</v>
      </c>
    </row>
    <row r="317" spans="1:9" ht="31.5">
      <c r="A317" s="1167">
        <v>310</v>
      </c>
      <c r="B317" s="1212">
        <v>20</v>
      </c>
      <c r="C317" s="1134" t="s">
        <v>524</v>
      </c>
      <c r="D317" s="1169" t="s">
        <v>365</v>
      </c>
      <c r="E317" s="1169" t="s">
        <v>50</v>
      </c>
      <c r="F317" s="1213" t="s">
        <v>525</v>
      </c>
      <c r="G317" s="1214">
        <v>410</v>
      </c>
      <c r="H317" s="1215" t="s">
        <v>74</v>
      </c>
      <c r="I317" s="1216">
        <f t="shared" si="12"/>
        <v>8200</v>
      </c>
    </row>
    <row r="318" spans="1:9" ht="63">
      <c r="A318" s="1167">
        <v>311</v>
      </c>
      <c r="B318" s="1212">
        <v>2</v>
      </c>
      <c r="C318" s="1134" t="s">
        <v>526</v>
      </c>
      <c r="D318" s="1169" t="s">
        <v>365</v>
      </c>
      <c r="E318" s="1169" t="s">
        <v>50</v>
      </c>
      <c r="F318" s="1213" t="s">
        <v>527</v>
      </c>
      <c r="G318" s="1214">
        <v>767</v>
      </c>
      <c r="H318" s="1215" t="s">
        <v>15</v>
      </c>
      <c r="I318" s="1216">
        <f t="shared" si="12"/>
        <v>1534</v>
      </c>
    </row>
    <row r="319" spans="1:9" ht="47.25">
      <c r="A319" s="1167">
        <v>312</v>
      </c>
      <c r="B319" s="1212">
        <v>1</v>
      </c>
      <c r="C319" s="1134" t="s">
        <v>528</v>
      </c>
      <c r="D319" s="1169" t="s">
        <v>365</v>
      </c>
      <c r="E319" s="1169" t="s">
        <v>402</v>
      </c>
      <c r="F319" s="1213" t="s">
        <v>529</v>
      </c>
      <c r="G319" s="1214">
        <v>2228</v>
      </c>
      <c r="H319" s="1215" t="s">
        <v>15</v>
      </c>
      <c r="I319" s="1216">
        <f t="shared" si="12"/>
        <v>2228</v>
      </c>
    </row>
    <row r="320" spans="1:9" ht="47.25">
      <c r="A320" s="1167">
        <v>313</v>
      </c>
      <c r="B320" s="1212">
        <v>1</v>
      </c>
      <c r="C320" s="1134" t="s">
        <v>530</v>
      </c>
      <c r="D320" s="1169" t="s">
        <v>365</v>
      </c>
      <c r="E320" s="1169" t="s">
        <v>50</v>
      </c>
      <c r="F320" s="1213" t="s">
        <v>531</v>
      </c>
      <c r="G320" s="1214">
        <v>1324</v>
      </c>
      <c r="H320" s="1215" t="s">
        <v>15</v>
      </c>
      <c r="I320" s="1216">
        <f t="shared" si="12"/>
        <v>1324</v>
      </c>
    </row>
    <row r="321" spans="1:9" ht="31.5">
      <c r="A321" s="1167">
        <v>314</v>
      </c>
      <c r="B321" s="1212">
        <v>2</v>
      </c>
      <c r="C321" s="1177" t="s">
        <v>532</v>
      </c>
      <c r="D321" s="1169" t="s">
        <v>365</v>
      </c>
      <c r="E321" s="1169" t="s">
        <v>50</v>
      </c>
      <c r="F321" s="1213" t="s">
        <v>533</v>
      </c>
      <c r="G321" s="1214">
        <v>721</v>
      </c>
      <c r="H321" s="1215" t="s">
        <v>15</v>
      </c>
      <c r="I321" s="1216">
        <f t="shared" si="12"/>
        <v>1442</v>
      </c>
    </row>
    <row r="322" spans="1:9" ht="31.5">
      <c r="A322" s="1167">
        <v>315</v>
      </c>
      <c r="B322" s="1212">
        <v>4</v>
      </c>
      <c r="C322" s="1177" t="s">
        <v>534</v>
      </c>
      <c r="D322" s="1169" t="s">
        <v>365</v>
      </c>
      <c r="E322" s="1169" t="s">
        <v>50</v>
      </c>
      <c r="F322" s="1213" t="s">
        <v>535</v>
      </c>
      <c r="G322" s="1214">
        <v>298</v>
      </c>
      <c r="H322" s="1215" t="s">
        <v>15</v>
      </c>
      <c r="I322" s="1216">
        <f t="shared" si="12"/>
        <v>1192</v>
      </c>
    </row>
    <row r="323" spans="1:9" ht="126">
      <c r="A323" s="1167">
        <v>316</v>
      </c>
      <c r="B323" s="1212">
        <v>1</v>
      </c>
      <c r="C323" s="1134" t="s">
        <v>536</v>
      </c>
      <c r="D323" s="1169" t="s">
        <v>365</v>
      </c>
      <c r="E323" s="1169" t="s">
        <v>50</v>
      </c>
      <c r="F323" s="1213" t="s">
        <v>537</v>
      </c>
      <c r="G323" s="1214">
        <v>1717</v>
      </c>
      <c r="H323" s="1215" t="s">
        <v>15</v>
      </c>
      <c r="I323" s="1216">
        <f t="shared" si="12"/>
        <v>1717</v>
      </c>
    </row>
    <row r="324" spans="1:9" ht="31.5">
      <c r="A324" s="1167">
        <v>317</v>
      </c>
      <c r="B324" s="1212">
        <v>2</v>
      </c>
      <c r="C324" s="1134" t="s">
        <v>538</v>
      </c>
      <c r="D324" s="1169" t="s">
        <v>365</v>
      </c>
      <c r="E324" s="1169" t="s">
        <v>50</v>
      </c>
      <c r="F324" s="1213" t="s">
        <v>539</v>
      </c>
      <c r="G324" s="1214">
        <v>309</v>
      </c>
      <c r="H324" s="1215" t="s">
        <v>15</v>
      </c>
      <c r="I324" s="1216">
        <f t="shared" ref="I324:I353" si="13">B324*G324</f>
        <v>618</v>
      </c>
    </row>
    <row r="325" spans="1:9" ht="31.5">
      <c r="A325" s="1167">
        <v>318</v>
      </c>
      <c r="B325" s="1212">
        <v>2</v>
      </c>
      <c r="C325" s="1134" t="s">
        <v>540</v>
      </c>
      <c r="D325" s="1169" t="s">
        <v>365</v>
      </c>
      <c r="E325" s="1169" t="s">
        <v>50</v>
      </c>
      <c r="F325" s="1213" t="s">
        <v>541</v>
      </c>
      <c r="G325" s="1214">
        <v>134</v>
      </c>
      <c r="H325" s="1215" t="s">
        <v>15</v>
      </c>
      <c r="I325" s="1216">
        <f t="shared" si="13"/>
        <v>268</v>
      </c>
    </row>
    <row r="326" spans="1:9" ht="47.25">
      <c r="A326" s="1167">
        <v>319</v>
      </c>
      <c r="B326" s="1212">
        <v>1</v>
      </c>
      <c r="C326" s="1134" t="s">
        <v>542</v>
      </c>
      <c r="D326" s="1169" t="s">
        <v>365</v>
      </c>
      <c r="E326" s="1169" t="s">
        <v>50</v>
      </c>
      <c r="F326" s="1213" t="s">
        <v>543</v>
      </c>
      <c r="G326" s="1214">
        <v>2032</v>
      </c>
      <c r="H326" s="1215" t="s">
        <v>15</v>
      </c>
      <c r="I326" s="1216">
        <f t="shared" si="13"/>
        <v>2032</v>
      </c>
    </row>
    <row r="327" spans="1:9" ht="78.75">
      <c r="A327" s="1167">
        <v>320</v>
      </c>
      <c r="B327" s="1212">
        <v>1000</v>
      </c>
      <c r="C327" s="1134" t="s">
        <v>544</v>
      </c>
      <c r="D327" s="1169" t="s">
        <v>365</v>
      </c>
      <c r="E327" s="1169" t="s">
        <v>50</v>
      </c>
      <c r="F327" s="1213" t="s">
        <v>545</v>
      </c>
      <c r="G327" s="1214">
        <v>10</v>
      </c>
      <c r="H327" s="1215" t="s">
        <v>546</v>
      </c>
      <c r="I327" s="1216">
        <f t="shared" si="13"/>
        <v>10000</v>
      </c>
    </row>
    <row r="328" spans="1:9" ht="31.5">
      <c r="A328" s="1167">
        <v>321</v>
      </c>
      <c r="B328" s="1212">
        <v>2</v>
      </c>
      <c r="C328" s="1134" t="s">
        <v>547</v>
      </c>
      <c r="D328" s="1169" t="s">
        <v>365</v>
      </c>
      <c r="E328" s="1169" t="s">
        <v>50</v>
      </c>
      <c r="F328" s="1213" t="s">
        <v>548</v>
      </c>
      <c r="G328" s="1214">
        <v>33</v>
      </c>
      <c r="H328" s="1215" t="s">
        <v>15</v>
      </c>
      <c r="I328" s="1216">
        <f t="shared" si="13"/>
        <v>66</v>
      </c>
    </row>
    <row r="329" spans="1:9" ht="110.25">
      <c r="A329" s="1167">
        <v>322</v>
      </c>
      <c r="B329" s="1212">
        <v>20</v>
      </c>
      <c r="C329" s="1177" t="s">
        <v>549</v>
      </c>
      <c r="D329" s="1169" t="s">
        <v>365</v>
      </c>
      <c r="E329" s="1169" t="s">
        <v>50</v>
      </c>
      <c r="F329" s="1213" t="s">
        <v>550</v>
      </c>
      <c r="G329" s="1214">
        <v>239</v>
      </c>
      <c r="H329" s="1215" t="s">
        <v>74</v>
      </c>
      <c r="I329" s="1216">
        <f t="shared" si="13"/>
        <v>4780</v>
      </c>
    </row>
    <row r="330" spans="1:9" ht="110.25">
      <c r="A330" s="1167">
        <v>323</v>
      </c>
      <c r="B330" s="1212">
        <v>50</v>
      </c>
      <c r="C330" s="1177" t="s">
        <v>551</v>
      </c>
      <c r="D330" s="1169" t="s">
        <v>365</v>
      </c>
      <c r="E330" s="1169" t="s">
        <v>50</v>
      </c>
      <c r="F330" s="1213" t="s">
        <v>372</v>
      </c>
      <c r="G330" s="1214">
        <v>313</v>
      </c>
      <c r="H330" s="1215" t="s">
        <v>74</v>
      </c>
      <c r="I330" s="1216">
        <f t="shared" si="13"/>
        <v>15650</v>
      </c>
    </row>
    <row r="331" spans="1:9" ht="110.25">
      <c r="A331" s="1167">
        <v>324</v>
      </c>
      <c r="B331" s="1212">
        <v>40</v>
      </c>
      <c r="C331" s="1177" t="s">
        <v>552</v>
      </c>
      <c r="D331" s="1169" t="s">
        <v>365</v>
      </c>
      <c r="E331" s="1169" t="s">
        <v>50</v>
      </c>
      <c r="F331" s="1213" t="s">
        <v>553</v>
      </c>
      <c r="G331" s="1214">
        <v>410</v>
      </c>
      <c r="H331" s="1215" t="s">
        <v>74</v>
      </c>
      <c r="I331" s="1216">
        <f t="shared" si="13"/>
        <v>16400</v>
      </c>
    </row>
    <row r="332" spans="1:9" ht="47.25">
      <c r="A332" s="1167">
        <v>325</v>
      </c>
      <c r="B332" s="1212">
        <v>2</v>
      </c>
      <c r="C332" s="1134" t="s">
        <v>554</v>
      </c>
      <c r="D332" s="1169" t="s">
        <v>365</v>
      </c>
      <c r="E332" s="1169" t="s">
        <v>50</v>
      </c>
      <c r="F332" s="1213" t="s">
        <v>555</v>
      </c>
      <c r="G332" s="1214">
        <v>466</v>
      </c>
      <c r="H332" s="1215" t="s">
        <v>15</v>
      </c>
      <c r="I332" s="1216">
        <f t="shared" si="13"/>
        <v>932</v>
      </c>
    </row>
    <row r="333" spans="1:9" ht="47.25">
      <c r="A333" s="1167">
        <v>326</v>
      </c>
      <c r="B333" s="1212">
        <v>20</v>
      </c>
      <c r="C333" s="1134" t="s">
        <v>556</v>
      </c>
      <c r="D333" s="1169" t="s">
        <v>365</v>
      </c>
      <c r="E333" s="1169" t="s">
        <v>50</v>
      </c>
      <c r="F333" s="1213" t="s">
        <v>557</v>
      </c>
      <c r="G333" s="1214">
        <v>331</v>
      </c>
      <c r="H333" s="1215" t="s">
        <v>15</v>
      </c>
      <c r="I333" s="1216">
        <f t="shared" si="13"/>
        <v>6620</v>
      </c>
    </row>
    <row r="334" spans="1:9" ht="31.5">
      <c r="A334" s="1167">
        <v>327</v>
      </c>
      <c r="B334" s="1212">
        <v>1</v>
      </c>
      <c r="C334" s="1134" t="s">
        <v>558</v>
      </c>
      <c r="D334" s="1169" t="s">
        <v>365</v>
      </c>
      <c r="E334" s="1169" t="s">
        <v>50</v>
      </c>
      <c r="F334" s="1213" t="s">
        <v>559</v>
      </c>
      <c r="G334" s="1214">
        <v>489</v>
      </c>
      <c r="H334" s="1215" t="s">
        <v>15</v>
      </c>
      <c r="I334" s="1216">
        <f t="shared" si="13"/>
        <v>489</v>
      </c>
    </row>
    <row r="335" spans="1:9" ht="16.5">
      <c r="A335" s="1167">
        <v>328</v>
      </c>
      <c r="B335" s="1212">
        <v>1</v>
      </c>
      <c r="C335" s="1134" t="s">
        <v>560</v>
      </c>
      <c r="D335" s="1169" t="s">
        <v>365</v>
      </c>
      <c r="E335" s="1169" t="s">
        <v>50</v>
      </c>
      <c r="F335" s="1213" t="s">
        <v>561</v>
      </c>
      <c r="G335" s="1214">
        <v>675</v>
      </c>
      <c r="H335" s="1215" t="s">
        <v>15</v>
      </c>
      <c r="I335" s="1216">
        <f t="shared" si="13"/>
        <v>675</v>
      </c>
    </row>
    <row r="336" spans="1:9" ht="47.25">
      <c r="A336" s="1167">
        <v>329</v>
      </c>
      <c r="B336" s="1212">
        <v>17.5</v>
      </c>
      <c r="C336" s="1134" t="s">
        <v>562</v>
      </c>
      <c r="D336" s="1169" t="s">
        <v>365</v>
      </c>
      <c r="E336" s="1169" t="s">
        <v>50</v>
      </c>
      <c r="F336" s="1213" t="s">
        <v>563</v>
      </c>
      <c r="G336" s="1214">
        <v>395</v>
      </c>
      <c r="H336" s="1215" t="s">
        <v>322</v>
      </c>
      <c r="I336" s="1216">
        <f t="shared" si="13"/>
        <v>6912.5</v>
      </c>
    </row>
    <row r="337" spans="1:9" ht="47.25">
      <c r="A337" s="1167">
        <v>330</v>
      </c>
      <c r="B337" s="1212">
        <v>3.05</v>
      </c>
      <c r="C337" s="1134" t="s">
        <v>564</v>
      </c>
      <c r="D337" s="1169" t="s">
        <v>365</v>
      </c>
      <c r="E337" s="1169" t="s">
        <v>50</v>
      </c>
      <c r="F337" s="1213" t="s">
        <v>565</v>
      </c>
      <c r="G337" s="1214">
        <v>3553</v>
      </c>
      <c r="H337" s="1215" t="s">
        <v>444</v>
      </c>
      <c r="I337" s="1216">
        <f t="shared" si="13"/>
        <v>10836.65</v>
      </c>
    </row>
    <row r="338" spans="1:9" ht="31.5">
      <c r="A338" s="1167">
        <v>331</v>
      </c>
      <c r="B338" s="1212">
        <v>211.06</v>
      </c>
      <c r="C338" s="1181" t="s">
        <v>566</v>
      </c>
      <c r="D338" s="1169" t="s">
        <v>365</v>
      </c>
      <c r="E338" s="1169" t="s">
        <v>50</v>
      </c>
      <c r="F338" s="1213" t="s">
        <v>567</v>
      </c>
      <c r="G338" s="1214">
        <v>270</v>
      </c>
      <c r="H338" s="1215" t="s">
        <v>414</v>
      </c>
      <c r="I338" s="1216">
        <f t="shared" si="13"/>
        <v>56986.2</v>
      </c>
    </row>
    <row r="339" spans="1:9" ht="31.5">
      <c r="A339" s="1167">
        <v>332</v>
      </c>
      <c r="B339" s="1212">
        <v>9.3999999999999986</v>
      </c>
      <c r="C339" s="1134" t="s">
        <v>568</v>
      </c>
      <c r="D339" s="1169" t="s">
        <v>365</v>
      </c>
      <c r="E339" s="1169" t="s">
        <v>50</v>
      </c>
      <c r="F339" s="1213" t="s">
        <v>569</v>
      </c>
      <c r="G339" s="1214">
        <v>1601</v>
      </c>
      <c r="H339" s="1215" t="s">
        <v>414</v>
      </c>
      <c r="I339" s="1216">
        <f t="shared" si="13"/>
        <v>15049.399999999998</v>
      </c>
    </row>
    <row r="340" spans="1:9" ht="126">
      <c r="A340" s="1167">
        <v>333</v>
      </c>
      <c r="B340" s="1212">
        <v>50</v>
      </c>
      <c r="C340" s="1177" t="s">
        <v>570</v>
      </c>
      <c r="D340" s="1169" t="s">
        <v>365</v>
      </c>
      <c r="E340" s="1169" t="s">
        <v>50</v>
      </c>
      <c r="F340" s="1213" t="s">
        <v>571</v>
      </c>
      <c r="G340" s="1214">
        <v>916</v>
      </c>
      <c r="H340" s="1215" t="s">
        <v>444</v>
      </c>
      <c r="I340" s="1216">
        <f t="shared" si="13"/>
        <v>45800</v>
      </c>
    </row>
    <row r="341" spans="1:9" ht="47.25">
      <c r="A341" s="1167">
        <v>334</v>
      </c>
      <c r="B341" s="1212">
        <v>25.68</v>
      </c>
      <c r="C341" s="1136" t="s">
        <v>572</v>
      </c>
      <c r="D341" s="1169" t="s">
        <v>365</v>
      </c>
      <c r="E341" s="1169" t="s">
        <v>50</v>
      </c>
      <c r="F341" s="1213" t="s">
        <v>573</v>
      </c>
      <c r="G341" s="1214">
        <v>5299</v>
      </c>
      <c r="H341" s="1215" t="s">
        <v>458</v>
      </c>
      <c r="I341" s="1216">
        <f t="shared" si="13"/>
        <v>136078.32</v>
      </c>
    </row>
    <row r="342" spans="1:9" ht="47.25">
      <c r="A342" s="1167">
        <v>335</v>
      </c>
      <c r="B342" s="1212">
        <v>1</v>
      </c>
      <c r="C342" s="1139" t="s">
        <v>574</v>
      </c>
      <c r="D342" s="1169" t="s">
        <v>365</v>
      </c>
      <c r="E342" s="1169" t="s">
        <v>50</v>
      </c>
      <c r="F342" s="1213" t="s">
        <v>575</v>
      </c>
      <c r="G342" s="1214">
        <v>5000</v>
      </c>
      <c r="H342" s="1215" t="s">
        <v>444</v>
      </c>
      <c r="I342" s="1216">
        <f t="shared" si="13"/>
        <v>5000</v>
      </c>
    </row>
    <row r="343" spans="1:9" ht="63">
      <c r="A343" s="1167">
        <v>336</v>
      </c>
      <c r="B343" s="1212">
        <v>225</v>
      </c>
      <c r="C343" s="1175" t="s">
        <v>576</v>
      </c>
      <c r="D343" s="1169" t="s">
        <v>365</v>
      </c>
      <c r="E343" s="1169" t="s">
        <v>50</v>
      </c>
      <c r="F343" s="1213" t="s">
        <v>577</v>
      </c>
      <c r="G343" s="1214">
        <v>336</v>
      </c>
      <c r="H343" s="1215" t="s">
        <v>418</v>
      </c>
      <c r="I343" s="1216">
        <f t="shared" si="13"/>
        <v>75600</v>
      </c>
    </row>
    <row r="344" spans="1:9" ht="63">
      <c r="A344" s="1167">
        <v>337</v>
      </c>
      <c r="B344" s="1212">
        <v>25</v>
      </c>
      <c r="C344" s="1175" t="s">
        <v>578</v>
      </c>
      <c r="D344" s="1169" t="s">
        <v>365</v>
      </c>
      <c r="E344" s="1169" t="s">
        <v>402</v>
      </c>
      <c r="F344" s="1213" t="s">
        <v>579</v>
      </c>
      <c r="G344" s="1214">
        <v>883</v>
      </c>
      <c r="H344" s="1215" t="s">
        <v>418</v>
      </c>
      <c r="I344" s="1216">
        <f t="shared" si="13"/>
        <v>22075</v>
      </c>
    </row>
    <row r="345" spans="1:9" ht="63">
      <c r="A345" s="1167">
        <v>338</v>
      </c>
      <c r="B345" s="1212">
        <v>1</v>
      </c>
      <c r="C345" s="1136" t="s">
        <v>580</v>
      </c>
      <c r="D345" s="1169" t="s">
        <v>365</v>
      </c>
      <c r="E345" s="1169" t="s">
        <v>402</v>
      </c>
      <c r="F345" s="1213" t="s">
        <v>581</v>
      </c>
      <c r="G345" s="1214">
        <v>21619</v>
      </c>
      <c r="H345" s="1215" t="s">
        <v>15</v>
      </c>
      <c r="I345" s="1216">
        <f t="shared" si="13"/>
        <v>21619</v>
      </c>
    </row>
    <row r="346" spans="1:9" ht="63">
      <c r="A346" s="1167">
        <v>339</v>
      </c>
      <c r="B346" s="1212">
        <v>168</v>
      </c>
      <c r="C346" s="1175" t="s">
        <v>582</v>
      </c>
      <c r="D346" s="1169" t="s">
        <v>365</v>
      </c>
      <c r="E346" s="1169" t="s">
        <v>402</v>
      </c>
      <c r="F346" s="1213" t="s">
        <v>583</v>
      </c>
      <c r="G346" s="1214">
        <v>180</v>
      </c>
      <c r="H346" s="1215" t="s">
        <v>418</v>
      </c>
      <c r="I346" s="1216">
        <f t="shared" si="13"/>
        <v>30240</v>
      </c>
    </row>
    <row r="347" spans="1:9" ht="47.25">
      <c r="A347" s="1167">
        <v>340</v>
      </c>
      <c r="B347" s="1212">
        <v>1</v>
      </c>
      <c r="C347" s="1136" t="s">
        <v>584</v>
      </c>
      <c r="D347" s="1169" t="s">
        <v>365</v>
      </c>
      <c r="E347" s="1169" t="s">
        <v>50</v>
      </c>
      <c r="F347" s="1213" t="s">
        <v>585</v>
      </c>
      <c r="G347" s="1214">
        <v>1040</v>
      </c>
      <c r="H347" s="1215" t="s">
        <v>15</v>
      </c>
      <c r="I347" s="1216">
        <f t="shared" si="13"/>
        <v>1040</v>
      </c>
    </row>
    <row r="348" spans="1:9" ht="47.25">
      <c r="A348" s="1167">
        <v>341</v>
      </c>
      <c r="B348" s="1212">
        <v>180</v>
      </c>
      <c r="C348" s="1136" t="s">
        <v>586</v>
      </c>
      <c r="D348" s="1169" t="s">
        <v>365</v>
      </c>
      <c r="E348" s="1169" t="s">
        <v>402</v>
      </c>
      <c r="F348" s="1213" t="s">
        <v>587</v>
      </c>
      <c r="G348" s="1214">
        <v>192</v>
      </c>
      <c r="H348" s="1215" t="s">
        <v>418</v>
      </c>
      <c r="I348" s="1216">
        <f t="shared" si="13"/>
        <v>34560</v>
      </c>
    </row>
    <row r="349" spans="1:9" ht="16.5">
      <c r="A349" s="1167">
        <v>342</v>
      </c>
      <c r="B349" s="1212">
        <v>1</v>
      </c>
      <c r="C349" s="1136" t="s">
        <v>588</v>
      </c>
      <c r="D349" s="1169" t="s">
        <v>365</v>
      </c>
      <c r="E349" s="1169" t="s">
        <v>402</v>
      </c>
      <c r="F349" s="1213" t="s">
        <v>589</v>
      </c>
      <c r="G349" s="1214">
        <v>5000</v>
      </c>
      <c r="H349" s="1215" t="s">
        <v>15</v>
      </c>
      <c r="I349" s="1216">
        <f t="shared" si="13"/>
        <v>5000</v>
      </c>
    </row>
    <row r="350" spans="1:9" ht="47.25">
      <c r="A350" s="1167">
        <v>343</v>
      </c>
      <c r="B350" s="1212">
        <v>1</v>
      </c>
      <c r="C350" s="1175" t="s">
        <v>590</v>
      </c>
      <c r="D350" s="1169" t="s">
        <v>365</v>
      </c>
      <c r="E350" s="1169" t="s">
        <v>50</v>
      </c>
      <c r="F350" s="1213" t="s">
        <v>591</v>
      </c>
      <c r="G350" s="1214">
        <v>5408</v>
      </c>
      <c r="H350" s="1215" t="s">
        <v>15</v>
      </c>
      <c r="I350" s="1216">
        <f t="shared" si="13"/>
        <v>5408</v>
      </c>
    </row>
    <row r="351" spans="1:9" ht="16.5">
      <c r="A351" s="1167">
        <v>344</v>
      </c>
      <c r="B351" s="1212">
        <v>288.39999999999998</v>
      </c>
      <c r="C351" s="1175" t="s">
        <v>592</v>
      </c>
      <c r="D351" s="1169" t="s">
        <v>365</v>
      </c>
      <c r="E351" s="1169" t="s">
        <v>50</v>
      </c>
      <c r="F351" s="1213" t="s">
        <v>593</v>
      </c>
      <c r="G351" s="1214">
        <v>40</v>
      </c>
      <c r="H351" s="1215" t="s">
        <v>414</v>
      </c>
      <c r="I351" s="1216">
        <f t="shared" si="13"/>
        <v>11536</v>
      </c>
    </row>
    <row r="352" spans="1:9" ht="16.5">
      <c r="A352" s="1167">
        <v>345</v>
      </c>
      <c r="B352" s="1212">
        <v>547.35</v>
      </c>
      <c r="C352" s="1175" t="s">
        <v>594</v>
      </c>
      <c r="D352" s="1169" t="s">
        <v>365</v>
      </c>
      <c r="E352" s="1169" t="s">
        <v>50</v>
      </c>
      <c r="F352" s="1213" t="s">
        <v>595</v>
      </c>
      <c r="G352" s="1214">
        <v>97.5</v>
      </c>
      <c r="H352" s="1215" t="s">
        <v>414</v>
      </c>
      <c r="I352" s="1216">
        <f t="shared" si="13"/>
        <v>53366.625</v>
      </c>
    </row>
    <row r="353" spans="1:9" ht="16.5">
      <c r="A353" s="1167">
        <v>346</v>
      </c>
      <c r="B353" s="1212">
        <v>350</v>
      </c>
      <c r="C353" s="1175" t="s">
        <v>596</v>
      </c>
      <c r="D353" s="1169" t="s">
        <v>365</v>
      </c>
      <c r="E353" s="1169" t="s">
        <v>50</v>
      </c>
      <c r="F353" s="1213" t="s">
        <v>597</v>
      </c>
      <c r="G353" s="353">
        <v>30</v>
      </c>
      <c r="H353" s="1215" t="s">
        <v>414</v>
      </c>
      <c r="I353" s="1216">
        <f t="shared" si="13"/>
        <v>10500</v>
      </c>
    </row>
    <row r="354" spans="1:9" ht="16.5">
      <c r="A354" s="37"/>
      <c r="B354" s="344"/>
      <c r="C354" s="37"/>
      <c r="D354" s="37"/>
      <c r="E354" s="1283" t="s">
        <v>851</v>
      </c>
      <c r="F354" s="1283"/>
      <c r="G354" s="1283"/>
      <c r="H354" s="1283"/>
      <c r="I354" s="1247">
        <f>SUM(I259:I353)</f>
        <v>10099422.215</v>
      </c>
    </row>
    <row r="355" spans="1:9" ht="16.5">
      <c r="A355" s="37"/>
      <c r="B355" s="344"/>
      <c r="C355" s="37"/>
      <c r="D355" s="37"/>
      <c r="E355" s="1284" t="s">
        <v>852</v>
      </c>
      <c r="F355" s="1284"/>
      <c r="G355" s="1284"/>
      <c r="H355" s="1284"/>
      <c r="I355" s="1247">
        <f>I354+I257</f>
        <v>28179798.499479998</v>
      </c>
    </row>
    <row r="356" spans="1:9" ht="16.5">
      <c r="A356" s="37"/>
      <c r="B356" s="344"/>
      <c r="C356" s="37"/>
      <c r="D356" s="37"/>
      <c r="E356" s="1284" t="s">
        <v>853</v>
      </c>
      <c r="F356" s="1284"/>
      <c r="G356" s="1284"/>
      <c r="H356" s="1284"/>
      <c r="I356" s="1247">
        <f>I355*18/100</f>
        <v>5072363.7299063997</v>
      </c>
    </row>
    <row r="357" spans="1:9" ht="16.5">
      <c r="A357" s="37"/>
      <c r="B357" s="344"/>
      <c r="C357" s="37"/>
      <c r="D357" s="37"/>
      <c r="E357" s="1284" t="s">
        <v>854</v>
      </c>
      <c r="F357" s="1284"/>
      <c r="G357" s="1284"/>
      <c r="H357" s="1284"/>
      <c r="I357" s="1247">
        <f>I356+I355</f>
        <v>33252162.229386397</v>
      </c>
    </row>
    <row r="358" spans="1:9">
      <c r="B358" s="1159"/>
      <c r="G358" s="1221"/>
      <c r="H358" s="342"/>
      <c r="I358" s="341"/>
    </row>
  </sheetData>
  <mergeCells count="9">
    <mergeCell ref="E355:H355"/>
    <mergeCell ref="E356:H356"/>
    <mergeCell ref="E357:H357"/>
    <mergeCell ref="A1:I1"/>
    <mergeCell ref="A2:I2"/>
    <mergeCell ref="A3:I3"/>
    <mergeCell ref="A4:I4"/>
    <mergeCell ref="B257:H257"/>
    <mergeCell ref="E354:H354"/>
  </mergeCells>
  <printOptions horizontalCentered="1"/>
  <pageMargins left="0.23622047244094499" right="0.23622047244094499" top="0.51" bottom="0.75" header="0.23622047244094499" footer="0.81"/>
  <pageSetup paperSize="5" scale="60" fitToHeight="7" orientation="portrait" r:id="rId1"/>
  <headerFooter alignWithMargins="0"/>
</worksheet>
</file>

<file path=xl/worksheets/sheet24.xml><?xml version="1.0" encoding="utf-8"?>
<worksheet xmlns="http://schemas.openxmlformats.org/spreadsheetml/2006/main" xmlns:r="http://schemas.openxmlformats.org/officeDocument/2006/relationships">
  <dimension ref="A1:N357"/>
  <sheetViews>
    <sheetView view="pageBreakPreview" topLeftCell="A346" zoomScale="85" zoomScaleSheetLayoutView="85" workbookViewId="0">
      <selection activeCell="A191" sqref="A191:IV191"/>
    </sheetView>
  </sheetViews>
  <sheetFormatPr defaultRowHeight="15.75"/>
  <cols>
    <col min="1" max="1" width="6.42578125" style="342" customWidth="1"/>
    <col min="2" max="2" width="12.28515625" style="1187" bestFit="1" customWidth="1"/>
    <col min="3" max="3" width="70.85546875" style="342" customWidth="1"/>
    <col min="4" max="4" width="8.85546875" style="342" customWidth="1"/>
    <col min="5" max="5" width="15.140625" style="342" customWidth="1"/>
    <col min="6" max="6" width="14.5703125" style="342" customWidth="1"/>
    <col min="7" max="7" width="14.28515625" style="1188" bestFit="1" customWidth="1"/>
    <col min="8" max="8" width="8" style="357" customWidth="1"/>
    <col min="9" max="9" width="19.5703125" style="356" customWidth="1"/>
    <col min="10" max="10" width="26.5703125" style="335" customWidth="1"/>
    <col min="11" max="11" width="19" style="335" bestFit="1" customWidth="1"/>
    <col min="12" max="12" width="16.42578125" style="335" bestFit="1" customWidth="1"/>
    <col min="13" max="13" width="9.140625" style="335"/>
    <col min="14" max="14" width="16.42578125" style="335" bestFit="1" customWidth="1"/>
    <col min="15" max="256" width="9.140625" style="335"/>
    <col min="257" max="257" width="6.42578125" style="335" customWidth="1"/>
    <col min="258" max="258" width="12.28515625" style="335" bestFit="1" customWidth="1"/>
    <col min="259" max="259" width="70.85546875" style="335" customWidth="1"/>
    <col min="260" max="260" width="8.85546875" style="335" customWidth="1"/>
    <col min="261" max="261" width="15.140625" style="335" customWidth="1"/>
    <col min="262" max="262" width="14.5703125" style="335" customWidth="1"/>
    <col min="263" max="263" width="14.28515625" style="335" bestFit="1" customWidth="1"/>
    <col min="264" max="264" width="8" style="335" customWidth="1"/>
    <col min="265" max="265" width="19.5703125" style="335" customWidth="1"/>
    <col min="266" max="266" width="26.5703125" style="335" customWidth="1"/>
    <col min="267" max="267" width="19" style="335" bestFit="1" customWidth="1"/>
    <col min="268" max="268" width="16.42578125" style="335" bestFit="1" customWidth="1"/>
    <col min="269" max="269" width="9.140625" style="335"/>
    <col min="270" max="270" width="16.42578125" style="335" bestFit="1" customWidth="1"/>
    <col min="271" max="512" width="9.140625" style="335"/>
    <col min="513" max="513" width="6.42578125" style="335" customWidth="1"/>
    <col min="514" max="514" width="12.28515625" style="335" bestFit="1" customWidth="1"/>
    <col min="515" max="515" width="70.85546875" style="335" customWidth="1"/>
    <col min="516" max="516" width="8.85546875" style="335" customWidth="1"/>
    <col min="517" max="517" width="15.140625" style="335" customWidth="1"/>
    <col min="518" max="518" width="14.5703125" style="335" customWidth="1"/>
    <col min="519" max="519" width="14.28515625" style="335" bestFit="1" customWidth="1"/>
    <col min="520" max="520" width="8" style="335" customWidth="1"/>
    <col min="521" max="521" width="19.5703125" style="335" customWidth="1"/>
    <col min="522" max="522" width="26.5703125" style="335" customWidth="1"/>
    <col min="523" max="523" width="19" style="335" bestFit="1" customWidth="1"/>
    <col min="524" max="524" width="16.42578125" style="335" bestFit="1" customWidth="1"/>
    <col min="525" max="525" width="9.140625" style="335"/>
    <col min="526" max="526" width="16.42578125" style="335" bestFit="1" customWidth="1"/>
    <col min="527" max="768" width="9.140625" style="335"/>
    <col min="769" max="769" width="6.42578125" style="335" customWidth="1"/>
    <col min="770" max="770" width="12.28515625" style="335" bestFit="1" customWidth="1"/>
    <col min="771" max="771" width="70.85546875" style="335" customWidth="1"/>
    <col min="772" max="772" width="8.85546875" style="335" customWidth="1"/>
    <col min="773" max="773" width="15.140625" style="335" customWidth="1"/>
    <col min="774" max="774" width="14.5703125" style="335" customWidth="1"/>
    <col min="775" max="775" width="14.28515625" style="335" bestFit="1" customWidth="1"/>
    <col min="776" max="776" width="8" style="335" customWidth="1"/>
    <col min="777" max="777" width="19.5703125" style="335" customWidth="1"/>
    <col min="778" max="778" width="26.5703125" style="335" customWidth="1"/>
    <col min="779" max="779" width="19" style="335" bestFit="1" customWidth="1"/>
    <col min="780" max="780" width="16.42578125" style="335" bestFit="1" customWidth="1"/>
    <col min="781" max="781" width="9.140625" style="335"/>
    <col min="782" max="782" width="16.42578125" style="335" bestFit="1" customWidth="1"/>
    <col min="783" max="1024" width="9.140625" style="335"/>
    <col min="1025" max="1025" width="6.42578125" style="335" customWidth="1"/>
    <col min="1026" max="1026" width="12.28515625" style="335" bestFit="1" customWidth="1"/>
    <col min="1027" max="1027" width="70.85546875" style="335" customWidth="1"/>
    <col min="1028" max="1028" width="8.85546875" style="335" customWidth="1"/>
    <col min="1029" max="1029" width="15.140625" style="335" customWidth="1"/>
    <col min="1030" max="1030" width="14.5703125" style="335" customWidth="1"/>
    <col min="1031" max="1031" width="14.28515625" style="335" bestFit="1" customWidth="1"/>
    <col min="1032" max="1032" width="8" style="335" customWidth="1"/>
    <col min="1033" max="1033" width="19.5703125" style="335" customWidth="1"/>
    <col min="1034" max="1034" width="26.5703125" style="335" customWidth="1"/>
    <col min="1035" max="1035" width="19" style="335" bestFit="1" customWidth="1"/>
    <col min="1036" max="1036" width="16.42578125" style="335" bestFit="1" customWidth="1"/>
    <col min="1037" max="1037" width="9.140625" style="335"/>
    <col min="1038" max="1038" width="16.42578125" style="335" bestFit="1" customWidth="1"/>
    <col min="1039" max="1280" width="9.140625" style="335"/>
    <col min="1281" max="1281" width="6.42578125" style="335" customWidth="1"/>
    <col min="1282" max="1282" width="12.28515625" style="335" bestFit="1" customWidth="1"/>
    <col min="1283" max="1283" width="70.85546875" style="335" customWidth="1"/>
    <col min="1284" max="1284" width="8.85546875" style="335" customWidth="1"/>
    <col min="1285" max="1285" width="15.140625" style="335" customWidth="1"/>
    <col min="1286" max="1286" width="14.5703125" style="335" customWidth="1"/>
    <col min="1287" max="1287" width="14.28515625" style="335" bestFit="1" customWidth="1"/>
    <col min="1288" max="1288" width="8" style="335" customWidth="1"/>
    <col min="1289" max="1289" width="19.5703125" style="335" customWidth="1"/>
    <col min="1290" max="1290" width="26.5703125" style="335" customWidth="1"/>
    <col min="1291" max="1291" width="19" style="335" bestFit="1" customWidth="1"/>
    <col min="1292" max="1292" width="16.42578125" style="335" bestFit="1" customWidth="1"/>
    <col min="1293" max="1293" width="9.140625" style="335"/>
    <col min="1294" max="1294" width="16.42578125" style="335" bestFit="1" customWidth="1"/>
    <col min="1295" max="1536" width="9.140625" style="335"/>
    <col min="1537" max="1537" width="6.42578125" style="335" customWidth="1"/>
    <col min="1538" max="1538" width="12.28515625" style="335" bestFit="1" customWidth="1"/>
    <col min="1539" max="1539" width="70.85546875" style="335" customWidth="1"/>
    <col min="1540" max="1540" width="8.85546875" style="335" customWidth="1"/>
    <col min="1541" max="1541" width="15.140625" style="335" customWidth="1"/>
    <col min="1542" max="1542" width="14.5703125" style="335" customWidth="1"/>
    <col min="1543" max="1543" width="14.28515625" style="335" bestFit="1" customWidth="1"/>
    <col min="1544" max="1544" width="8" style="335" customWidth="1"/>
    <col min="1545" max="1545" width="19.5703125" style="335" customWidth="1"/>
    <col min="1546" max="1546" width="26.5703125" style="335" customWidth="1"/>
    <col min="1547" max="1547" width="19" style="335" bestFit="1" customWidth="1"/>
    <col min="1548" max="1548" width="16.42578125" style="335" bestFit="1" customWidth="1"/>
    <col min="1549" max="1549" width="9.140625" style="335"/>
    <col min="1550" max="1550" width="16.42578125" style="335" bestFit="1" customWidth="1"/>
    <col min="1551" max="1792" width="9.140625" style="335"/>
    <col min="1793" max="1793" width="6.42578125" style="335" customWidth="1"/>
    <col min="1794" max="1794" width="12.28515625" style="335" bestFit="1" customWidth="1"/>
    <col min="1795" max="1795" width="70.85546875" style="335" customWidth="1"/>
    <col min="1796" max="1796" width="8.85546875" style="335" customWidth="1"/>
    <col min="1797" max="1797" width="15.140625" style="335" customWidth="1"/>
    <col min="1798" max="1798" width="14.5703125" style="335" customWidth="1"/>
    <col min="1799" max="1799" width="14.28515625" style="335" bestFit="1" customWidth="1"/>
    <col min="1800" max="1800" width="8" style="335" customWidth="1"/>
    <col min="1801" max="1801" width="19.5703125" style="335" customWidth="1"/>
    <col min="1802" max="1802" width="26.5703125" style="335" customWidth="1"/>
    <col min="1803" max="1803" width="19" style="335" bestFit="1" customWidth="1"/>
    <col min="1804" max="1804" width="16.42578125" style="335" bestFit="1" customWidth="1"/>
    <col min="1805" max="1805" width="9.140625" style="335"/>
    <col min="1806" max="1806" width="16.42578125" style="335" bestFit="1" customWidth="1"/>
    <col min="1807" max="2048" width="9.140625" style="335"/>
    <col min="2049" max="2049" width="6.42578125" style="335" customWidth="1"/>
    <col min="2050" max="2050" width="12.28515625" style="335" bestFit="1" customWidth="1"/>
    <col min="2051" max="2051" width="70.85546875" style="335" customWidth="1"/>
    <col min="2052" max="2052" width="8.85546875" style="335" customWidth="1"/>
    <col min="2053" max="2053" width="15.140625" style="335" customWidth="1"/>
    <col min="2054" max="2054" width="14.5703125" style="335" customWidth="1"/>
    <col min="2055" max="2055" width="14.28515625" style="335" bestFit="1" customWidth="1"/>
    <col min="2056" max="2056" width="8" style="335" customWidth="1"/>
    <col min="2057" max="2057" width="19.5703125" style="335" customWidth="1"/>
    <col min="2058" max="2058" width="26.5703125" style="335" customWidth="1"/>
    <col min="2059" max="2059" width="19" style="335" bestFit="1" customWidth="1"/>
    <col min="2060" max="2060" width="16.42578125" style="335" bestFit="1" customWidth="1"/>
    <col min="2061" max="2061" width="9.140625" style="335"/>
    <col min="2062" max="2062" width="16.42578125" style="335" bestFit="1" customWidth="1"/>
    <col min="2063" max="2304" width="9.140625" style="335"/>
    <col min="2305" max="2305" width="6.42578125" style="335" customWidth="1"/>
    <col min="2306" max="2306" width="12.28515625" style="335" bestFit="1" customWidth="1"/>
    <col min="2307" max="2307" width="70.85546875" style="335" customWidth="1"/>
    <col min="2308" max="2308" width="8.85546875" style="335" customWidth="1"/>
    <col min="2309" max="2309" width="15.140625" style="335" customWidth="1"/>
    <col min="2310" max="2310" width="14.5703125" style="335" customWidth="1"/>
    <col min="2311" max="2311" width="14.28515625" style="335" bestFit="1" customWidth="1"/>
    <col min="2312" max="2312" width="8" style="335" customWidth="1"/>
    <col min="2313" max="2313" width="19.5703125" style="335" customWidth="1"/>
    <col min="2314" max="2314" width="26.5703125" style="335" customWidth="1"/>
    <col min="2315" max="2315" width="19" style="335" bestFit="1" customWidth="1"/>
    <col min="2316" max="2316" width="16.42578125" style="335" bestFit="1" customWidth="1"/>
    <col min="2317" max="2317" width="9.140625" style="335"/>
    <col min="2318" max="2318" width="16.42578125" style="335" bestFit="1" customWidth="1"/>
    <col min="2319" max="2560" width="9.140625" style="335"/>
    <col min="2561" max="2561" width="6.42578125" style="335" customWidth="1"/>
    <col min="2562" max="2562" width="12.28515625" style="335" bestFit="1" customWidth="1"/>
    <col min="2563" max="2563" width="70.85546875" style="335" customWidth="1"/>
    <col min="2564" max="2564" width="8.85546875" style="335" customWidth="1"/>
    <col min="2565" max="2565" width="15.140625" style="335" customWidth="1"/>
    <col min="2566" max="2566" width="14.5703125" style="335" customWidth="1"/>
    <col min="2567" max="2567" width="14.28515625" style="335" bestFit="1" customWidth="1"/>
    <col min="2568" max="2568" width="8" style="335" customWidth="1"/>
    <col min="2569" max="2569" width="19.5703125" style="335" customWidth="1"/>
    <col min="2570" max="2570" width="26.5703125" style="335" customWidth="1"/>
    <col min="2571" max="2571" width="19" style="335" bestFit="1" customWidth="1"/>
    <col min="2572" max="2572" width="16.42578125" style="335" bestFit="1" customWidth="1"/>
    <col min="2573" max="2573" width="9.140625" style="335"/>
    <col min="2574" max="2574" width="16.42578125" style="335" bestFit="1" customWidth="1"/>
    <col min="2575" max="2816" width="9.140625" style="335"/>
    <col min="2817" max="2817" width="6.42578125" style="335" customWidth="1"/>
    <col min="2818" max="2818" width="12.28515625" style="335" bestFit="1" customWidth="1"/>
    <col min="2819" max="2819" width="70.85546875" style="335" customWidth="1"/>
    <col min="2820" max="2820" width="8.85546875" style="335" customWidth="1"/>
    <col min="2821" max="2821" width="15.140625" style="335" customWidth="1"/>
    <col min="2822" max="2822" width="14.5703125" style="335" customWidth="1"/>
    <col min="2823" max="2823" width="14.28515625" style="335" bestFit="1" customWidth="1"/>
    <col min="2824" max="2824" width="8" style="335" customWidth="1"/>
    <col min="2825" max="2825" width="19.5703125" style="335" customWidth="1"/>
    <col min="2826" max="2826" width="26.5703125" style="335" customWidth="1"/>
    <col min="2827" max="2827" width="19" style="335" bestFit="1" customWidth="1"/>
    <col min="2828" max="2828" width="16.42578125" style="335" bestFit="1" customWidth="1"/>
    <col min="2829" max="2829" width="9.140625" style="335"/>
    <col min="2830" max="2830" width="16.42578125" style="335" bestFit="1" customWidth="1"/>
    <col min="2831" max="3072" width="9.140625" style="335"/>
    <col min="3073" max="3073" width="6.42578125" style="335" customWidth="1"/>
    <col min="3074" max="3074" width="12.28515625" style="335" bestFit="1" customWidth="1"/>
    <col min="3075" max="3075" width="70.85546875" style="335" customWidth="1"/>
    <col min="3076" max="3076" width="8.85546875" style="335" customWidth="1"/>
    <col min="3077" max="3077" width="15.140625" style="335" customWidth="1"/>
    <col min="3078" max="3078" width="14.5703125" style="335" customWidth="1"/>
    <col min="3079" max="3079" width="14.28515625" style="335" bestFit="1" customWidth="1"/>
    <col min="3080" max="3080" width="8" style="335" customWidth="1"/>
    <col min="3081" max="3081" width="19.5703125" style="335" customWidth="1"/>
    <col min="3082" max="3082" width="26.5703125" style="335" customWidth="1"/>
    <col min="3083" max="3083" width="19" style="335" bestFit="1" customWidth="1"/>
    <col min="3084" max="3084" width="16.42578125" style="335" bestFit="1" customWidth="1"/>
    <col min="3085" max="3085" width="9.140625" style="335"/>
    <col min="3086" max="3086" width="16.42578125" style="335" bestFit="1" customWidth="1"/>
    <col min="3087" max="3328" width="9.140625" style="335"/>
    <col min="3329" max="3329" width="6.42578125" style="335" customWidth="1"/>
    <col min="3330" max="3330" width="12.28515625" style="335" bestFit="1" customWidth="1"/>
    <col min="3331" max="3331" width="70.85546875" style="335" customWidth="1"/>
    <col min="3332" max="3332" width="8.85546875" style="335" customWidth="1"/>
    <col min="3333" max="3333" width="15.140625" style="335" customWidth="1"/>
    <col min="3334" max="3334" width="14.5703125" style="335" customWidth="1"/>
    <col min="3335" max="3335" width="14.28515625" style="335" bestFit="1" customWidth="1"/>
    <col min="3336" max="3336" width="8" style="335" customWidth="1"/>
    <col min="3337" max="3337" width="19.5703125" style="335" customWidth="1"/>
    <col min="3338" max="3338" width="26.5703125" style="335" customWidth="1"/>
    <col min="3339" max="3339" width="19" style="335" bestFit="1" customWidth="1"/>
    <col min="3340" max="3340" width="16.42578125" style="335" bestFit="1" customWidth="1"/>
    <col min="3341" max="3341" width="9.140625" style="335"/>
    <col min="3342" max="3342" width="16.42578125" style="335" bestFit="1" customWidth="1"/>
    <col min="3343" max="3584" width="9.140625" style="335"/>
    <col min="3585" max="3585" width="6.42578125" style="335" customWidth="1"/>
    <col min="3586" max="3586" width="12.28515625" style="335" bestFit="1" customWidth="1"/>
    <col min="3587" max="3587" width="70.85546875" style="335" customWidth="1"/>
    <col min="3588" max="3588" width="8.85546875" style="335" customWidth="1"/>
    <col min="3589" max="3589" width="15.140625" style="335" customWidth="1"/>
    <col min="3590" max="3590" width="14.5703125" style="335" customWidth="1"/>
    <col min="3591" max="3591" width="14.28515625" style="335" bestFit="1" customWidth="1"/>
    <col min="3592" max="3592" width="8" style="335" customWidth="1"/>
    <col min="3593" max="3593" width="19.5703125" style="335" customWidth="1"/>
    <col min="3594" max="3594" width="26.5703125" style="335" customWidth="1"/>
    <col min="3595" max="3595" width="19" style="335" bestFit="1" customWidth="1"/>
    <col min="3596" max="3596" width="16.42578125" style="335" bestFit="1" customWidth="1"/>
    <col min="3597" max="3597" width="9.140625" style="335"/>
    <col min="3598" max="3598" width="16.42578125" style="335" bestFit="1" customWidth="1"/>
    <col min="3599" max="3840" width="9.140625" style="335"/>
    <col min="3841" max="3841" width="6.42578125" style="335" customWidth="1"/>
    <col min="3842" max="3842" width="12.28515625" style="335" bestFit="1" customWidth="1"/>
    <col min="3843" max="3843" width="70.85546875" style="335" customWidth="1"/>
    <col min="3844" max="3844" width="8.85546875" style="335" customWidth="1"/>
    <col min="3845" max="3845" width="15.140625" style="335" customWidth="1"/>
    <col min="3846" max="3846" width="14.5703125" style="335" customWidth="1"/>
    <col min="3847" max="3847" width="14.28515625" style="335" bestFit="1" customWidth="1"/>
    <col min="3848" max="3848" width="8" style="335" customWidth="1"/>
    <col min="3849" max="3849" width="19.5703125" style="335" customWidth="1"/>
    <col min="3850" max="3850" width="26.5703125" style="335" customWidth="1"/>
    <col min="3851" max="3851" width="19" style="335" bestFit="1" customWidth="1"/>
    <col min="3852" max="3852" width="16.42578125" style="335" bestFit="1" customWidth="1"/>
    <col min="3853" max="3853" width="9.140625" style="335"/>
    <col min="3854" max="3854" width="16.42578125" style="335" bestFit="1" customWidth="1"/>
    <col min="3855" max="4096" width="9.140625" style="335"/>
    <col min="4097" max="4097" width="6.42578125" style="335" customWidth="1"/>
    <col min="4098" max="4098" width="12.28515625" style="335" bestFit="1" customWidth="1"/>
    <col min="4099" max="4099" width="70.85546875" style="335" customWidth="1"/>
    <col min="4100" max="4100" width="8.85546875" style="335" customWidth="1"/>
    <col min="4101" max="4101" width="15.140625" style="335" customWidth="1"/>
    <col min="4102" max="4102" width="14.5703125" style="335" customWidth="1"/>
    <col min="4103" max="4103" width="14.28515625" style="335" bestFit="1" customWidth="1"/>
    <col min="4104" max="4104" width="8" style="335" customWidth="1"/>
    <col min="4105" max="4105" width="19.5703125" style="335" customWidth="1"/>
    <col min="4106" max="4106" width="26.5703125" style="335" customWidth="1"/>
    <col min="4107" max="4107" width="19" style="335" bestFit="1" customWidth="1"/>
    <col min="4108" max="4108" width="16.42578125" style="335" bestFit="1" customWidth="1"/>
    <col min="4109" max="4109" width="9.140625" style="335"/>
    <col min="4110" max="4110" width="16.42578125" style="335" bestFit="1" customWidth="1"/>
    <col min="4111" max="4352" width="9.140625" style="335"/>
    <col min="4353" max="4353" width="6.42578125" style="335" customWidth="1"/>
    <col min="4354" max="4354" width="12.28515625" style="335" bestFit="1" customWidth="1"/>
    <col min="4355" max="4355" width="70.85546875" style="335" customWidth="1"/>
    <col min="4356" max="4356" width="8.85546875" style="335" customWidth="1"/>
    <col min="4357" max="4357" width="15.140625" style="335" customWidth="1"/>
    <col min="4358" max="4358" width="14.5703125" style="335" customWidth="1"/>
    <col min="4359" max="4359" width="14.28515625" style="335" bestFit="1" customWidth="1"/>
    <col min="4360" max="4360" width="8" style="335" customWidth="1"/>
    <col min="4361" max="4361" width="19.5703125" style="335" customWidth="1"/>
    <col min="4362" max="4362" width="26.5703125" style="335" customWidth="1"/>
    <col min="4363" max="4363" width="19" style="335" bestFit="1" customWidth="1"/>
    <col min="4364" max="4364" width="16.42578125" style="335" bestFit="1" customWidth="1"/>
    <col min="4365" max="4365" width="9.140625" style="335"/>
    <col min="4366" max="4366" width="16.42578125" style="335" bestFit="1" customWidth="1"/>
    <col min="4367" max="4608" width="9.140625" style="335"/>
    <col min="4609" max="4609" width="6.42578125" style="335" customWidth="1"/>
    <col min="4610" max="4610" width="12.28515625" style="335" bestFit="1" customWidth="1"/>
    <col min="4611" max="4611" width="70.85546875" style="335" customWidth="1"/>
    <col min="4612" max="4612" width="8.85546875" style="335" customWidth="1"/>
    <col min="4613" max="4613" width="15.140625" style="335" customWidth="1"/>
    <col min="4614" max="4614" width="14.5703125" style="335" customWidth="1"/>
    <col min="4615" max="4615" width="14.28515625" style="335" bestFit="1" customWidth="1"/>
    <col min="4616" max="4616" width="8" style="335" customWidth="1"/>
    <col min="4617" max="4617" width="19.5703125" style="335" customWidth="1"/>
    <col min="4618" max="4618" width="26.5703125" style="335" customWidth="1"/>
    <col min="4619" max="4619" width="19" style="335" bestFit="1" customWidth="1"/>
    <col min="4620" max="4620" width="16.42578125" style="335" bestFit="1" customWidth="1"/>
    <col min="4621" max="4621" width="9.140625" style="335"/>
    <col min="4622" max="4622" width="16.42578125" style="335" bestFit="1" customWidth="1"/>
    <col min="4623" max="4864" width="9.140625" style="335"/>
    <col min="4865" max="4865" width="6.42578125" style="335" customWidth="1"/>
    <col min="4866" max="4866" width="12.28515625" style="335" bestFit="1" customWidth="1"/>
    <col min="4867" max="4867" width="70.85546875" style="335" customWidth="1"/>
    <col min="4868" max="4868" width="8.85546875" style="335" customWidth="1"/>
    <col min="4869" max="4869" width="15.140625" style="335" customWidth="1"/>
    <col min="4870" max="4870" width="14.5703125" style="335" customWidth="1"/>
    <col min="4871" max="4871" width="14.28515625" style="335" bestFit="1" customWidth="1"/>
    <col min="4872" max="4872" width="8" style="335" customWidth="1"/>
    <col min="4873" max="4873" width="19.5703125" style="335" customWidth="1"/>
    <col min="4874" max="4874" width="26.5703125" style="335" customWidth="1"/>
    <col min="4875" max="4875" width="19" style="335" bestFit="1" customWidth="1"/>
    <col min="4876" max="4876" width="16.42578125" style="335" bestFit="1" customWidth="1"/>
    <col min="4877" max="4877" width="9.140625" style="335"/>
    <col min="4878" max="4878" width="16.42578125" style="335" bestFit="1" customWidth="1"/>
    <col min="4879" max="5120" width="9.140625" style="335"/>
    <col min="5121" max="5121" width="6.42578125" style="335" customWidth="1"/>
    <col min="5122" max="5122" width="12.28515625" style="335" bestFit="1" customWidth="1"/>
    <col min="5123" max="5123" width="70.85546875" style="335" customWidth="1"/>
    <col min="5124" max="5124" width="8.85546875" style="335" customWidth="1"/>
    <col min="5125" max="5125" width="15.140625" style="335" customWidth="1"/>
    <col min="5126" max="5126" width="14.5703125" style="335" customWidth="1"/>
    <col min="5127" max="5127" width="14.28515625" style="335" bestFit="1" customWidth="1"/>
    <col min="5128" max="5128" width="8" style="335" customWidth="1"/>
    <col min="5129" max="5129" width="19.5703125" style="335" customWidth="1"/>
    <col min="5130" max="5130" width="26.5703125" style="335" customWidth="1"/>
    <col min="5131" max="5131" width="19" style="335" bestFit="1" customWidth="1"/>
    <col min="5132" max="5132" width="16.42578125" style="335" bestFit="1" customWidth="1"/>
    <col min="5133" max="5133" width="9.140625" style="335"/>
    <col min="5134" max="5134" width="16.42578125" style="335" bestFit="1" customWidth="1"/>
    <col min="5135" max="5376" width="9.140625" style="335"/>
    <col min="5377" max="5377" width="6.42578125" style="335" customWidth="1"/>
    <col min="5378" max="5378" width="12.28515625" style="335" bestFit="1" customWidth="1"/>
    <col min="5379" max="5379" width="70.85546875" style="335" customWidth="1"/>
    <col min="5380" max="5380" width="8.85546875" style="335" customWidth="1"/>
    <col min="5381" max="5381" width="15.140625" style="335" customWidth="1"/>
    <col min="5382" max="5382" width="14.5703125" style="335" customWidth="1"/>
    <col min="5383" max="5383" width="14.28515625" style="335" bestFit="1" customWidth="1"/>
    <col min="5384" max="5384" width="8" style="335" customWidth="1"/>
    <col min="5385" max="5385" width="19.5703125" style="335" customWidth="1"/>
    <col min="5386" max="5386" width="26.5703125" style="335" customWidth="1"/>
    <col min="5387" max="5387" width="19" style="335" bestFit="1" customWidth="1"/>
    <col min="5388" max="5388" width="16.42578125" style="335" bestFit="1" customWidth="1"/>
    <col min="5389" max="5389" width="9.140625" style="335"/>
    <col min="5390" max="5390" width="16.42578125" style="335" bestFit="1" customWidth="1"/>
    <col min="5391" max="5632" width="9.140625" style="335"/>
    <col min="5633" max="5633" width="6.42578125" style="335" customWidth="1"/>
    <col min="5634" max="5634" width="12.28515625" style="335" bestFit="1" customWidth="1"/>
    <col min="5635" max="5635" width="70.85546875" style="335" customWidth="1"/>
    <col min="5636" max="5636" width="8.85546875" style="335" customWidth="1"/>
    <col min="5637" max="5637" width="15.140625" style="335" customWidth="1"/>
    <col min="5638" max="5638" width="14.5703125" style="335" customWidth="1"/>
    <col min="5639" max="5639" width="14.28515625" style="335" bestFit="1" customWidth="1"/>
    <col min="5640" max="5640" width="8" style="335" customWidth="1"/>
    <col min="5641" max="5641" width="19.5703125" style="335" customWidth="1"/>
    <col min="5642" max="5642" width="26.5703125" style="335" customWidth="1"/>
    <col min="5643" max="5643" width="19" style="335" bestFit="1" customWidth="1"/>
    <col min="5644" max="5644" width="16.42578125" style="335" bestFit="1" customWidth="1"/>
    <col min="5645" max="5645" width="9.140625" style="335"/>
    <col min="5646" max="5646" width="16.42578125" style="335" bestFit="1" customWidth="1"/>
    <col min="5647" max="5888" width="9.140625" style="335"/>
    <col min="5889" max="5889" width="6.42578125" style="335" customWidth="1"/>
    <col min="5890" max="5890" width="12.28515625" style="335" bestFit="1" customWidth="1"/>
    <col min="5891" max="5891" width="70.85546875" style="335" customWidth="1"/>
    <col min="5892" max="5892" width="8.85546875" style="335" customWidth="1"/>
    <col min="5893" max="5893" width="15.140625" style="335" customWidth="1"/>
    <col min="5894" max="5894" width="14.5703125" style="335" customWidth="1"/>
    <col min="5895" max="5895" width="14.28515625" style="335" bestFit="1" customWidth="1"/>
    <col min="5896" max="5896" width="8" style="335" customWidth="1"/>
    <col min="5897" max="5897" width="19.5703125" style="335" customWidth="1"/>
    <col min="5898" max="5898" width="26.5703125" style="335" customWidth="1"/>
    <col min="5899" max="5899" width="19" style="335" bestFit="1" customWidth="1"/>
    <col min="5900" max="5900" width="16.42578125" style="335" bestFit="1" customWidth="1"/>
    <col min="5901" max="5901" width="9.140625" style="335"/>
    <col min="5902" max="5902" width="16.42578125" style="335" bestFit="1" customWidth="1"/>
    <col min="5903" max="6144" width="9.140625" style="335"/>
    <col min="6145" max="6145" width="6.42578125" style="335" customWidth="1"/>
    <col min="6146" max="6146" width="12.28515625" style="335" bestFit="1" customWidth="1"/>
    <col min="6147" max="6147" width="70.85546875" style="335" customWidth="1"/>
    <col min="6148" max="6148" width="8.85546875" style="335" customWidth="1"/>
    <col min="6149" max="6149" width="15.140625" style="335" customWidth="1"/>
    <col min="6150" max="6150" width="14.5703125" style="335" customWidth="1"/>
    <col min="6151" max="6151" width="14.28515625" style="335" bestFit="1" customWidth="1"/>
    <col min="6152" max="6152" width="8" style="335" customWidth="1"/>
    <col min="6153" max="6153" width="19.5703125" style="335" customWidth="1"/>
    <col min="6154" max="6154" width="26.5703125" style="335" customWidth="1"/>
    <col min="6155" max="6155" width="19" style="335" bestFit="1" customWidth="1"/>
    <col min="6156" max="6156" width="16.42578125" style="335" bestFit="1" customWidth="1"/>
    <col min="6157" max="6157" width="9.140625" style="335"/>
    <col min="6158" max="6158" width="16.42578125" style="335" bestFit="1" customWidth="1"/>
    <col min="6159" max="6400" width="9.140625" style="335"/>
    <col min="6401" max="6401" width="6.42578125" style="335" customWidth="1"/>
    <col min="6402" max="6402" width="12.28515625" style="335" bestFit="1" customWidth="1"/>
    <col min="6403" max="6403" width="70.85546875" style="335" customWidth="1"/>
    <col min="6404" max="6404" width="8.85546875" style="335" customWidth="1"/>
    <col min="6405" max="6405" width="15.140625" style="335" customWidth="1"/>
    <col min="6406" max="6406" width="14.5703125" style="335" customWidth="1"/>
    <col min="6407" max="6407" width="14.28515625" style="335" bestFit="1" customWidth="1"/>
    <col min="6408" max="6408" width="8" style="335" customWidth="1"/>
    <col min="6409" max="6409" width="19.5703125" style="335" customWidth="1"/>
    <col min="6410" max="6410" width="26.5703125" style="335" customWidth="1"/>
    <col min="6411" max="6411" width="19" style="335" bestFit="1" customWidth="1"/>
    <col min="6412" max="6412" width="16.42578125" style="335" bestFit="1" customWidth="1"/>
    <col min="6413" max="6413" width="9.140625" style="335"/>
    <col min="6414" max="6414" width="16.42578125" style="335" bestFit="1" customWidth="1"/>
    <col min="6415" max="6656" width="9.140625" style="335"/>
    <col min="6657" max="6657" width="6.42578125" style="335" customWidth="1"/>
    <col min="6658" max="6658" width="12.28515625" style="335" bestFit="1" customWidth="1"/>
    <col min="6659" max="6659" width="70.85546875" style="335" customWidth="1"/>
    <col min="6660" max="6660" width="8.85546875" style="335" customWidth="1"/>
    <col min="6661" max="6661" width="15.140625" style="335" customWidth="1"/>
    <col min="6662" max="6662" width="14.5703125" style="335" customWidth="1"/>
    <col min="6663" max="6663" width="14.28515625" style="335" bestFit="1" customWidth="1"/>
    <col min="6664" max="6664" width="8" style="335" customWidth="1"/>
    <col min="6665" max="6665" width="19.5703125" style="335" customWidth="1"/>
    <col min="6666" max="6666" width="26.5703125" style="335" customWidth="1"/>
    <col min="6667" max="6667" width="19" style="335" bestFit="1" customWidth="1"/>
    <col min="6668" max="6668" width="16.42578125" style="335" bestFit="1" customWidth="1"/>
    <col min="6669" max="6669" width="9.140625" style="335"/>
    <col min="6670" max="6670" width="16.42578125" style="335" bestFit="1" customWidth="1"/>
    <col min="6671" max="6912" width="9.140625" style="335"/>
    <col min="6913" max="6913" width="6.42578125" style="335" customWidth="1"/>
    <col min="6914" max="6914" width="12.28515625" style="335" bestFit="1" customWidth="1"/>
    <col min="6915" max="6915" width="70.85546875" style="335" customWidth="1"/>
    <col min="6916" max="6916" width="8.85546875" style="335" customWidth="1"/>
    <col min="6917" max="6917" width="15.140625" style="335" customWidth="1"/>
    <col min="6918" max="6918" width="14.5703125" style="335" customWidth="1"/>
    <col min="6919" max="6919" width="14.28515625" style="335" bestFit="1" customWidth="1"/>
    <col min="6920" max="6920" width="8" style="335" customWidth="1"/>
    <col min="6921" max="6921" width="19.5703125" style="335" customWidth="1"/>
    <col min="6922" max="6922" width="26.5703125" style="335" customWidth="1"/>
    <col min="6923" max="6923" width="19" style="335" bestFit="1" customWidth="1"/>
    <col min="6924" max="6924" width="16.42578125" style="335" bestFit="1" customWidth="1"/>
    <col min="6925" max="6925" width="9.140625" style="335"/>
    <col min="6926" max="6926" width="16.42578125" style="335" bestFit="1" customWidth="1"/>
    <col min="6927" max="7168" width="9.140625" style="335"/>
    <col min="7169" max="7169" width="6.42578125" style="335" customWidth="1"/>
    <col min="7170" max="7170" width="12.28515625" style="335" bestFit="1" customWidth="1"/>
    <col min="7171" max="7171" width="70.85546875" style="335" customWidth="1"/>
    <col min="7172" max="7172" width="8.85546875" style="335" customWidth="1"/>
    <col min="7173" max="7173" width="15.140625" style="335" customWidth="1"/>
    <col min="7174" max="7174" width="14.5703125" style="335" customWidth="1"/>
    <col min="7175" max="7175" width="14.28515625" style="335" bestFit="1" customWidth="1"/>
    <col min="7176" max="7176" width="8" style="335" customWidth="1"/>
    <col min="7177" max="7177" width="19.5703125" style="335" customWidth="1"/>
    <col min="7178" max="7178" width="26.5703125" style="335" customWidth="1"/>
    <col min="7179" max="7179" width="19" style="335" bestFit="1" customWidth="1"/>
    <col min="7180" max="7180" width="16.42578125" style="335" bestFit="1" customWidth="1"/>
    <col min="7181" max="7181" width="9.140625" style="335"/>
    <col min="7182" max="7182" width="16.42578125" style="335" bestFit="1" customWidth="1"/>
    <col min="7183" max="7424" width="9.140625" style="335"/>
    <col min="7425" max="7425" width="6.42578125" style="335" customWidth="1"/>
    <col min="7426" max="7426" width="12.28515625" style="335" bestFit="1" customWidth="1"/>
    <col min="7427" max="7427" width="70.85546875" style="335" customWidth="1"/>
    <col min="7428" max="7428" width="8.85546875" style="335" customWidth="1"/>
    <col min="7429" max="7429" width="15.140625" style="335" customWidth="1"/>
    <col min="7430" max="7430" width="14.5703125" style="335" customWidth="1"/>
    <col min="7431" max="7431" width="14.28515625" style="335" bestFit="1" customWidth="1"/>
    <col min="7432" max="7432" width="8" style="335" customWidth="1"/>
    <col min="7433" max="7433" width="19.5703125" style="335" customWidth="1"/>
    <col min="7434" max="7434" width="26.5703125" style="335" customWidth="1"/>
    <col min="7435" max="7435" width="19" style="335" bestFit="1" customWidth="1"/>
    <col min="7436" max="7436" width="16.42578125" style="335" bestFit="1" customWidth="1"/>
    <col min="7437" max="7437" width="9.140625" style="335"/>
    <col min="7438" max="7438" width="16.42578125" style="335" bestFit="1" customWidth="1"/>
    <col min="7439" max="7680" width="9.140625" style="335"/>
    <col min="7681" max="7681" width="6.42578125" style="335" customWidth="1"/>
    <col min="7682" max="7682" width="12.28515625" style="335" bestFit="1" customWidth="1"/>
    <col min="7683" max="7683" width="70.85546875" style="335" customWidth="1"/>
    <col min="7684" max="7684" width="8.85546875" style="335" customWidth="1"/>
    <col min="7685" max="7685" width="15.140625" style="335" customWidth="1"/>
    <col min="7686" max="7686" width="14.5703125" style="335" customWidth="1"/>
    <col min="7687" max="7687" width="14.28515625" style="335" bestFit="1" customWidth="1"/>
    <col min="7688" max="7688" width="8" style="335" customWidth="1"/>
    <col min="7689" max="7689" width="19.5703125" style="335" customWidth="1"/>
    <col min="7690" max="7690" width="26.5703125" style="335" customWidth="1"/>
    <col min="7691" max="7691" width="19" style="335" bestFit="1" customWidth="1"/>
    <col min="7692" max="7692" width="16.42578125" style="335" bestFit="1" customWidth="1"/>
    <col min="7693" max="7693" width="9.140625" style="335"/>
    <col min="7694" max="7694" width="16.42578125" style="335" bestFit="1" customWidth="1"/>
    <col min="7695" max="7936" width="9.140625" style="335"/>
    <col min="7937" max="7937" width="6.42578125" style="335" customWidth="1"/>
    <col min="7938" max="7938" width="12.28515625" style="335" bestFit="1" customWidth="1"/>
    <col min="7939" max="7939" width="70.85546875" style="335" customWidth="1"/>
    <col min="7940" max="7940" width="8.85546875" style="335" customWidth="1"/>
    <col min="7941" max="7941" width="15.140625" style="335" customWidth="1"/>
    <col min="7942" max="7942" width="14.5703125" style="335" customWidth="1"/>
    <col min="7943" max="7943" width="14.28515625" style="335" bestFit="1" customWidth="1"/>
    <col min="7944" max="7944" width="8" style="335" customWidth="1"/>
    <col min="7945" max="7945" width="19.5703125" style="335" customWidth="1"/>
    <col min="7946" max="7946" width="26.5703125" style="335" customWidth="1"/>
    <col min="7947" max="7947" width="19" style="335" bestFit="1" customWidth="1"/>
    <col min="7948" max="7948" width="16.42578125" style="335" bestFit="1" customWidth="1"/>
    <col min="7949" max="7949" width="9.140625" style="335"/>
    <col min="7950" max="7950" width="16.42578125" style="335" bestFit="1" customWidth="1"/>
    <col min="7951" max="8192" width="9.140625" style="335"/>
    <col min="8193" max="8193" width="6.42578125" style="335" customWidth="1"/>
    <col min="8194" max="8194" width="12.28515625" style="335" bestFit="1" customWidth="1"/>
    <col min="8195" max="8195" width="70.85546875" style="335" customWidth="1"/>
    <col min="8196" max="8196" width="8.85546875" style="335" customWidth="1"/>
    <col min="8197" max="8197" width="15.140625" style="335" customWidth="1"/>
    <col min="8198" max="8198" width="14.5703125" style="335" customWidth="1"/>
    <col min="8199" max="8199" width="14.28515625" style="335" bestFit="1" customWidth="1"/>
    <col min="8200" max="8200" width="8" style="335" customWidth="1"/>
    <col min="8201" max="8201" width="19.5703125" style="335" customWidth="1"/>
    <col min="8202" max="8202" width="26.5703125" style="335" customWidth="1"/>
    <col min="8203" max="8203" width="19" style="335" bestFit="1" customWidth="1"/>
    <col min="8204" max="8204" width="16.42578125" style="335" bestFit="1" customWidth="1"/>
    <col min="8205" max="8205" width="9.140625" style="335"/>
    <col min="8206" max="8206" width="16.42578125" style="335" bestFit="1" customWidth="1"/>
    <col min="8207" max="8448" width="9.140625" style="335"/>
    <col min="8449" max="8449" width="6.42578125" style="335" customWidth="1"/>
    <col min="8450" max="8450" width="12.28515625" style="335" bestFit="1" customWidth="1"/>
    <col min="8451" max="8451" width="70.85546875" style="335" customWidth="1"/>
    <col min="8452" max="8452" width="8.85546875" style="335" customWidth="1"/>
    <col min="8453" max="8453" width="15.140625" style="335" customWidth="1"/>
    <col min="8454" max="8454" width="14.5703125" style="335" customWidth="1"/>
    <col min="8455" max="8455" width="14.28515625" style="335" bestFit="1" customWidth="1"/>
    <col min="8456" max="8456" width="8" style="335" customWidth="1"/>
    <col min="8457" max="8457" width="19.5703125" style="335" customWidth="1"/>
    <col min="8458" max="8458" width="26.5703125" style="335" customWidth="1"/>
    <col min="8459" max="8459" width="19" style="335" bestFit="1" customWidth="1"/>
    <col min="8460" max="8460" width="16.42578125" style="335" bestFit="1" customWidth="1"/>
    <col min="8461" max="8461" width="9.140625" style="335"/>
    <col min="8462" max="8462" width="16.42578125" style="335" bestFit="1" customWidth="1"/>
    <col min="8463" max="8704" width="9.140625" style="335"/>
    <col min="8705" max="8705" width="6.42578125" style="335" customWidth="1"/>
    <col min="8706" max="8706" width="12.28515625" style="335" bestFit="1" customWidth="1"/>
    <col min="8707" max="8707" width="70.85546875" style="335" customWidth="1"/>
    <col min="8708" max="8708" width="8.85546875" style="335" customWidth="1"/>
    <col min="8709" max="8709" width="15.140625" style="335" customWidth="1"/>
    <col min="8710" max="8710" width="14.5703125" style="335" customWidth="1"/>
    <col min="8711" max="8711" width="14.28515625" style="335" bestFit="1" customWidth="1"/>
    <col min="8712" max="8712" width="8" style="335" customWidth="1"/>
    <col min="8713" max="8713" width="19.5703125" style="335" customWidth="1"/>
    <col min="8714" max="8714" width="26.5703125" style="335" customWidth="1"/>
    <col min="8715" max="8715" width="19" style="335" bestFit="1" customWidth="1"/>
    <col min="8716" max="8716" width="16.42578125" style="335" bestFit="1" customWidth="1"/>
    <col min="8717" max="8717" width="9.140625" style="335"/>
    <col min="8718" max="8718" width="16.42578125" style="335" bestFit="1" customWidth="1"/>
    <col min="8719" max="8960" width="9.140625" style="335"/>
    <col min="8961" max="8961" width="6.42578125" style="335" customWidth="1"/>
    <col min="8962" max="8962" width="12.28515625" style="335" bestFit="1" customWidth="1"/>
    <col min="8963" max="8963" width="70.85546875" style="335" customWidth="1"/>
    <col min="8964" max="8964" width="8.85546875" style="335" customWidth="1"/>
    <col min="8965" max="8965" width="15.140625" style="335" customWidth="1"/>
    <col min="8966" max="8966" width="14.5703125" style="335" customWidth="1"/>
    <col min="8967" max="8967" width="14.28515625" style="335" bestFit="1" customWidth="1"/>
    <col min="8968" max="8968" width="8" style="335" customWidth="1"/>
    <col min="8969" max="8969" width="19.5703125" style="335" customWidth="1"/>
    <col min="8970" max="8970" width="26.5703125" style="335" customWidth="1"/>
    <col min="8971" max="8971" width="19" style="335" bestFit="1" customWidth="1"/>
    <col min="8972" max="8972" width="16.42578125" style="335" bestFit="1" customWidth="1"/>
    <col min="8973" max="8973" width="9.140625" style="335"/>
    <col min="8974" max="8974" width="16.42578125" style="335" bestFit="1" customWidth="1"/>
    <col min="8975" max="9216" width="9.140625" style="335"/>
    <col min="9217" max="9217" width="6.42578125" style="335" customWidth="1"/>
    <col min="9218" max="9218" width="12.28515625" style="335" bestFit="1" customWidth="1"/>
    <col min="9219" max="9219" width="70.85546875" style="335" customWidth="1"/>
    <col min="9220" max="9220" width="8.85546875" style="335" customWidth="1"/>
    <col min="9221" max="9221" width="15.140625" style="335" customWidth="1"/>
    <col min="9222" max="9222" width="14.5703125" style="335" customWidth="1"/>
    <col min="9223" max="9223" width="14.28515625" style="335" bestFit="1" customWidth="1"/>
    <col min="9224" max="9224" width="8" style="335" customWidth="1"/>
    <col min="9225" max="9225" width="19.5703125" style="335" customWidth="1"/>
    <col min="9226" max="9226" width="26.5703125" style="335" customWidth="1"/>
    <col min="9227" max="9227" width="19" style="335" bestFit="1" customWidth="1"/>
    <col min="9228" max="9228" width="16.42578125" style="335" bestFit="1" customWidth="1"/>
    <col min="9229" max="9229" width="9.140625" style="335"/>
    <col min="9230" max="9230" width="16.42578125" style="335" bestFit="1" customWidth="1"/>
    <col min="9231" max="9472" width="9.140625" style="335"/>
    <col min="9473" max="9473" width="6.42578125" style="335" customWidth="1"/>
    <col min="9474" max="9474" width="12.28515625" style="335" bestFit="1" customWidth="1"/>
    <col min="9475" max="9475" width="70.85546875" style="335" customWidth="1"/>
    <col min="9476" max="9476" width="8.85546875" style="335" customWidth="1"/>
    <col min="9477" max="9477" width="15.140625" style="335" customWidth="1"/>
    <col min="9478" max="9478" width="14.5703125" style="335" customWidth="1"/>
    <col min="9479" max="9479" width="14.28515625" style="335" bestFit="1" customWidth="1"/>
    <col min="9480" max="9480" width="8" style="335" customWidth="1"/>
    <col min="9481" max="9481" width="19.5703125" style="335" customWidth="1"/>
    <col min="9482" max="9482" width="26.5703125" style="335" customWidth="1"/>
    <col min="9483" max="9483" width="19" style="335" bestFit="1" customWidth="1"/>
    <col min="9484" max="9484" width="16.42578125" style="335" bestFit="1" customWidth="1"/>
    <col min="9485" max="9485" width="9.140625" style="335"/>
    <col min="9486" max="9486" width="16.42578125" style="335" bestFit="1" customWidth="1"/>
    <col min="9487" max="9728" width="9.140625" style="335"/>
    <col min="9729" max="9729" width="6.42578125" style="335" customWidth="1"/>
    <col min="9730" max="9730" width="12.28515625" style="335" bestFit="1" customWidth="1"/>
    <col min="9731" max="9731" width="70.85546875" style="335" customWidth="1"/>
    <col min="9732" max="9732" width="8.85546875" style="335" customWidth="1"/>
    <col min="9733" max="9733" width="15.140625" style="335" customWidth="1"/>
    <col min="9734" max="9734" width="14.5703125" style="335" customWidth="1"/>
    <col min="9735" max="9735" width="14.28515625" style="335" bestFit="1" customWidth="1"/>
    <col min="9736" max="9736" width="8" style="335" customWidth="1"/>
    <col min="9737" max="9737" width="19.5703125" style="335" customWidth="1"/>
    <col min="9738" max="9738" width="26.5703125" style="335" customWidth="1"/>
    <col min="9739" max="9739" width="19" style="335" bestFit="1" customWidth="1"/>
    <col min="9740" max="9740" width="16.42578125" style="335" bestFit="1" customWidth="1"/>
    <col min="9741" max="9741" width="9.140625" style="335"/>
    <col min="9742" max="9742" width="16.42578125" style="335" bestFit="1" customWidth="1"/>
    <col min="9743" max="9984" width="9.140625" style="335"/>
    <col min="9985" max="9985" width="6.42578125" style="335" customWidth="1"/>
    <col min="9986" max="9986" width="12.28515625" style="335" bestFit="1" customWidth="1"/>
    <col min="9987" max="9987" width="70.85546875" style="335" customWidth="1"/>
    <col min="9988" max="9988" width="8.85546875" style="335" customWidth="1"/>
    <col min="9989" max="9989" width="15.140625" style="335" customWidth="1"/>
    <col min="9990" max="9990" width="14.5703125" style="335" customWidth="1"/>
    <col min="9991" max="9991" width="14.28515625" style="335" bestFit="1" customWidth="1"/>
    <col min="9992" max="9992" width="8" style="335" customWidth="1"/>
    <col min="9993" max="9993" width="19.5703125" style="335" customWidth="1"/>
    <col min="9994" max="9994" width="26.5703125" style="335" customWidth="1"/>
    <col min="9995" max="9995" width="19" style="335" bestFit="1" customWidth="1"/>
    <col min="9996" max="9996" width="16.42578125" style="335" bestFit="1" customWidth="1"/>
    <col min="9997" max="9997" width="9.140625" style="335"/>
    <col min="9998" max="9998" width="16.42578125" style="335" bestFit="1" customWidth="1"/>
    <col min="9999" max="10240" width="9.140625" style="335"/>
    <col min="10241" max="10241" width="6.42578125" style="335" customWidth="1"/>
    <col min="10242" max="10242" width="12.28515625" style="335" bestFit="1" customWidth="1"/>
    <col min="10243" max="10243" width="70.85546875" style="335" customWidth="1"/>
    <col min="10244" max="10244" width="8.85546875" style="335" customWidth="1"/>
    <col min="10245" max="10245" width="15.140625" style="335" customWidth="1"/>
    <col min="10246" max="10246" width="14.5703125" style="335" customWidth="1"/>
    <col min="10247" max="10247" width="14.28515625" style="335" bestFit="1" customWidth="1"/>
    <col min="10248" max="10248" width="8" style="335" customWidth="1"/>
    <col min="10249" max="10249" width="19.5703125" style="335" customWidth="1"/>
    <col min="10250" max="10250" width="26.5703125" style="335" customWidth="1"/>
    <col min="10251" max="10251" width="19" style="335" bestFit="1" customWidth="1"/>
    <col min="10252" max="10252" width="16.42578125" style="335" bestFit="1" customWidth="1"/>
    <col min="10253" max="10253" width="9.140625" style="335"/>
    <col min="10254" max="10254" width="16.42578125" style="335" bestFit="1" customWidth="1"/>
    <col min="10255" max="10496" width="9.140625" style="335"/>
    <col min="10497" max="10497" width="6.42578125" style="335" customWidth="1"/>
    <col min="10498" max="10498" width="12.28515625" style="335" bestFit="1" customWidth="1"/>
    <col min="10499" max="10499" width="70.85546875" style="335" customWidth="1"/>
    <col min="10500" max="10500" width="8.85546875" style="335" customWidth="1"/>
    <col min="10501" max="10501" width="15.140625" style="335" customWidth="1"/>
    <col min="10502" max="10502" width="14.5703125" style="335" customWidth="1"/>
    <col min="10503" max="10503" width="14.28515625" style="335" bestFit="1" customWidth="1"/>
    <col min="10504" max="10504" width="8" style="335" customWidth="1"/>
    <col min="10505" max="10505" width="19.5703125" style="335" customWidth="1"/>
    <col min="10506" max="10506" width="26.5703125" style="335" customWidth="1"/>
    <col min="10507" max="10507" width="19" style="335" bestFit="1" customWidth="1"/>
    <col min="10508" max="10508" width="16.42578125" style="335" bestFit="1" customWidth="1"/>
    <col min="10509" max="10509" width="9.140625" style="335"/>
    <col min="10510" max="10510" width="16.42578125" style="335" bestFit="1" customWidth="1"/>
    <col min="10511" max="10752" width="9.140625" style="335"/>
    <col min="10753" max="10753" width="6.42578125" style="335" customWidth="1"/>
    <col min="10754" max="10754" width="12.28515625" style="335" bestFit="1" customWidth="1"/>
    <col min="10755" max="10755" width="70.85546875" style="335" customWidth="1"/>
    <col min="10756" max="10756" width="8.85546875" style="335" customWidth="1"/>
    <col min="10757" max="10757" width="15.140625" style="335" customWidth="1"/>
    <col min="10758" max="10758" width="14.5703125" style="335" customWidth="1"/>
    <col min="10759" max="10759" width="14.28515625" style="335" bestFit="1" customWidth="1"/>
    <col min="10760" max="10760" width="8" style="335" customWidth="1"/>
    <col min="10761" max="10761" width="19.5703125" style="335" customWidth="1"/>
    <col min="10762" max="10762" width="26.5703125" style="335" customWidth="1"/>
    <col min="10763" max="10763" width="19" style="335" bestFit="1" customWidth="1"/>
    <col min="10764" max="10764" width="16.42578125" style="335" bestFit="1" customWidth="1"/>
    <col min="10765" max="10765" width="9.140625" style="335"/>
    <col min="10766" max="10766" width="16.42578125" style="335" bestFit="1" customWidth="1"/>
    <col min="10767" max="11008" width="9.140625" style="335"/>
    <col min="11009" max="11009" width="6.42578125" style="335" customWidth="1"/>
    <col min="11010" max="11010" width="12.28515625" style="335" bestFit="1" customWidth="1"/>
    <col min="11011" max="11011" width="70.85546875" style="335" customWidth="1"/>
    <col min="11012" max="11012" width="8.85546875" style="335" customWidth="1"/>
    <col min="11013" max="11013" width="15.140625" style="335" customWidth="1"/>
    <col min="11014" max="11014" width="14.5703125" style="335" customWidth="1"/>
    <col min="11015" max="11015" width="14.28515625" style="335" bestFit="1" customWidth="1"/>
    <col min="11016" max="11016" width="8" style="335" customWidth="1"/>
    <col min="11017" max="11017" width="19.5703125" style="335" customWidth="1"/>
    <col min="11018" max="11018" width="26.5703125" style="335" customWidth="1"/>
    <col min="11019" max="11019" width="19" style="335" bestFit="1" customWidth="1"/>
    <col min="11020" max="11020" width="16.42578125" style="335" bestFit="1" customWidth="1"/>
    <col min="11021" max="11021" width="9.140625" style="335"/>
    <col min="11022" max="11022" width="16.42578125" style="335" bestFit="1" customWidth="1"/>
    <col min="11023" max="11264" width="9.140625" style="335"/>
    <col min="11265" max="11265" width="6.42578125" style="335" customWidth="1"/>
    <col min="11266" max="11266" width="12.28515625" style="335" bestFit="1" customWidth="1"/>
    <col min="11267" max="11267" width="70.85546875" style="335" customWidth="1"/>
    <col min="11268" max="11268" width="8.85546875" style="335" customWidth="1"/>
    <col min="11269" max="11269" width="15.140625" style="335" customWidth="1"/>
    <col min="11270" max="11270" width="14.5703125" style="335" customWidth="1"/>
    <col min="11271" max="11271" width="14.28515625" style="335" bestFit="1" customWidth="1"/>
    <col min="11272" max="11272" width="8" style="335" customWidth="1"/>
    <col min="11273" max="11273" width="19.5703125" style="335" customWidth="1"/>
    <col min="11274" max="11274" width="26.5703125" style="335" customWidth="1"/>
    <col min="11275" max="11275" width="19" style="335" bestFit="1" customWidth="1"/>
    <col min="11276" max="11276" width="16.42578125" style="335" bestFit="1" customWidth="1"/>
    <col min="11277" max="11277" width="9.140625" style="335"/>
    <col min="11278" max="11278" width="16.42578125" style="335" bestFit="1" customWidth="1"/>
    <col min="11279" max="11520" width="9.140625" style="335"/>
    <col min="11521" max="11521" width="6.42578125" style="335" customWidth="1"/>
    <col min="11522" max="11522" width="12.28515625" style="335" bestFit="1" customWidth="1"/>
    <col min="11523" max="11523" width="70.85546875" style="335" customWidth="1"/>
    <col min="11524" max="11524" width="8.85546875" style="335" customWidth="1"/>
    <col min="11525" max="11525" width="15.140625" style="335" customWidth="1"/>
    <col min="11526" max="11526" width="14.5703125" style="335" customWidth="1"/>
    <col min="11527" max="11527" width="14.28515625" style="335" bestFit="1" customWidth="1"/>
    <col min="11528" max="11528" width="8" style="335" customWidth="1"/>
    <col min="11529" max="11529" width="19.5703125" style="335" customWidth="1"/>
    <col min="11530" max="11530" width="26.5703125" style="335" customWidth="1"/>
    <col min="11531" max="11531" width="19" style="335" bestFit="1" customWidth="1"/>
    <col min="11532" max="11532" width="16.42578125" style="335" bestFit="1" customWidth="1"/>
    <col min="11533" max="11533" width="9.140625" style="335"/>
    <col min="11534" max="11534" width="16.42578125" style="335" bestFit="1" customWidth="1"/>
    <col min="11535" max="11776" width="9.140625" style="335"/>
    <col min="11777" max="11777" width="6.42578125" style="335" customWidth="1"/>
    <col min="11778" max="11778" width="12.28515625" style="335" bestFit="1" customWidth="1"/>
    <col min="11779" max="11779" width="70.85546875" style="335" customWidth="1"/>
    <col min="11780" max="11780" width="8.85546875" style="335" customWidth="1"/>
    <col min="11781" max="11781" width="15.140625" style="335" customWidth="1"/>
    <col min="11782" max="11782" width="14.5703125" style="335" customWidth="1"/>
    <col min="11783" max="11783" width="14.28515625" style="335" bestFit="1" customWidth="1"/>
    <col min="11784" max="11784" width="8" style="335" customWidth="1"/>
    <col min="11785" max="11785" width="19.5703125" style="335" customWidth="1"/>
    <col min="11786" max="11786" width="26.5703125" style="335" customWidth="1"/>
    <col min="11787" max="11787" width="19" style="335" bestFit="1" customWidth="1"/>
    <col min="11788" max="11788" width="16.42578125" style="335" bestFit="1" customWidth="1"/>
    <col min="11789" max="11789" width="9.140625" style="335"/>
    <col min="11790" max="11790" width="16.42578125" style="335" bestFit="1" customWidth="1"/>
    <col min="11791" max="12032" width="9.140625" style="335"/>
    <col min="12033" max="12033" width="6.42578125" style="335" customWidth="1"/>
    <col min="12034" max="12034" width="12.28515625" style="335" bestFit="1" customWidth="1"/>
    <col min="12035" max="12035" width="70.85546875" style="335" customWidth="1"/>
    <col min="12036" max="12036" width="8.85546875" style="335" customWidth="1"/>
    <col min="12037" max="12037" width="15.140625" style="335" customWidth="1"/>
    <col min="12038" max="12038" width="14.5703125" style="335" customWidth="1"/>
    <col min="12039" max="12039" width="14.28515625" style="335" bestFit="1" customWidth="1"/>
    <col min="12040" max="12040" width="8" style="335" customWidth="1"/>
    <col min="12041" max="12041" width="19.5703125" style="335" customWidth="1"/>
    <col min="12042" max="12042" width="26.5703125" style="335" customWidth="1"/>
    <col min="12043" max="12043" width="19" style="335" bestFit="1" customWidth="1"/>
    <col min="12044" max="12044" width="16.42578125" style="335" bestFit="1" customWidth="1"/>
    <col min="12045" max="12045" width="9.140625" style="335"/>
    <col min="12046" max="12046" width="16.42578125" style="335" bestFit="1" customWidth="1"/>
    <col min="12047" max="12288" width="9.140625" style="335"/>
    <col min="12289" max="12289" width="6.42578125" style="335" customWidth="1"/>
    <col min="12290" max="12290" width="12.28515625" style="335" bestFit="1" customWidth="1"/>
    <col min="12291" max="12291" width="70.85546875" style="335" customWidth="1"/>
    <col min="12292" max="12292" width="8.85546875" style="335" customWidth="1"/>
    <col min="12293" max="12293" width="15.140625" style="335" customWidth="1"/>
    <col min="12294" max="12294" width="14.5703125" style="335" customWidth="1"/>
    <col min="12295" max="12295" width="14.28515625" style="335" bestFit="1" customWidth="1"/>
    <col min="12296" max="12296" width="8" style="335" customWidth="1"/>
    <col min="12297" max="12297" width="19.5703125" style="335" customWidth="1"/>
    <col min="12298" max="12298" width="26.5703125" style="335" customWidth="1"/>
    <col min="12299" max="12299" width="19" style="335" bestFit="1" customWidth="1"/>
    <col min="12300" max="12300" width="16.42578125" style="335" bestFit="1" customWidth="1"/>
    <col min="12301" max="12301" width="9.140625" style="335"/>
    <col min="12302" max="12302" width="16.42578125" style="335" bestFit="1" customWidth="1"/>
    <col min="12303" max="12544" width="9.140625" style="335"/>
    <col min="12545" max="12545" width="6.42578125" style="335" customWidth="1"/>
    <col min="12546" max="12546" width="12.28515625" style="335" bestFit="1" customWidth="1"/>
    <col min="12547" max="12547" width="70.85546875" style="335" customWidth="1"/>
    <col min="12548" max="12548" width="8.85546875" style="335" customWidth="1"/>
    <col min="12549" max="12549" width="15.140625" style="335" customWidth="1"/>
    <col min="12550" max="12550" width="14.5703125" style="335" customWidth="1"/>
    <col min="12551" max="12551" width="14.28515625" style="335" bestFit="1" customWidth="1"/>
    <col min="12552" max="12552" width="8" style="335" customWidth="1"/>
    <col min="12553" max="12553" width="19.5703125" style="335" customWidth="1"/>
    <col min="12554" max="12554" width="26.5703125" style="335" customWidth="1"/>
    <col min="12555" max="12555" width="19" style="335" bestFit="1" customWidth="1"/>
    <col min="12556" max="12556" width="16.42578125" style="335" bestFit="1" customWidth="1"/>
    <col min="12557" max="12557" width="9.140625" style="335"/>
    <col min="12558" max="12558" width="16.42578125" style="335" bestFit="1" customWidth="1"/>
    <col min="12559" max="12800" width="9.140625" style="335"/>
    <col min="12801" max="12801" width="6.42578125" style="335" customWidth="1"/>
    <col min="12802" max="12802" width="12.28515625" style="335" bestFit="1" customWidth="1"/>
    <col min="12803" max="12803" width="70.85546875" style="335" customWidth="1"/>
    <col min="12804" max="12804" width="8.85546875" style="335" customWidth="1"/>
    <col min="12805" max="12805" width="15.140625" style="335" customWidth="1"/>
    <col min="12806" max="12806" width="14.5703125" style="335" customWidth="1"/>
    <col min="12807" max="12807" width="14.28515625" style="335" bestFit="1" customWidth="1"/>
    <col min="12808" max="12808" width="8" style="335" customWidth="1"/>
    <col min="12809" max="12809" width="19.5703125" style="335" customWidth="1"/>
    <col min="12810" max="12810" width="26.5703125" style="335" customWidth="1"/>
    <col min="12811" max="12811" width="19" style="335" bestFit="1" customWidth="1"/>
    <col min="12812" max="12812" width="16.42578125" style="335" bestFit="1" customWidth="1"/>
    <col min="12813" max="12813" width="9.140625" style="335"/>
    <col min="12814" max="12814" width="16.42578125" style="335" bestFit="1" customWidth="1"/>
    <col min="12815" max="13056" width="9.140625" style="335"/>
    <col min="13057" max="13057" width="6.42578125" style="335" customWidth="1"/>
    <col min="13058" max="13058" width="12.28515625" style="335" bestFit="1" customWidth="1"/>
    <col min="13059" max="13059" width="70.85546875" style="335" customWidth="1"/>
    <col min="13060" max="13060" width="8.85546875" style="335" customWidth="1"/>
    <col min="13061" max="13061" width="15.140625" style="335" customWidth="1"/>
    <col min="13062" max="13062" width="14.5703125" style="335" customWidth="1"/>
    <col min="13063" max="13063" width="14.28515625" style="335" bestFit="1" customWidth="1"/>
    <col min="13064" max="13064" width="8" style="335" customWidth="1"/>
    <col min="13065" max="13065" width="19.5703125" style="335" customWidth="1"/>
    <col min="13066" max="13066" width="26.5703125" style="335" customWidth="1"/>
    <col min="13067" max="13067" width="19" style="335" bestFit="1" customWidth="1"/>
    <col min="13068" max="13068" width="16.42578125" style="335" bestFit="1" customWidth="1"/>
    <col min="13069" max="13069" width="9.140625" style="335"/>
    <col min="13070" max="13070" width="16.42578125" style="335" bestFit="1" customWidth="1"/>
    <col min="13071" max="13312" width="9.140625" style="335"/>
    <col min="13313" max="13313" width="6.42578125" style="335" customWidth="1"/>
    <col min="13314" max="13314" width="12.28515625" style="335" bestFit="1" customWidth="1"/>
    <col min="13315" max="13315" width="70.85546875" style="335" customWidth="1"/>
    <col min="13316" max="13316" width="8.85546875" style="335" customWidth="1"/>
    <col min="13317" max="13317" width="15.140625" style="335" customWidth="1"/>
    <col min="13318" max="13318" width="14.5703125" style="335" customWidth="1"/>
    <col min="13319" max="13319" width="14.28515625" style="335" bestFit="1" customWidth="1"/>
    <col min="13320" max="13320" width="8" style="335" customWidth="1"/>
    <col min="13321" max="13321" width="19.5703125" style="335" customWidth="1"/>
    <col min="13322" max="13322" width="26.5703125" style="335" customWidth="1"/>
    <col min="13323" max="13323" width="19" style="335" bestFit="1" customWidth="1"/>
    <col min="13324" max="13324" width="16.42578125" style="335" bestFit="1" customWidth="1"/>
    <col min="13325" max="13325" width="9.140625" style="335"/>
    <col min="13326" max="13326" width="16.42578125" style="335" bestFit="1" customWidth="1"/>
    <col min="13327" max="13568" width="9.140625" style="335"/>
    <col min="13569" max="13569" width="6.42578125" style="335" customWidth="1"/>
    <col min="13570" max="13570" width="12.28515625" style="335" bestFit="1" customWidth="1"/>
    <col min="13571" max="13571" width="70.85546875" style="335" customWidth="1"/>
    <col min="13572" max="13572" width="8.85546875" style="335" customWidth="1"/>
    <col min="13573" max="13573" width="15.140625" style="335" customWidth="1"/>
    <col min="13574" max="13574" width="14.5703125" style="335" customWidth="1"/>
    <col min="13575" max="13575" width="14.28515625" style="335" bestFit="1" customWidth="1"/>
    <col min="13576" max="13576" width="8" style="335" customWidth="1"/>
    <col min="13577" max="13577" width="19.5703125" style="335" customWidth="1"/>
    <col min="13578" max="13578" width="26.5703125" style="335" customWidth="1"/>
    <col min="13579" max="13579" width="19" style="335" bestFit="1" customWidth="1"/>
    <col min="13580" max="13580" width="16.42578125" style="335" bestFit="1" customWidth="1"/>
    <col min="13581" max="13581" width="9.140625" style="335"/>
    <col min="13582" max="13582" width="16.42578125" style="335" bestFit="1" customWidth="1"/>
    <col min="13583" max="13824" width="9.140625" style="335"/>
    <col min="13825" max="13825" width="6.42578125" style="335" customWidth="1"/>
    <col min="13826" max="13826" width="12.28515625" style="335" bestFit="1" customWidth="1"/>
    <col min="13827" max="13827" width="70.85546875" style="335" customWidth="1"/>
    <col min="13828" max="13828" width="8.85546875" style="335" customWidth="1"/>
    <col min="13829" max="13829" width="15.140625" style="335" customWidth="1"/>
    <col min="13830" max="13830" width="14.5703125" style="335" customWidth="1"/>
    <col min="13831" max="13831" width="14.28515625" style="335" bestFit="1" customWidth="1"/>
    <col min="13832" max="13832" width="8" style="335" customWidth="1"/>
    <col min="13833" max="13833" width="19.5703125" style="335" customWidth="1"/>
    <col min="13834" max="13834" width="26.5703125" style="335" customWidth="1"/>
    <col min="13835" max="13835" width="19" style="335" bestFit="1" customWidth="1"/>
    <col min="13836" max="13836" width="16.42578125" style="335" bestFit="1" customWidth="1"/>
    <col min="13837" max="13837" width="9.140625" style="335"/>
    <col min="13838" max="13838" width="16.42578125" style="335" bestFit="1" customWidth="1"/>
    <col min="13839" max="14080" width="9.140625" style="335"/>
    <col min="14081" max="14081" width="6.42578125" style="335" customWidth="1"/>
    <col min="14082" max="14082" width="12.28515625" style="335" bestFit="1" customWidth="1"/>
    <col min="14083" max="14083" width="70.85546875" style="335" customWidth="1"/>
    <col min="14084" max="14084" width="8.85546875" style="335" customWidth="1"/>
    <col min="14085" max="14085" width="15.140625" style="335" customWidth="1"/>
    <col min="14086" max="14086" width="14.5703125" style="335" customWidth="1"/>
    <col min="14087" max="14087" width="14.28515625" style="335" bestFit="1" customWidth="1"/>
    <col min="14088" max="14088" width="8" style="335" customWidth="1"/>
    <col min="14089" max="14089" width="19.5703125" style="335" customWidth="1"/>
    <col min="14090" max="14090" width="26.5703125" style="335" customWidth="1"/>
    <col min="14091" max="14091" width="19" style="335" bestFit="1" customWidth="1"/>
    <col min="14092" max="14092" width="16.42578125" style="335" bestFit="1" customWidth="1"/>
    <col min="14093" max="14093" width="9.140625" style="335"/>
    <col min="14094" max="14094" width="16.42578125" style="335" bestFit="1" customWidth="1"/>
    <col min="14095" max="14336" width="9.140625" style="335"/>
    <col min="14337" max="14337" width="6.42578125" style="335" customWidth="1"/>
    <col min="14338" max="14338" width="12.28515625" style="335" bestFit="1" customWidth="1"/>
    <col min="14339" max="14339" width="70.85546875" style="335" customWidth="1"/>
    <col min="14340" max="14340" width="8.85546875" style="335" customWidth="1"/>
    <col min="14341" max="14341" width="15.140625" style="335" customWidth="1"/>
    <col min="14342" max="14342" width="14.5703125" style="335" customWidth="1"/>
    <col min="14343" max="14343" width="14.28515625" style="335" bestFit="1" customWidth="1"/>
    <col min="14344" max="14344" width="8" style="335" customWidth="1"/>
    <col min="14345" max="14345" width="19.5703125" style="335" customWidth="1"/>
    <col min="14346" max="14346" width="26.5703125" style="335" customWidth="1"/>
    <col min="14347" max="14347" width="19" style="335" bestFit="1" customWidth="1"/>
    <col min="14348" max="14348" width="16.42578125" style="335" bestFit="1" customWidth="1"/>
    <col min="14349" max="14349" width="9.140625" style="335"/>
    <col min="14350" max="14350" width="16.42578125" style="335" bestFit="1" customWidth="1"/>
    <col min="14351" max="14592" width="9.140625" style="335"/>
    <col min="14593" max="14593" width="6.42578125" style="335" customWidth="1"/>
    <col min="14594" max="14594" width="12.28515625" style="335" bestFit="1" customWidth="1"/>
    <col min="14595" max="14595" width="70.85546875" style="335" customWidth="1"/>
    <col min="14596" max="14596" width="8.85546875" style="335" customWidth="1"/>
    <col min="14597" max="14597" width="15.140625" style="335" customWidth="1"/>
    <col min="14598" max="14598" width="14.5703125" style="335" customWidth="1"/>
    <col min="14599" max="14599" width="14.28515625" style="335" bestFit="1" customWidth="1"/>
    <col min="14600" max="14600" width="8" style="335" customWidth="1"/>
    <col min="14601" max="14601" width="19.5703125" style="335" customWidth="1"/>
    <col min="14602" max="14602" width="26.5703125" style="335" customWidth="1"/>
    <col min="14603" max="14603" width="19" style="335" bestFit="1" customWidth="1"/>
    <col min="14604" max="14604" width="16.42578125" style="335" bestFit="1" customWidth="1"/>
    <col min="14605" max="14605" width="9.140625" style="335"/>
    <col min="14606" max="14606" width="16.42578125" style="335" bestFit="1" customWidth="1"/>
    <col min="14607" max="14848" width="9.140625" style="335"/>
    <col min="14849" max="14849" width="6.42578125" style="335" customWidth="1"/>
    <col min="14850" max="14850" width="12.28515625" style="335" bestFit="1" customWidth="1"/>
    <col min="14851" max="14851" width="70.85546875" style="335" customWidth="1"/>
    <col min="14852" max="14852" width="8.85546875" style="335" customWidth="1"/>
    <col min="14853" max="14853" width="15.140625" style="335" customWidth="1"/>
    <col min="14854" max="14854" width="14.5703125" style="335" customWidth="1"/>
    <col min="14855" max="14855" width="14.28515625" style="335" bestFit="1" customWidth="1"/>
    <col min="14856" max="14856" width="8" style="335" customWidth="1"/>
    <col min="14857" max="14857" width="19.5703125" style="335" customWidth="1"/>
    <col min="14858" max="14858" width="26.5703125" style="335" customWidth="1"/>
    <col min="14859" max="14859" width="19" style="335" bestFit="1" customWidth="1"/>
    <col min="14860" max="14860" width="16.42578125" style="335" bestFit="1" customWidth="1"/>
    <col min="14861" max="14861" width="9.140625" style="335"/>
    <col min="14862" max="14862" width="16.42578125" style="335" bestFit="1" customWidth="1"/>
    <col min="14863" max="15104" width="9.140625" style="335"/>
    <col min="15105" max="15105" width="6.42578125" style="335" customWidth="1"/>
    <col min="15106" max="15106" width="12.28515625" style="335" bestFit="1" customWidth="1"/>
    <col min="15107" max="15107" width="70.85546875" style="335" customWidth="1"/>
    <col min="15108" max="15108" width="8.85546875" style="335" customWidth="1"/>
    <col min="15109" max="15109" width="15.140625" style="335" customWidth="1"/>
    <col min="15110" max="15110" width="14.5703125" style="335" customWidth="1"/>
    <col min="15111" max="15111" width="14.28515625" style="335" bestFit="1" customWidth="1"/>
    <col min="15112" max="15112" width="8" style="335" customWidth="1"/>
    <col min="15113" max="15113" width="19.5703125" style="335" customWidth="1"/>
    <col min="15114" max="15114" width="26.5703125" style="335" customWidth="1"/>
    <col min="15115" max="15115" width="19" style="335" bestFit="1" customWidth="1"/>
    <col min="15116" max="15116" width="16.42578125" style="335" bestFit="1" customWidth="1"/>
    <col min="15117" max="15117" width="9.140625" style="335"/>
    <col min="15118" max="15118" width="16.42578125" style="335" bestFit="1" customWidth="1"/>
    <col min="15119" max="15360" width="9.140625" style="335"/>
    <col min="15361" max="15361" width="6.42578125" style="335" customWidth="1"/>
    <col min="15362" max="15362" width="12.28515625" style="335" bestFit="1" customWidth="1"/>
    <col min="15363" max="15363" width="70.85546875" style="335" customWidth="1"/>
    <col min="15364" max="15364" width="8.85546875" style="335" customWidth="1"/>
    <col min="15365" max="15365" width="15.140625" style="335" customWidth="1"/>
    <col min="15366" max="15366" width="14.5703125" style="335" customWidth="1"/>
    <col min="15367" max="15367" width="14.28515625" style="335" bestFit="1" customWidth="1"/>
    <col min="15368" max="15368" width="8" style="335" customWidth="1"/>
    <col min="15369" max="15369" width="19.5703125" style="335" customWidth="1"/>
    <col min="15370" max="15370" width="26.5703125" style="335" customWidth="1"/>
    <col min="15371" max="15371" width="19" style="335" bestFit="1" customWidth="1"/>
    <col min="15372" max="15372" width="16.42578125" style="335" bestFit="1" customWidth="1"/>
    <col min="15373" max="15373" width="9.140625" style="335"/>
    <col min="15374" max="15374" width="16.42578125" style="335" bestFit="1" customWidth="1"/>
    <col min="15375" max="15616" width="9.140625" style="335"/>
    <col min="15617" max="15617" width="6.42578125" style="335" customWidth="1"/>
    <col min="15618" max="15618" width="12.28515625" style="335" bestFit="1" customWidth="1"/>
    <col min="15619" max="15619" width="70.85546875" style="335" customWidth="1"/>
    <col min="15620" max="15620" width="8.85546875" style="335" customWidth="1"/>
    <col min="15621" max="15621" width="15.140625" style="335" customWidth="1"/>
    <col min="15622" max="15622" width="14.5703125" style="335" customWidth="1"/>
    <col min="15623" max="15623" width="14.28515625" style="335" bestFit="1" customWidth="1"/>
    <col min="15624" max="15624" width="8" style="335" customWidth="1"/>
    <col min="15625" max="15625" width="19.5703125" style="335" customWidth="1"/>
    <col min="15626" max="15626" width="26.5703125" style="335" customWidth="1"/>
    <col min="15627" max="15627" width="19" style="335" bestFit="1" customWidth="1"/>
    <col min="15628" max="15628" width="16.42578125" style="335" bestFit="1" customWidth="1"/>
    <col min="15629" max="15629" width="9.140625" style="335"/>
    <col min="15630" max="15630" width="16.42578125" style="335" bestFit="1" customWidth="1"/>
    <col min="15631" max="15872" width="9.140625" style="335"/>
    <col min="15873" max="15873" width="6.42578125" style="335" customWidth="1"/>
    <col min="15874" max="15874" width="12.28515625" style="335" bestFit="1" customWidth="1"/>
    <col min="15875" max="15875" width="70.85546875" style="335" customWidth="1"/>
    <col min="15876" max="15876" width="8.85546875" style="335" customWidth="1"/>
    <col min="15877" max="15877" width="15.140625" style="335" customWidth="1"/>
    <col min="15878" max="15878" width="14.5703125" style="335" customWidth="1"/>
    <col min="15879" max="15879" width="14.28515625" style="335" bestFit="1" customWidth="1"/>
    <col min="15880" max="15880" width="8" style="335" customWidth="1"/>
    <col min="15881" max="15881" width="19.5703125" style="335" customWidth="1"/>
    <col min="15882" max="15882" width="26.5703125" style="335" customWidth="1"/>
    <col min="15883" max="15883" width="19" style="335" bestFit="1" customWidth="1"/>
    <col min="15884" max="15884" width="16.42578125" style="335" bestFit="1" customWidth="1"/>
    <col min="15885" max="15885" width="9.140625" style="335"/>
    <col min="15886" max="15886" width="16.42578125" style="335" bestFit="1" customWidth="1"/>
    <col min="15887" max="16128" width="9.140625" style="335"/>
    <col min="16129" max="16129" width="6.42578125" style="335" customWidth="1"/>
    <col min="16130" max="16130" width="12.28515625" style="335" bestFit="1" customWidth="1"/>
    <col min="16131" max="16131" width="70.85546875" style="335" customWidth="1"/>
    <col min="16132" max="16132" width="8.85546875" style="335" customWidth="1"/>
    <col min="16133" max="16133" width="15.140625" style="335" customWidth="1"/>
    <col min="16134" max="16134" width="14.5703125" style="335" customWidth="1"/>
    <col min="16135" max="16135" width="14.28515625" style="335" bestFit="1" customWidth="1"/>
    <col min="16136" max="16136" width="8" style="335" customWidth="1"/>
    <col min="16137" max="16137" width="19.5703125" style="335" customWidth="1"/>
    <col min="16138" max="16138" width="26.5703125" style="335" customWidth="1"/>
    <col min="16139" max="16139" width="19" style="335" bestFit="1" customWidth="1"/>
    <col min="16140" max="16140" width="16.42578125" style="335" bestFit="1" customWidth="1"/>
    <col min="16141" max="16141" width="9.140625" style="335"/>
    <col min="16142" max="16142" width="16.42578125" style="335" bestFit="1" customWidth="1"/>
    <col min="16143" max="16384" width="9.140625" style="335"/>
  </cols>
  <sheetData>
    <row r="1" spans="1:11" ht="85.5" customHeight="1">
      <c r="A1" s="1414" t="s">
        <v>1469</v>
      </c>
      <c r="B1" s="1414"/>
      <c r="C1" s="1414"/>
      <c r="D1" s="1414"/>
      <c r="E1" s="1414"/>
      <c r="F1" s="1414"/>
      <c r="G1" s="1414"/>
      <c r="H1" s="1414"/>
      <c r="I1" s="1414"/>
    </row>
    <row r="2" spans="1:11" ht="25.5" customHeight="1">
      <c r="A2" s="1415" t="s">
        <v>1</v>
      </c>
      <c r="B2" s="1416"/>
      <c r="C2" s="1416"/>
      <c r="D2" s="1416"/>
      <c r="E2" s="1416"/>
      <c r="F2" s="1416"/>
      <c r="G2" s="1416"/>
      <c r="H2" s="1416"/>
      <c r="I2" s="1417"/>
    </row>
    <row r="3" spans="1:11" ht="16.5">
      <c r="A3" s="1414" t="s">
        <v>1470</v>
      </c>
      <c r="B3" s="1414"/>
      <c r="C3" s="1414"/>
      <c r="D3" s="1414"/>
      <c r="E3" s="1414"/>
      <c r="F3" s="1414"/>
      <c r="G3" s="1414"/>
      <c r="H3" s="1414"/>
      <c r="I3" s="1414"/>
    </row>
    <row r="4" spans="1:11" ht="23.25">
      <c r="A4" s="1418" t="s">
        <v>809</v>
      </c>
      <c r="B4" s="1418"/>
      <c r="C4" s="1418"/>
      <c r="D4" s="1418"/>
      <c r="E4" s="1418"/>
      <c r="F4" s="1418"/>
      <c r="G4" s="1418"/>
      <c r="H4" s="1418"/>
      <c r="I4" s="1418"/>
    </row>
    <row r="5" spans="1:11" s="338" customFormat="1" ht="51" customHeight="1">
      <c r="A5" s="336" t="s">
        <v>810</v>
      </c>
      <c r="B5" s="1148" t="s">
        <v>737</v>
      </c>
      <c r="C5" s="336" t="s">
        <v>811</v>
      </c>
      <c r="D5" s="336" t="s">
        <v>812</v>
      </c>
      <c r="E5" s="336" t="s">
        <v>6</v>
      </c>
      <c r="F5" s="336" t="s">
        <v>813</v>
      </c>
      <c r="G5" s="1149" t="s">
        <v>814</v>
      </c>
      <c r="H5" s="336" t="s">
        <v>742</v>
      </c>
      <c r="I5" s="337" t="s">
        <v>815</v>
      </c>
    </row>
    <row r="6" spans="1:11" s="342" customFormat="1">
      <c r="A6" s="37">
        <v>1</v>
      </c>
      <c r="B6" s="345">
        <v>2</v>
      </c>
      <c r="C6" s="339" t="s">
        <v>1415</v>
      </c>
      <c r="D6" s="218" t="s">
        <v>610</v>
      </c>
      <c r="E6" s="218" t="s">
        <v>13</v>
      </c>
      <c r="F6" s="218" t="s">
        <v>14</v>
      </c>
      <c r="G6" s="343">
        <v>5805.84</v>
      </c>
      <c r="H6" s="37" t="s">
        <v>15</v>
      </c>
      <c r="I6" s="219">
        <f t="shared" ref="I6:I69" si="0">B6*G6</f>
        <v>11611.68</v>
      </c>
      <c r="J6" s="340">
        <v>11611.68</v>
      </c>
      <c r="K6" s="340">
        <f>J6-I6</f>
        <v>0</v>
      </c>
    </row>
    <row r="7" spans="1:11" s="342" customFormat="1" ht="48">
      <c r="A7" s="37">
        <f>A6+1</f>
        <v>2</v>
      </c>
      <c r="B7" s="345">
        <v>2</v>
      </c>
      <c r="C7" s="339" t="s">
        <v>821</v>
      </c>
      <c r="D7" s="218" t="s">
        <v>610</v>
      </c>
      <c r="E7" s="218" t="s">
        <v>13</v>
      </c>
      <c r="F7" s="218" t="s">
        <v>18</v>
      </c>
      <c r="G7" s="343">
        <v>21945</v>
      </c>
      <c r="H7" s="37" t="s">
        <v>15</v>
      </c>
      <c r="I7" s="219">
        <f t="shared" si="0"/>
        <v>43890</v>
      </c>
      <c r="J7" s="340">
        <v>43890</v>
      </c>
      <c r="K7" s="340">
        <f t="shared" ref="K7:K70" si="1">J7-I7</f>
        <v>0</v>
      </c>
    </row>
    <row r="8" spans="1:11" s="342" customFormat="1">
      <c r="A8" s="37">
        <f t="shared" ref="A8:A71" si="2">A7+1</f>
        <v>3</v>
      </c>
      <c r="B8" s="345">
        <v>2</v>
      </c>
      <c r="C8" s="339" t="s">
        <v>1416</v>
      </c>
      <c r="D8" s="218" t="s">
        <v>610</v>
      </c>
      <c r="E8" s="218" t="s">
        <v>13</v>
      </c>
      <c r="F8" s="218" t="s">
        <v>20</v>
      </c>
      <c r="G8" s="343">
        <v>5805.84</v>
      </c>
      <c r="H8" s="37" t="s">
        <v>15</v>
      </c>
      <c r="I8" s="219">
        <f t="shared" si="0"/>
        <v>11611.68</v>
      </c>
      <c r="J8" s="340">
        <v>11611.68</v>
      </c>
      <c r="K8" s="340">
        <f t="shared" si="1"/>
        <v>0</v>
      </c>
    </row>
    <row r="9" spans="1:11" s="342" customFormat="1" ht="16.5">
      <c r="A9" s="37">
        <f t="shared" si="2"/>
        <v>4</v>
      </c>
      <c r="B9" s="345">
        <v>2</v>
      </c>
      <c r="C9" s="339" t="s">
        <v>613</v>
      </c>
      <c r="D9" s="218" t="s">
        <v>610</v>
      </c>
      <c r="E9" s="218" t="s">
        <v>13</v>
      </c>
      <c r="F9" s="218" t="s">
        <v>21</v>
      </c>
      <c r="G9" s="343">
        <v>49480.2</v>
      </c>
      <c r="H9" s="37" t="s">
        <v>15</v>
      </c>
      <c r="I9" s="219">
        <f t="shared" si="0"/>
        <v>98960.4</v>
      </c>
      <c r="J9" s="340">
        <v>98960.4</v>
      </c>
      <c r="K9" s="340">
        <f t="shared" si="1"/>
        <v>0</v>
      </c>
    </row>
    <row r="10" spans="1:11" s="342" customFormat="1">
      <c r="A10" s="37">
        <f t="shared" si="2"/>
        <v>5</v>
      </c>
      <c r="B10" s="345">
        <v>1</v>
      </c>
      <c r="C10" s="339" t="s">
        <v>1417</v>
      </c>
      <c r="D10" s="218" t="s">
        <v>610</v>
      </c>
      <c r="E10" s="218" t="s">
        <v>13</v>
      </c>
      <c r="F10" s="37" t="s">
        <v>23</v>
      </c>
      <c r="G10" s="219">
        <v>350</v>
      </c>
      <c r="H10" s="37" t="s">
        <v>15</v>
      </c>
      <c r="I10" s="219">
        <f t="shared" si="0"/>
        <v>350</v>
      </c>
      <c r="J10" s="341">
        <v>350</v>
      </c>
      <c r="K10" s="340">
        <f t="shared" si="1"/>
        <v>0</v>
      </c>
    </row>
    <row r="11" spans="1:11" s="342" customFormat="1" ht="79.5">
      <c r="A11" s="37">
        <f t="shared" si="2"/>
        <v>6</v>
      </c>
      <c r="B11" s="345">
        <v>1</v>
      </c>
      <c r="C11" s="339" t="s">
        <v>614</v>
      </c>
      <c r="D11" s="218" t="s">
        <v>610</v>
      </c>
      <c r="E11" s="218" t="s">
        <v>13</v>
      </c>
      <c r="F11" s="218" t="s">
        <v>24</v>
      </c>
      <c r="G11" s="343">
        <v>3299.7</v>
      </c>
      <c r="H11" s="37" t="s">
        <v>15</v>
      </c>
      <c r="I11" s="219">
        <f t="shared" si="0"/>
        <v>3299.7</v>
      </c>
      <c r="J11" s="340">
        <v>3299.7</v>
      </c>
      <c r="K11" s="340">
        <f t="shared" si="1"/>
        <v>0</v>
      </c>
    </row>
    <row r="12" spans="1:11" s="342" customFormat="1">
      <c r="A12" s="37">
        <f t="shared" si="2"/>
        <v>7</v>
      </c>
      <c r="B12" s="345">
        <v>1</v>
      </c>
      <c r="C12" s="339" t="s">
        <v>873</v>
      </c>
      <c r="D12" s="218" t="s">
        <v>610</v>
      </c>
      <c r="E12" s="218" t="s">
        <v>13</v>
      </c>
      <c r="F12" s="218" t="s">
        <v>26</v>
      </c>
      <c r="G12" s="219">
        <v>280</v>
      </c>
      <c r="H12" s="37" t="s">
        <v>15</v>
      </c>
      <c r="I12" s="219">
        <f t="shared" si="0"/>
        <v>280</v>
      </c>
      <c r="J12" s="341">
        <v>280</v>
      </c>
      <c r="K12" s="340">
        <f t="shared" si="1"/>
        <v>0</v>
      </c>
    </row>
    <row r="13" spans="1:11" s="342" customFormat="1" ht="33">
      <c r="A13" s="37">
        <f t="shared" si="2"/>
        <v>8</v>
      </c>
      <c r="B13" s="345">
        <v>1</v>
      </c>
      <c r="C13" s="339" t="s">
        <v>615</v>
      </c>
      <c r="D13" s="218" t="s">
        <v>610</v>
      </c>
      <c r="E13" s="218" t="s">
        <v>13</v>
      </c>
      <c r="F13" s="218" t="s">
        <v>27</v>
      </c>
      <c r="G13" s="343">
        <v>25967.57</v>
      </c>
      <c r="H13" s="37" t="s">
        <v>15</v>
      </c>
      <c r="I13" s="219">
        <f t="shared" si="0"/>
        <v>25967.57</v>
      </c>
      <c r="J13" s="340">
        <v>25967.57</v>
      </c>
      <c r="K13" s="340">
        <f t="shared" si="1"/>
        <v>0</v>
      </c>
    </row>
    <row r="14" spans="1:11" s="342" customFormat="1" ht="31.5">
      <c r="A14" s="37">
        <f t="shared" si="2"/>
        <v>9</v>
      </c>
      <c r="B14" s="261">
        <v>1</v>
      </c>
      <c r="C14" s="339" t="s">
        <v>28</v>
      </c>
      <c r="D14" s="218" t="s">
        <v>610</v>
      </c>
      <c r="E14" s="218" t="s">
        <v>13</v>
      </c>
      <c r="F14" s="218" t="s">
        <v>29</v>
      </c>
      <c r="G14" s="343">
        <v>1650</v>
      </c>
      <c r="H14" s="37" t="s">
        <v>15</v>
      </c>
      <c r="I14" s="219">
        <f t="shared" si="0"/>
        <v>1650</v>
      </c>
      <c r="J14" s="340">
        <v>1650</v>
      </c>
      <c r="K14" s="340">
        <f t="shared" si="1"/>
        <v>0</v>
      </c>
    </row>
    <row r="15" spans="1:11" s="342" customFormat="1">
      <c r="A15" s="37">
        <f t="shared" si="2"/>
        <v>10</v>
      </c>
      <c r="B15" s="345">
        <v>16</v>
      </c>
      <c r="C15" s="339" t="s">
        <v>30</v>
      </c>
      <c r="D15" s="218" t="s">
        <v>610</v>
      </c>
      <c r="E15" s="218" t="s">
        <v>13</v>
      </c>
      <c r="F15" s="218" t="s">
        <v>31</v>
      </c>
      <c r="G15" s="343">
        <v>1024</v>
      </c>
      <c r="H15" s="218" t="s">
        <v>15</v>
      </c>
      <c r="I15" s="219">
        <f t="shared" si="0"/>
        <v>16384</v>
      </c>
      <c r="J15" s="340">
        <v>16384</v>
      </c>
      <c r="K15" s="340">
        <f t="shared" si="1"/>
        <v>0</v>
      </c>
    </row>
    <row r="16" spans="1:11" s="342" customFormat="1" ht="79.5">
      <c r="A16" s="37">
        <f t="shared" si="2"/>
        <v>11</v>
      </c>
      <c r="B16" s="345">
        <v>8</v>
      </c>
      <c r="C16" s="339" t="s">
        <v>614</v>
      </c>
      <c r="D16" s="218" t="s">
        <v>610</v>
      </c>
      <c r="E16" s="218" t="s">
        <v>13</v>
      </c>
      <c r="F16" s="218" t="s">
        <v>24</v>
      </c>
      <c r="G16" s="343">
        <v>3299.7</v>
      </c>
      <c r="H16" s="37" t="s">
        <v>15</v>
      </c>
      <c r="I16" s="219">
        <f t="shared" si="0"/>
        <v>26397.599999999999</v>
      </c>
      <c r="J16" s="340">
        <v>26397.599999999999</v>
      </c>
      <c r="K16" s="340">
        <f t="shared" si="1"/>
        <v>0</v>
      </c>
    </row>
    <row r="17" spans="1:11" s="342" customFormat="1">
      <c r="A17" s="37">
        <f t="shared" si="2"/>
        <v>12</v>
      </c>
      <c r="B17" s="261">
        <v>16</v>
      </c>
      <c r="C17" s="339" t="s">
        <v>32</v>
      </c>
      <c r="D17" s="218" t="s">
        <v>610</v>
      </c>
      <c r="E17" s="218" t="s">
        <v>13</v>
      </c>
      <c r="F17" s="218" t="s">
        <v>33</v>
      </c>
      <c r="G17" s="343">
        <v>1044.48</v>
      </c>
      <c r="H17" s="218" t="s">
        <v>15</v>
      </c>
      <c r="I17" s="219">
        <f t="shared" si="0"/>
        <v>16711.68</v>
      </c>
      <c r="J17" s="340">
        <v>16711.68</v>
      </c>
      <c r="K17" s="340">
        <f t="shared" si="1"/>
        <v>0</v>
      </c>
    </row>
    <row r="18" spans="1:11" s="342" customFormat="1" ht="47.25">
      <c r="A18" s="37">
        <f t="shared" si="2"/>
        <v>13</v>
      </c>
      <c r="B18" s="261">
        <v>16</v>
      </c>
      <c r="C18" s="339" t="s">
        <v>34</v>
      </c>
      <c r="D18" s="218" t="s">
        <v>610</v>
      </c>
      <c r="E18" s="218" t="s">
        <v>13</v>
      </c>
      <c r="F18" s="218" t="s">
        <v>35</v>
      </c>
      <c r="G18" s="343">
        <v>8894</v>
      </c>
      <c r="H18" s="218" t="s">
        <v>15</v>
      </c>
      <c r="I18" s="219">
        <f t="shared" si="0"/>
        <v>142304</v>
      </c>
      <c r="J18" s="340">
        <v>142304</v>
      </c>
      <c r="K18" s="340">
        <f t="shared" si="1"/>
        <v>0</v>
      </c>
    </row>
    <row r="19" spans="1:11" s="342" customFormat="1">
      <c r="A19" s="37">
        <f t="shared" si="2"/>
        <v>14</v>
      </c>
      <c r="B19" s="261">
        <v>10</v>
      </c>
      <c r="C19" s="339" t="s">
        <v>36</v>
      </c>
      <c r="D19" s="218" t="s">
        <v>610</v>
      </c>
      <c r="E19" s="218" t="s">
        <v>13</v>
      </c>
      <c r="F19" s="37" t="s">
        <v>37</v>
      </c>
      <c r="G19" s="343">
        <v>1024</v>
      </c>
      <c r="H19" s="218" t="s">
        <v>15</v>
      </c>
      <c r="I19" s="219">
        <f t="shared" si="0"/>
        <v>10240</v>
      </c>
      <c r="J19" s="340">
        <v>10240</v>
      </c>
      <c r="K19" s="340">
        <f t="shared" si="1"/>
        <v>0</v>
      </c>
    </row>
    <row r="20" spans="1:11" s="342" customFormat="1" ht="79.5">
      <c r="A20" s="37">
        <f t="shared" si="2"/>
        <v>15</v>
      </c>
      <c r="B20" s="345">
        <v>5</v>
      </c>
      <c r="C20" s="339" t="s">
        <v>614</v>
      </c>
      <c r="D20" s="218" t="s">
        <v>610</v>
      </c>
      <c r="E20" s="218" t="s">
        <v>13</v>
      </c>
      <c r="F20" s="218" t="s">
        <v>24</v>
      </c>
      <c r="G20" s="343">
        <v>3299.7</v>
      </c>
      <c r="H20" s="218" t="s">
        <v>15</v>
      </c>
      <c r="I20" s="219">
        <f t="shared" si="0"/>
        <v>16498.5</v>
      </c>
      <c r="J20" s="340">
        <v>16498.5</v>
      </c>
      <c r="K20" s="340">
        <f t="shared" si="1"/>
        <v>0</v>
      </c>
    </row>
    <row r="21" spans="1:11" s="342" customFormat="1">
      <c r="A21" s="37">
        <f t="shared" si="2"/>
        <v>16</v>
      </c>
      <c r="B21" s="345">
        <v>10</v>
      </c>
      <c r="C21" s="339" t="s">
        <v>1418</v>
      </c>
      <c r="D21" s="218" t="s">
        <v>610</v>
      </c>
      <c r="E21" s="218" t="s">
        <v>13</v>
      </c>
      <c r="F21" s="218" t="s">
        <v>39</v>
      </c>
      <c r="G21" s="343">
        <v>1044.48</v>
      </c>
      <c r="H21" s="218" t="s">
        <v>15</v>
      </c>
      <c r="I21" s="219">
        <f t="shared" si="0"/>
        <v>10444.799999999999</v>
      </c>
      <c r="J21" s="340">
        <v>10444.799999999999</v>
      </c>
      <c r="K21" s="340">
        <f t="shared" si="1"/>
        <v>0</v>
      </c>
    </row>
    <row r="22" spans="1:11" s="342" customFormat="1" ht="31.5">
      <c r="A22" s="37">
        <f t="shared" si="2"/>
        <v>17</v>
      </c>
      <c r="B22" s="345">
        <v>10</v>
      </c>
      <c r="C22" s="339" t="s">
        <v>786</v>
      </c>
      <c r="D22" s="218" t="s">
        <v>610</v>
      </c>
      <c r="E22" s="218" t="s">
        <v>13</v>
      </c>
      <c r="F22" s="218" t="s">
        <v>41</v>
      </c>
      <c r="G22" s="343">
        <v>9847</v>
      </c>
      <c r="H22" s="37" t="s">
        <v>15</v>
      </c>
      <c r="I22" s="219">
        <f t="shared" si="0"/>
        <v>98470</v>
      </c>
      <c r="J22" s="340">
        <v>98470</v>
      </c>
      <c r="K22" s="340">
        <f t="shared" si="1"/>
        <v>0</v>
      </c>
    </row>
    <row r="23" spans="1:11" s="342" customFormat="1">
      <c r="A23" s="37">
        <f t="shared" si="2"/>
        <v>18</v>
      </c>
      <c r="B23" s="345">
        <v>1</v>
      </c>
      <c r="C23" s="339" t="s">
        <v>42</v>
      </c>
      <c r="D23" s="218" t="s">
        <v>610</v>
      </c>
      <c r="E23" s="218" t="s">
        <v>13</v>
      </c>
      <c r="F23" s="218" t="s">
        <v>43</v>
      </c>
      <c r="G23" s="343">
        <v>1612</v>
      </c>
      <c r="H23" s="37" t="s">
        <v>44</v>
      </c>
      <c r="I23" s="219">
        <f t="shared" si="0"/>
        <v>1612</v>
      </c>
      <c r="J23" s="340">
        <v>1612</v>
      </c>
      <c r="K23" s="340">
        <f t="shared" si="1"/>
        <v>0</v>
      </c>
    </row>
    <row r="24" spans="1:11" s="342" customFormat="1" ht="96">
      <c r="A24" s="37">
        <f t="shared" si="2"/>
        <v>19</v>
      </c>
      <c r="B24" s="345">
        <v>1</v>
      </c>
      <c r="C24" s="339" t="s">
        <v>616</v>
      </c>
      <c r="D24" s="218" t="s">
        <v>610</v>
      </c>
      <c r="E24" s="218" t="s">
        <v>13</v>
      </c>
      <c r="F24" s="218" t="s">
        <v>24</v>
      </c>
      <c r="G24" s="343">
        <v>3299.7</v>
      </c>
      <c r="H24" s="37" t="s">
        <v>15</v>
      </c>
      <c r="I24" s="219">
        <f t="shared" si="0"/>
        <v>3299.7</v>
      </c>
      <c r="J24" s="340">
        <v>3299.7</v>
      </c>
      <c r="K24" s="340">
        <f t="shared" si="1"/>
        <v>0</v>
      </c>
    </row>
    <row r="25" spans="1:11" s="342" customFormat="1">
      <c r="A25" s="37">
        <f t="shared" si="2"/>
        <v>20</v>
      </c>
      <c r="B25" s="345">
        <v>1</v>
      </c>
      <c r="C25" s="339" t="s">
        <v>45</v>
      </c>
      <c r="D25" s="218" t="s">
        <v>610</v>
      </c>
      <c r="E25" s="218" t="s">
        <v>13</v>
      </c>
      <c r="F25" s="218" t="s">
        <v>46</v>
      </c>
      <c r="G25" s="343">
        <v>1024</v>
      </c>
      <c r="H25" s="37" t="s">
        <v>44</v>
      </c>
      <c r="I25" s="219">
        <f t="shared" si="0"/>
        <v>1024</v>
      </c>
      <c r="J25" s="340">
        <v>1024</v>
      </c>
      <c r="K25" s="340">
        <f t="shared" si="1"/>
        <v>0</v>
      </c>
    </row>
    <row r="26" spans="1:11" s="342" customFormat="1" ht="31.5">
      <c r="A26" s="37">
        <f t="shared" si="2"/>
        <v>21</v>
      </c>
      <c r="B26" s="345">
        <v>1</v>
      </c>
      <c r="C26" s="339" t="s">
        <v>1264</v>
      </c>
      <c r="D26" s="218" t="s">
        <v>610</v>
      </c>
      <c r="E26" s="218" t="s">
        <v>13</v>
      </c>
      <c r="F26" s="218" t="s">
        <v>1251</v>
      </c>
      <c r="G26" s="343">
        <v>7666</v>
      </c>
      <c r="H26" s="37" t="s">
        <v>15</v>
      </c>
      <c r="I26" s="219">
        <f t="shared" si="0"/>
        <v>7666</v>
      </c>
      <c r="J26" s="340">
        <v>7666</v>
      </c>
      <c r="K26" s="340">
        <f t="shared" si="1"/>
        <v>0</v>
      </c>
    </row>
    <row r="27" spans="1:11" s="342" customFormat="1" ht="47.25">
      <c r="A27" s="37">
        <f t="shared" si="2"/>
        <v>22</v>
      </c>
      <c r="B27" s="345">
        <v>1</v>
      </c>
      <c r="C27" s="339" t="s">
        <v>49</v>
      </c>
      <c r="D27" s="218" t="s">
        <v>610</v>
      </c>
      <c r="E27" s="218" t="s">
        <v>50</v>
      </c>
      <c r="F27" s="37" t="s">
        <v>51</v>
      </c>
      <c r="G27" s="38">
        <v>42000</v>
      </c>
      <c r="H27" s="37" t="s">
        <v>15</v>
      </c>
      <c r="I27" s="219">
        <f t="shared" si="0"/>
        <v>42000</v>
      </c>
      <c r="J27" s="340">
        <v>42000</v>
      </c>
      <c r="K27" s="340">
        <f t="shared" si="1"/>
        <v>0</v>
      </c>
    </row>
    <row r="28" spans="1:11" s="342" customFormat="1" ht="63">
      <c r="A28" s="37">
        <f t="shared" si="2"/>
        <v>23</v>
      </c>
      <c r="B28" s="345">
        <v>1</v>
      </c>
      <c r="C28" s="339" t="s">
        <v>52</v>
      </c>
      <c r="D28" s="218" t="s">
        <v>610</v>
      </c>
      <c r="E28" s="218" t="s">
        <v>13</v>
      </c>
      <c r="F28" s="37" t="s">
        <v>53</v>
      </c>
      <c r="G28" s="38">
        <v>2122</v>
      </c>
      <c r="H28" s="37" t="s">
        <v>15</v>
      </c>
      <c r="I28" s="219">
        <f t="shared" si="0"/>
        <v>2122</v>
      </c>
      <c r="J28" s="340">
        <v>2122</v>
      </c>
      <c r="K28" s="340">
        <f t="shared" si="1"/>
        <v>0</v>
      </c>
    </row>
    <row r="29" spans="1:11" s="342" customFormat="1">
      <c r="A29" s="37">
        <f t="shared" si="2"/>
        <v>24</v>
      </c>
      <c r="B29" s="345">
        <v>44</v>
      </c>
      <c r="C29" s="339" t="s">
        <v>54</v>
      </c>
      <c r="D29" s="218" t="s">
        <v>610</v>
      </c>
      <c r="E29" s="218" t="s">
        <v>13</v>
      </c>
      <c r="F29" s="37" t="s">
        <v>55</v>
      </c>
      <c r="G29" s="219">
        <v>48</v>
      </c>
      <c r="H29" s="37" t="s">
        <v>15</v>
      </c>
      <c r="I29" s="219">
        <f t="shared" si="0"/>
        <v>2112</v>
      </c>
      <c r="J29" s="340">
        <v>2112</v>
      </c>
      <c r="K29" s="340">
        <f t="shared" si="1"/>
        <v>0</v>
      </c>
    </row>
    <row r="30" spans="1:11" s="342" customFormat="1" ht="78.75">
      <c r="A30" s="37">
        <f t="shared" si="2"/>
        <v>25</v>
      </c>
      <c r="B30" s="345">
        <v>0.83</v>
      </c>
      <c r="C30" s="339" t="s">
        <v>56</v>
      </c>
      <c r="D30" s="218" t="s">
        <v>610</v>
      </c>
      <c r="E30" s="218" t="s">
        <v>13</v>
      </c>
      <c r="F30" s="37" t="s">
        <v>57</v>
      </c>
      <c r="G30" s="343">
        <v>3426</v>
      </c>
      <c r="H30" s="37" t="s">
        <v>58</v>
      </c>
      <c r="I30" s="219">
        <f t="shared" si="0"/>
        <v>2843.58</v>
      </c>
      <c r="J30" s="340">
        <v>2843.58</v>
      </c>
      <c r="K30" s="340">
        <f t="shared" si="1"/>
        <v>0</v>
      </c>
    </row>
    <row r="31" spans="1:11" s="342" customFormat="1" ht="63">
      <c r="A31" s="37">
        <f t="shared" si="2"/>
        <v>26</v>
      </c>
      <c r="B31" s="345">
        <v>3.83</v>
      </c>
      <c r="C31" s="339" t="s">
        <v>59</v>
      </c>
      <c r="D31" s="218" t="s">
        <v>610</v>
      </c>
      <c r="E31" s="218" t="s">
        <v>13</v>
      </c>
      <c r="F31" s="218" t="s">
        <v>60</v>
      </c>
      <c r="G31" s="343">
        <v>1470</v>
      </c>
      <c r="H31" s="37" t="s">
        <v>58</v>
      </c>
      <c r="I31" s="219">
        <f t="shared" si="0"/>
        <v>5630.1</v>
      </c>
      <c r="J31" s="340">
        <v>5630.1</v>
      </c>
      <c r="K31" s="340">
        <f t="shared" si="1"/>
        <v>0</v>
      </c>
    </row>
    <row r="32" spans="1:11" s="342" customFormat="1" ht="111.75">
      <c r="A32" s="37">
        <f t="shared" si="2"/>
        <v>27</v>
      </c>
      <c r="B32" s="345">
        <v>3.83</v>
      </c>
      <c r="C32" s="339" t="s">
        <v>617</v>
      </c>
      <c r="D32" s="218" t="s">
        <v>610</v>
      </c>
      <c r="E32" s="218" t="s">
        <v>50</v>
      </c>
      <c r="F32" s="218" t="s">
        <v>61</v>
      </c>
      <c r="G32" s="343">
        <v>2181</v>
      </c>
      <c r="H32" s="37" t="s">
        <v>58</v>
      </c>
      <c r="I32" s="219">
        <f t="shared" si="0"/>
        <v>8353.23</v>
      </c>
      <c r="J32" s="340">
        <v>8353.23</v>
      </c>
      <c r="K32" s="340">
        <f t="shared" si="1"/>
        <v>0</v>
      </c>
    </row>
    <row r="33" spans="1:11" s="342" customFormat="1" ht="128.25">
      <c r="A33" s="37">
        <f t="shared" si="2"/>
        <v>28</v>
      </c>
      <c r="B33" s="345">
        <v>3.83</v>
      </c>
      <c r="C33" s="339" t="s">
        <v>618</v>
      </c>
      <c r="D33" s="218" t="s">
        <v>610</v>
      </c>
      <c r="E33" s="218" t="s">
        <v>13</v>
      </c>
      <c r="F33" s="218" t="s">
        <v>62</v>
      </c>
      <c r="G33" s="219">
        <v>851</v>
      </c>
      <c r="H33" s="37" t="s">
        <v>58</v>
      </c>
      <c r="I33" s="219">
        <f t="shared" si="0"/>
        <v>3259.33</v>
      </c>
      <c r="J33" s="340">
        <v>3259.33</v>
      </c>
      <c r="K33" s="340">
        <f t="shared" si="1"/>
        <v>0</v>
      </c>
    </row>
    <row r="34" spans="1:11" s="342" customFormat="1" ht="111.75">
      <c r="A34" s="37">
        <f t="shared" si="2"/>
        <v>29</v>
      </c>
      <c r="B34" s="345">
        <v>3.83</v>
      </c>
      <c r="C34" s="339" t="s">
        <v>1419</v>
      </c>
      <c r="D34" s="218" t="s">
        <v>610</v>
      </c>
      <c r="E34" s="218" t="s">
        <v>50</v>
      </c>
      <c r="F34" s="37" t="s">
        <v>63</v>
      </c>
      <c r="G34" s="38">
        <v>1293</v>
      </c>
      <c r="H34" s="37" t="s">
        <v>58</v>
      </c>
      <c r="I34" s="219">
        <f t="shared" si="0"/>
        <v>4952.1900000000005</v>
      </c>
      <c r="J34" s="340">
        <v>4952.1899999999996</v>
      </c>
      <c r="K34" s="340">
        <f t="shared" si="1"/>
        <v>0</v>
      </c>
    </row>
    <row r="35" spans="1:11" s="342" customFormat="1" ht="128.25">
      <c r="A35" s="37">
        <f t="shared" si="2"/>
        <v>30</v>
      </c>
      <c r="B35" s="345">
        <v>3.83</v>
      </c>
      <c r="C35" s="339" t="s">
        <v>620</v>
      </c>
      <c r="D35" s="218" t="s">
        <v>610</v>
      </c>
      <c r="E35" s="218" t="s">
        <v>13</v>
      </c>
      <c r="F35" s="37" t="s">
        <v>64</v>
      </c>
      <c r="G35" s="344">
        <v>482</v>
      </c>
      <c r="H35" s="37" t="s">
        <v>58</v>
      </c>
      <c r="I35" s="219">
        <f t="shared" si="0"/>
        <v>1846.06</v>
      </c>
      <c r="J35" s="340">
        <v>1846.06</v>
      </c>
      <c r="K35" s="340">
        <f t="shared" si="1"/>
        <v>0</v>
      </c>
    </row>
    <row r="36" spans="1:11" s="342" customFormat="1">
      <c r="A36" s="37">
        <f t="shared" si="2"/>
        <v>31</v>
      </c>
      <c r="B36" s="345">
        <v>43</v>
      </c>
      <c r="C36" s="339" t="s">
        <v>65</v>
      </c>
      <c r="D36" s="218" t="s">
        <v>610</v>
      </c>
      <c r="E36" s="218" t="s">
        <v>13</v>
      </c>
      <c r="F36" s="37" t="s">
        <v>66</v>
      </c>
      <c r="G36" s="344">
        <v>122</v>
      </c>
      <c r="H36" s="37" t="s">
        <v>15</v>
      </c>
      <c r="I36" s="219">
        <f t="shared" si="0"/>
        <v>5246</v>
      </c>
      <c r="J36" s="340">
        <v>5246</v>
      </c>
      <c r="K36" s="340">
        <f t="shared" si="1"/>
        <v>0</v>
      </c>
    </row>
    <row r="37" spans="1:11" s="342" customFormat="1" ht="31.5">
      <c r="A37" s="37">
        <f t="shared" si="2"/>
        <v>32</v>
      </c>
      <c r="B37" s="345">
        <v>36</v>
      </c>
      <c r="C37" s="339" t="s">
        <v>621</v>
      </c>
      <c r="D37" s="218" t="s">
        <v>610</v>
      </c>
      <c r="E37" s="218" t="s">
        <v>50</v>
      </c>
      <c r="F37" s="37" t="s">
        <v>67</v>
      </c>
      <c r="G37" s="38">
        <v>3486</v>
      </c>
      <c r="H37" s="37" t="s">
        <v>15</v>
      </c>
      <c r="I37" s="219">
        <f t="shared" si="0"/>
        <v>125496</v>
      </c>
      <c r="J37" s="340">
        <v>125496</v>
      </c>
      <c r="K37" s="340">
        <f t="shared" si="1"/>
        <v>0</v>
      </c>
    </row>
    <row r="38" spans="1:11" s="342" customFormat="1" ht="63">
      <c r="A38" s="37">
        <f t="shared" si="2"/>
        <v>33</v>
      </c>
      <c r="B38" s="345">
        <v>36</v>
      </c>
      <c r="C38" s="339" t="s">
        <v>68</v>
      </c>
      <c r="D38" s="218" t="s">
        <v>610</v>
      </c>
      <c r="E38" s="218" t="s">
        <v>13</v>
      </c>
      <c r="F38" s="37" t="s">
        <v>69</v>
      </c>
      <c r="G38" s="38">
        <v>1234.2</v>
      </c>
      <c r="H38" s="37" t="s">
        <v>15</v>
      </c>
      <c r="I38" s="219">
        <f t="shared" si="0"/>
        <v>44431.200000000004</v>
      </c>
      <c r="J38" s="340">
        <v>44431.199999999997</v>
      </c>
      <c r="K38" s="340">
        <f t="shared" si="1"/>
        <v>0</v>
      </c>
    </row>
    <row r="39" spans="1:11" s="342" customFormat="1" ht="63">
      <c r="A39" s="37">
        <f t="shared" si="2"/>
        <v>34</v>
      </c>
      <c r="B39" s="345">
        <v>36</v>
      </c>
      <c r="C39" s="339" t="s">
        <v>70</v>
      </c>
      <c r="D39" s="218" t="s">
        <v>610</v>
      </c>
      <c r="E39" s="218" t="s">
        <v>13</v>
      </c>
      <c r="F39" s="37" t="s">
        <v>71</v>
      </c>
      <c r="G39" s="344">
        <v>386</v>
      </c>
      <c r="H39" s="37" t="s">
        <v>15</v>
      </c>
      <c r="I39" s="219">
        <f t="shared" si="0"/>
        <v>13896</v>
      </c>
      <c r="J39" s="340">
        <v>13896</v>
      </c>
      <c r="K39" s="340">
        <f t="shared" si="1"/>
        <v>0</v>
      </c>
    </row>
    <row r="40" spans="1:11" s="342" customFormat="1" ht="78.75">
      <c r="A40" s="37">
        <f t="shared" si="2"/>
        <v>35</v>
      </c>
      <c r="B40" s="345">
        <v>531.9</v>
      </c>
      <c r="C40" s="339" t="s">
        <v>72</v>
      </c>
      <c r="D40" s="218" t="s">
        <v>610</v>
      </c>
      <c r="E40" s="218" t="s">
        <v>13</v>
      </c>
      <c r="F40" s="37" t="s">
        <v>73</v>
      </c>
      <c r="G40" s="344">
        <v>65</v>
      </c>
      <c r="H40" s="37" t="s">
        <v>74</v>
      </c>
      <c r="I40" s="219">
        <f t="shared" si="0"/>
        <v>34573.5</v>
      </c>
      <c r="J40" s="340">
        <v>34573.5</v>
      </c>
      <c r="K40" s="340">
        <f t="shared" si="1"/>
        <v>0</v>
      </c>
    </row>
    <row r="41" spans="1:11" s="342" customFormat="1" ht="47.25">
      <c r="A41" s="37">
        <f t="shared" si="2"/>
        <v>36</v>
      </c>
      <c r="B41" s="345">
        <v>208.3</v>
      </c>
      <c r="C41" s="339" t="s">
        <v>75</v>
      </c>
      <c r="D41" s="218" t="s">
        <v>610</v>
      </c>
      <c r="E41" s="218" t="s">
        <v>13</v>
      </c>
      <c r="F41" s="37" t="s">
        <v>76</v>
      </c>
      <c r="G41" s="344">
        <v>41</v>
      </c>
      <c r="H41" s="37" t="s">
        <v>74</v>
      </c>
      <c r="I41" s="219">
        <f t="shared" si="0"/>
        <v>8540.3000000000011</v>
      </c>
      <c r="J41" s="340">
        <v>8540.2999999999993</v>
      </c>
      <c r="K41" s="340">
        <f t="shared" si="1"/>
        <v>0</v>
      </c>
    </row>
    <row r="42" spans="1:11" s="342" customFormat="1">
      <c r="A42" s="37">
        <f t="shared" si="2"/>
        <v>37</v>
      </c>
      <c r="B42" s="345">
        <v>50</v>
      </c>
      <c r="C42" s="339" t="s">
        <v>77</v>
      </c>
      <c r="D42" s="218" t="s">
        <v>610</v>
      </c>
      <c r="E42" s="218" t="s">
        <v>50</v>
      </c>
      <c r="F42" s="37" t="s">
        <v>78</v>
      </c>
      <c r="G42" s="344">
        <v>117.5</v>
      </c>
      <c r="H42" s="37" t="s">
        <v>79</v>
      </c>
      <c r="I42" s="219">
        <f t="shared" si="0"/>
        <v>5875</v>
      </c>
      <c r="J42" s="340">
        <v>5875</v>
      </c>
      <c r="K42" s="340">
        <f t="shared" si="1"/>
        <v>0</v>
      </c>
    </row>
    <row r="43" spans="1:11" s="342" customFormat="1">
      <c r="A43" s="37">
        <f t="shared" si="2"/>
        <v>38</v>
      </c>
      <c r="B43" s="345">
        <v>314</v>
      </c>
      <c r="C43" s="339" t="s">
        <v>913</v>
      </c>
      <c r="D43" s="218" t="s">
        <v>610</v>
      </c>
      <c r="E43" s="218" t="s">
        <v>13</v>
      </c>
      <c r="F43" s="37" t="s">
        <v>81</v>
      </c>
      <c r="G43" s="344">
        <v>55</v>
      </c>
      <c r="H43" s="37" t="s">
        <v>82</v>
      </c>
      <c r="I43" s="219">
        <f t="shared" si="0"/>
        <v>17270</v>
      </c>
      <c r="J43" s="340">
        <v>17270</v>
      </c>
      <c r="K43" s="340">
        <f t="shared" si="1"/>
        <v>0</v>
      </c>
    </row>
    <row r="44" spans="1:11" s="342" customFormat="1" ht="63">
      <c r="A44" s="37">
        <f t="shared" si="2"/>
        <v>39</v>
      </c>
      <c r="B44" s="345">
        <v>2</v>
      </c>
      <c r="C44" s="339" t="s">
        <v>83</v>
      </c>
      <c r="D44" s="218" t="s">
        <v>610</v>
      </c>
      <c r="E44" s="218" t="s">
        <v>50</v>
      </c>
      <c r="F44" s="37" t="s">
        <v>84</v>
      </c>
      <c r="G44" s="38">
        <v>4725</v>
      </c>
      <c r="H44" s="37" t="s">
        <v>15</v>
      </c>
      <c r="I44" s="219">
        <f t="shared" si="0"/>
        <v>9450</v>
      </c>
      <c r="J44" s="340">
        <v>9450</v>
      </c>
      <c r="K44" s="340">
        <f t="shared" si="1"/>
        <v>0</v>
      </c>
    </row>
    <row r="45" spans="1:11" s="342" customFormat="1" ht="31.5">
      <c r="A45" s="37">
        <f t="shared" si="2"/>
        <v>40</v>
      </c>
      <c r="B45" s="345">
        <v>2</v>
      </c>
      <c r="C45" s="339" t="s">
        <v>85</v>
      </c>
      <c r="D45" s="218" t="s">
        <v>610</v>
      </c>
      <c r="E45" s="218" t="s">
        <v>13</v>
      </c>
      <c r="F45" s="37" t="s">
        <v>86</v>
      </c>
      <c r="G45" s="38">
        <v>1323</v>
      </c>
      <c r="H45" s="37" t="s">
        <v>15</v>
      </c>
      <c r="I45" s="219">
        <f t="shared" si="0"/>
        <v>2646</v>
      </c>
      <c r="J45" s="340">
        <v>2646</v>
      </c>
      <c r="K45" s="340">
        <f t="shared" si="1"/>
        <v>0</v>
      </c>
    </row>
    <row r="46" spans="1:11" s="342" customFormat="1" ht="176.25">
      <c r="A46" s="37">
        <f t="shared" si="2"/>
        <v>41</v>
      </c>
      <c r="B46" s="345">
        <v>106</v>
      </c>
      <c r="C46" s="339" t="s">
        <v>1420</v>
      </c>
      <c r="D46" s="218" t="s">
        <v>610</v>
      </c>
      <c r="E46" s="218" t="s">
        <v>13</v>
      </c>
      <c r="F46" s="37" t="s">
        <v>87</v>
      </c>
      <c r="G46" s="38">
        <v>2463.3000000000002</v>
      </c>
      <c r="H46" s="37" t="s">
        <v>82</v>
      </c>
      <c r="I46" s="219">
        <f t="shared" si="0"/>
        <v>261109.80000000002</v>
      </c>
      <c r="J46" s="340">
        <v>261109.8</v>
      </c>
      <c r="K46" s="340">
        <f t="shared" si="1"/>
        <v>0</v>
      </c>
    </row>
    <row r="47" spans="1:11" s="342" customFormat="1" ht="32.25">
      <c r="A47" s="37">
        <f t="shared" si="2"/>
        <v>42</v>
      </c>
      <c r="B47" s="345">
        <v>56</v>
      </c>
      <c r="C47" s="339" t="s">
        <v>1421</v>
      </c>
      <c r="D47" s="218" t="s">
        <v>610</v>
      </c>
      <c r="E47" s="218" t="s">
        <v>13</v>
      </c>
      <c r="F47" s="37" t="s">
        <v>88</v>
      </c>
      <c r="G47" s="344">
        <v>133</v>
      </c>
      <c r="H47" s="37" t="s">
        <v>82</v>
      </c>
      <c r="I47" s="219">
        <f t="shared" si="0"/>
        <v>7448</v>
      </c>
      <c r="J47" s="340">
        <v>7448</v>
      </c>
      <c r="K47" s="340">
        <f t="shared" si="1"/>
        <v>0</v>
      </c>
    </row>
    <row r="48" spans="1:11" s="342" customFormat="1">
      <c r="A48" s="37">
        <f t="shared" si="2"/>
        <v>43</v>
      </c>
      <c r="B48" s="345">
        <v>106</v>
      </c>
      <c r="C48" s="339" t="s">
        <v>89</v>
      </c>
      <c r="D48" s="218" t="s">
        <v>610</v>
      </c>
      <c r="E48" s="218" t="s">
        <v>13</v>
      </c>
      <c r="F48" s="37" t="s">
        <v>90</v>
      </c>
      <c r="G48" s="344">
        <v>200</v>
      </c>
      <c r="H48" s="37" t="s">
        <v>82</v>
      </c>
      <c r="I48" s="219">
        <f t="shared" si="0"/>
        <v>21200</v>
      </c>
      <c r="J48" s="340">
        <v>21200</v>
      </c>
      <c r="K48" s="340">
        <f t="shared" si="1"/>
        <v>0</v>
      </c>
    </row>
    <row r="49" spans="1:11" s="342" customFormat="1" ht="79.5">
      <c r="A49" s="37">
        <f t="shared" si="2"/>
        <v>44</v>
      </c>
      <c r="B49" s="345">
        <v>14</v>
      </c>
      <c r="C49" s="339" t="s">
        <v>1422</v>
      </c>
      <c r="D49" s="218" t="s">
        <v>610</v>
      </c>
      <c r="E49" s="218" t="s">
        <v>13</v>
      </c>
      <c r="F49" s="37" t="s">
        <v>91</v>
      </c>
      <c r="G49" s="344">
        <v>135.66</v>
      </c>
      <c r="H49" s="37" t="s">
        <v>82</v>
      </c>
      <c r="I49" s="219">
        <f t="shared" si="0"/>
        <v>1899.24</v>
      </c>
      <c r="J49" s="340">
        <v>1899.24</v>
      </c>
      <c r="K49" s="340">
        <f t="shared" si="1"/>
        <v>0</v>
      </c>
    </row>
    <row r="50" spans="1:11" s="342" customFormat="1">
      <c r="A50" s="37">
        <f t="shared" si="2"/>
        <v>45</v>
      </c>
      <c r="B50" s="345">
        <v>8</v>
      </c>
      <c r="C50" s="339" t="s">
        <v>925</v>
      </c>
      <c r="D50" s="218" t="s">
        <v>610</v>
      </c>
      <c r="E50" s="218" t="s">
        <v>50</v>
      </c>
      <c r="F50" s="37" t="s">
        <v>92</v>
      </c>
      <c r="G50" s="38">
        <v>2500</v>
      </c>
      <c r="H50" s="37" t="s">
        <v>15</v>
      </c>
      <c r="I50" s="219">
        <f t="shared" si="0"/>
        <v>20000</v>
      </c>
      <c r="J50" s="340">
        <v>20000</v>
      </c>
      <c r="K50" s="340">
        <f t="shared" si="1"/>
        <v>0</v>
      </c>
    </row>
    <row r="51" spans="1:11" s="342" customFormat="1">
      <c r="A51" s="37">
        <f t="shared" si="2"/>
        <v>46</v>
      </c>
      <c r="B51" s="345">
        <v>8</v>
      </c>
      <c r="C51" s="339" t="s">
        <v>927</v>
      </c>
      <c r="D51" s="218" t="s">
        <v>610</v>
      </c>
      <c r="E51" s="218" t="s">
        <v>50</v>
      </c>
      <c r="F51" s="37" t="s">
        <v>93</v>
      </c>
      <c r="G51" s="38">
        <v>4200</v>
      </c>
      <c r="H51" s="37" t="s">
        <v>15</v>
      </c>
      <c r="I51" s="219">
        <f t="shared" si="0"/>
        <v>33600</v>
      </c>
      <c r="J51" s="340">
        <v>33600</v>
      </c>
      <c r="K51" s="340">
        <f t="shared" si="1"/>
        <v>0</v>
      </c>
    </row>
    <row r="52" spans="1:11" s="342" customFormat="1">
      <c r="A52" s="37">
        <f t="shared" si="2"/>
        <v>47</v>
      </c>
      <c r="B52" s="345">
        <v>8</v>
      </c>
      <c r="C52" s="339" t="s">
        <v>1252</v>
      </c>
      <c r="D52" s="218" t="s">
        <v>610</v>
      </c>
      <c r="E52" s="218" t="s">
        <v>13</v>
      </c>
      <c r="F52" s="37" t="s">
        <v>94</v>
      </c>
      <c r="G52" s="38">
        <v>17600</v>
      </c>
      <c r="H52" s="37" t="s">
        <v>15</v>
      </c>
      <c r="I52" s="219">
        <f t="shared" si="0"/>
        <v>140800</v>
      </c>
      <c r="J52" s="340">
        <v>140800</v>
      </c>
      <c r="K52" s="340">
        <f t="shared" si="1"/>
        <v>0</v>
      </c>
    </row>
    <row r="53" spans="1:11" s="342" customFormat="1">
      <c r="A53" s="37">
        <f t="shared" si="2"/>
        <v>48</v>
      </c>
      <c r="B53" s="345">
        <v>8</v>
      </c>
      <c r="C53" s="339" t="s">
        <v>1423</v>
      </c>
      <c r="D53" s="218" t="s">
        <v>610</v>
      </c>
      <c r="E53" s="218" t="s">
        <v>13</v>
      </c>
      <c r="F53" s="37" t="s">
        <v>95</v>
      </c>
      <c r="G53" s="38">
        <v>4000</v>
      </c>
      <c r="H53" s="37" t="s">
        <v>15</v>
      </c>
      <c r="I53" s="219">
        <f t="shared" si="0"/>
        <v>32000</v>
      </c>
      <c r="J53" s="340">
        <v>32000</v>
      </c>
      <c r="K53" s="340">
        <f t="shared" si="1"/>
        <v>0</v>
      </c>
    </row>
    <row r="54" spans="1:11" s="342" customFormat="1">
      <c r="A54" s="37">
        <f t="shared" si="2"/>
        <v>49</v>
      </c>
      <c r="B54" s="345">
        <v>4</v>
      </c>
      <c r="C54" s="339" t="s">
        <v>96</v>
      </c>
      <c r="D54" s="218" t="s">
        <v>610</v>
      </c>
      <c r="E54" s="218" t="s">
        <v>13</v>
      </c>
      <c r="F54" s="218" t="s">
        <v>97</v>
      </c>
      <c r="G54" s="343">
        <v>2764.76</v>
      </c>
      <c r="H54" s="37" t="s">
        <v>15</v>
      </c>
      <c r="I54" s="219">
        <f t="shared" si="0"/>
        <v>11059.04</v>
      </c>
      <c r="J54" s="340">
        <v>11059.04</v>
      </c>
      <c r="K54" s="340">
        <f t="shared" si="1"/>
        <v>0</v>
      </c>
    </row>
    <row r="55" spans="1:11" s="342" customFormat="1" ht="207.75">
      <c r="A55" s="37">
        <f t="shared" si="2"/>
        <v>50</v>
      </c>
      <c r="B55" s="345">
        <v>85</v>
      </c>
      <c r="C55" s="339" t="s">
        <v>629</v>
      </c>
      <c r="D55" s="218" t="s">
        <v>610</v>
      </c>
      <c r="E55" s="218" t="s">
        <v>13</v>
      </c>
      <c r="F55" s="218" t="s">
        <v>98</v>
      </c>
      <c r="G55" s="219">
        <v>465.46</v>
      </c>
      <c r="H55" s="37" t="s">
        <v>82</v>
      </c>
      <c r="I55" s="219">
        <f t="shared" si="0"/>
        <v>39564.1</v>
      </c>
      <c r="J55" s="340">
        <v>39564.1</v>
      </c>
      <c r="K55" s="340">
        <f t="shared" si="1"/>
        <v>0</v>
      </c>
    </row>
    <row r="56" spans="1:11" s="342" customFormat="1" ht="79.5">
      <c r="A56" s="37">
        <f t="shared" si="2"/>
        <v>51</v>
      </c>
      <c r="B56" s="345">
        <v>15</v>
      </c>
      <c r="C56" s="339" t="s">
        <v>1424</v>
      </c>
      <c r="D56" s="218" t="s">
        <v>610</v>
      </c>
      <c r="E56" s="218" t="s">
        <v>13</v>
      </c>
      <c r="F56" s="218" t="s">
        <v>99</v>
      </c>
      <c r="G56" s="219">
        <v>126.23</v>
      </c>
      <c r="H56" s="37" t="s">
        <v>82</v>
      </c>
      <c r="I56" s="219">
        <f t="shared" si="0"/>
        <v>1893.45</v>
      </c>
      <c r="J56" s="340">
        <v>1893.45</v>
      </c>
      <c r="K56" s="340">
        <f t="shared" si="1"/>
        <v>0</v>
      </c>
    </row>
    <row r="57" spans="1:11" s="342" customFormat="1" ht="31.5">
      <c r="A57" s="37">
        <f t="shared" si="2"/>
        <v>52</v>
      </c>
      <c r="B57" s="345">
        <v>2</v>
      </c>
      <c r="C57" s="339" t="s">
        <v>100</v>
      </c>
      <c r="D57" s="218" t="s">
        <v>610</v>
      </c>
      <c r="E57" s="218" t="s">
        <v>13</v>
      </c>
      <c r="F57" s="218" t="s">
        <v>101</v>
      </c>
      <c r="G57" s="343">
        <v>2370.63</v>
      </c>
      <c r="H57" s="37" t="s">
        <v>15</v>
      </c>
      <c r="I57" s="219">
        <f t="shared" si="0"/>
        <v>4741.26</v>
      </c>
      <c r="J57" s="340">
        <v>4741.26</v>
      </c>
      <c r="K57" s="340">
        <f t="shared" si="1"/>
        <v>0</v>
      </c>
    </row>
    <row r="58" spans="1:11" s="342" customFormat="1" ht="207.75">
      <c r="A58" s="37">
        <f t="shared" si="2"/>
        <v>53</v>
      </c>
      <c r="B58" s="345">
        <v>90</v>
      </c>
      <c r="C58" s="339" t="s">
        <v>631</v>
      </c>
      <c r="D58" s="218" t="s">
        <v>610</v>
      </c>
      <c r="E58" s="218" t="s">
        <v>13</v>
      </c>
      <c r="F58" s="218" t="s">
        <v>102</v>
      </c>
      <c r="G58" s="219">
        <v>377.63</v>
      </c>
      <c r="H58" s="37" t="s">
        <v>82</v>
      </c>
      <c r="I58" s="219">
        <f t="shared" si="0"/>
        <v>33986.699999999997</v>
      </c>
      <c r="J58" s="340">
        <v>33986.699999999997</v>
      </c>
      <c r="K58" s="340">
        <f t="shared" si="1"/>
        <v>0</v>
      </c>
    </row>
    <row r="59" spans="1:11" s="342" customFormat="1" ht="81">
      <c r="A59" s="37">
        <f t="shared" si="2"/>
        <v>54</v>
      </c>
      <c r="B59" s="345">
        <v>10</v>
      </c>
      <c r="C59" s="339" t="s">
        <v>1268</v>
      </c>
      <c r="D59" s="218" t="s">
        <v>610</v>
      </c>
      <c r="E59" s="218" t="s">
        <v>13</v>
      </c>
      <c r="F59" s="218" t="s">
        <v>103</v>
      </c>
      <c r="G59" s="219">
        <v>85.43</v>
      </c>
      <c r="H59" s="37" t="s">
        <v>82</v>
      </c>
      <c r="I59" s="219">
        <f t="shared" si="0"/>
        <v>854.30000000000007</v>
      </c>
      <c r="J59" s="341">
        <v>854.3</v>
      </c>
      <c r="K59" s="340">
        <f t="shared" si="1"/>
        <v>0</v>
      </c>
    </row>
    <row r="60" spans="1:11" s="342" customFormat="1" ht="31.5">
      <c r="A60" s="37">
        <f t="shared" si="2"/>
        <v>55</v>
      </c>
      <c r="B60" s="345">
        <v>2</v>
      </c>
      <c r="C60" s="339" t="s">
        <v>1425</v>
      </c>
      <c r="D60" s="218" t="s">
        <v>610</v>
      </c>
      <c r="E60" s="218" t="s">
        <v>13</v>
      </c>
      <c r="F60" s="218" t="s">
        <v>105</v>
      </c>
      <c r="G60" s="219">
        <v>968.9</v>
      </c>
      <c r="H60" s="37" t="s">
        <v>15</v>
      </c>
      <c r="I60" s="219">
        <f t="shared" si="0"/>
        <v>1937.8</v>
      </c>
      <c r="J60" s="340">
        <v>1937.8</v>
      </c>
      <c r="K60" s="340">
        <f t="shared" si="1"/>
        <v>0</v>
      </c>
    </row>
    <row r="61" spans="1:11" s="342" customFormat="1" ht="47.25">
      <c r="A61" s="37">
        <f t="shared" si="2"/>
        <v>56</v>
      </c>
      <c r="B61" s="345">
        <v>2200</v>
      </c>
      <c r="C61" s="339" t="s">
        <v>106</v>
      </c>
      <c r="D61" s="218" t="s">
        <v>610</v>
      </c>
      <c r="E61" s="218" t="s">
        <v>13</v>
      </c>
      <c r="F61" s="37" t="s">
        <v>107</v>
      </c>
      <c r="G61" s="344">
        <v>27</v>
      </c>
      <c r="H61" s="37" t="s">
        <v>82</v>
      </c>
      <c r="I61" s="219">
        <f t="shared" si="0"/>
        <v>59400</v>
      </c>
      <c r="J61" s="340">
        <v>59400</v>
      </c>
      <c r="K61" s="340">
        <f t="shared" si="1"/>
        <v>0</v>
      </c>
    </row>
    <row r="62" spans="1:11" s="342" customFormat="1" ht="63">
      <c r="A62" s="37">
        <f t="shared" si="2"/>
        <v>57</v>
      </c>
      <c r="B62" s="345">
        <v>500</v>
      </c>
      <c r="C62" s="339" t="s">
        <v>108</v>
      </c>
      <c r="D62" s="218" t="s">
        <v>610</v>
      </c>
      <c r="E62" s="218" t="s">
        <v>13</v>
      </c>
      <c r="F62" s="218" t="s">
        <v>109</v>
      </c>
      <c r="G62" s="219">
        <v>27</v>
      </c>
      <c r="H62" s="37" t="s">
        <v>15</v>
      </c>
      <c r="I62" s="219">
        <f t="shared" si="0"/>
        <v>13500</v>
      </c>
      <c r="J62" s="340">
        <v>13500</v>
      </c>
      <c r="K62" s="340">
        <f t="shared" si="1"/>
        <v>0</v>
      </c>
    </row>
    <row r="63" spans="1:11" s="342" customFormat="1" ht="78.75">
      <c r="A63" s="37">
        <f t="shared" si="2"/>
        <v>58</v>
      </c>
      <c r="B63" s="345">
        <v>1.6</v>
      </c>
      <c r="C63" s="339" t="s">
        <v>634</v>
      </c>
      <c r="D63" s="218" t="s">
        <v>610</v>
      </c>
      <c r="E63" s="218" t="s">
        <v>13</v>
      </c>
      <c r="F63" s="218" t="s">
        <v>57</v>
      </c>
      <c r="G63" s="343">
        <v>3426</v>
      </c>
      <c r="H63" s="37" t="s">
        <v>58</v>
      </c>
      <c r="I63" s="219">
        <f t="shared" si="0"/>
        <v>5481.6</v>
      </c>
      <c r="J63" s="340">
        <v>5481.6</v>
      </c>
      <c r="K63" s="340">
        <f t="shared" si="1"/>
        <v>0</v>
      </c>
    </row>
    <row r="64" spans="1:11" s="342" customFormat="1" ht="111.75">
      <c r="A64" s="37">
        <f t="shared" si="2"/>
        <v>59</v>
      </c>
      <c r="B64" s="345">
        <v>1.6</v>
      </c>
      <c r="C64" s="339" t="s">
        <v>617</v>
      </c>
      <c r="D64" s="218" t="s">
        <v>610</v>
      </c>
      <c r="E64" s="218" t="s">
        <v>50</v>
      </c>
      <c r="F64" s="218" t="s">
        <v>61</v>
      </c>
      <c r="G64" s="343">
        <v>2181</v>
      </c>
      <c r="H64" s="37" t="s">
        <v>58</v>
      </c>
      <c r="I64" s="219">
        <f t="shared" si="0"/>
        <v>3489.6000000000004</v>
      </c>
      <c r="J64" s="340">
        <v>3489.6</v>
      </c>
      <c r="K64" s="340">
        <f t="shared" si="1"/>
        <v>0</v>
      </c>
    </row>
    <row r="65" spans="1:11" s="342" customFormat="1" ht="128.25">
      <c r="A65" s="37">
        <f t="shared" si="2"/>
        <v>60</v>
      </c>
      <c r="B65" s="345">
        <v>1.6</v>
      </c>
      <c r="C65" s="339" t="s">
        <v>618</v>
      </c>
      <c r="D65" s="218" t="s">
        <v>610</v>
      </c>
      <c r="E65" s="218" t="s">
        <v>13</v>
      </c>
      <c r="F65" s="218" t="s">
        <v>62</v>
      </c>
      <c r="G65" s="219">
        <v>851</v>
      </c>
      <c r="H65" s="37" t="s">
        <v>58</v>
      </c>
      <c r="I65" s="219">
        <f t="shared" si="0"/>
        <v>1361.6000000000001</v>
      </c>
      <c r="J65" s="340">
        <v>1361.6</v>
      </c>
      <c r="K65" s="340">
        <f t="shared" si="1"/>
        <v>0</v>
      </c>
    </row>
    <row r="66" spans="1:11" s="342" customFormat="1" ht="111.75">
      <c r="A66" s="37">
        <f t="shared" si="2"/>
        <v>61</v>
      </c>
      <c r="B66" s="345">
        <v>1.6</v>
      </c>
      <c r="C66" s="339" t="s">
        <v>1419</v>
      </c>
      <c r="D66" s="218" t="s">
        <v>610</v>
      </c>
      <c r="E66" s="218" t="s">
        <v>50</v>
      </c>
      <c r="F66" s="218" t="s">
        <v>63</v>
      </c>
      <c r="G66" s="343">
        <v>1293</v>
      </c>
      <c r="H66" s="37" t="s">
        <v>58</v>
      </c>
      <c r="I66" s="219">
        <f t="shared" si="0"/>
        <v>2068.8000000000002</v>
      </c>
      <c r="J66" s="340">
        <v>2068.8000000000002</v>
      </c>
      <c r="K66" s="340">
        <f t="shared" si="1"/>
        <v>0</v>
      </c>
    </row>
    <row r="67" spans="1:11" s="342" customFormat="1" ht="128.25">
      <c r="A67" s="37">
        <f t="shared" si="2"/>
        <v>62</v>
      </c>
      <c r="B67" s="345">
        <v>1.6</v>
      </c>
      <c r="C67" s="339" t="s">
        <v>620</v>
      </c>
      <c r="D67" s="218" t="s">
        <v>610</v>
      </c>
      <c r="E67" s="218" t="s">
        <v>13</v>
      </c>
      <c r="F67" s="218" t="s">
        <v>64</v>
      </c>
      <c r="G67" s="219">
        <v>482</v>
      </c>
      <c r="H67" s="37" t="s">
        <v>58</v>
      </c>
      <c r="I67" s="219">
        <f t="shared" si="0"/>
        <v>771.2</v>
      </c>
      <c r="J67" s="341">
        <v>771.2</v>
      </c>
      <c r="K67" s="340">
        <f t="shared" si="1"/>
        <v>0</v>
      </c>
    </row>
    <row r="68" spans="1:11" s="342" customFormat="1" ht="48.75">
      <c r="A68" s="37">
        <f t="shared" si="2"/>
        <v>63</v>
      </c>
      <c r="B68" s="345">
        <v>5</v>
      </c>
      <c r="C68" s="339" t="s">
        <v>1269</v>
      </c>
      <c r="D68" s="218" t="s">
        <v>610</v>
      </c>
      <c r="E68" s="218" t="s">
        <v>13</v>
      </c>
      <c r="F68" s="218" t="s">
        <v>110</v>
      </c>
      <c r="G68" s="219">
        <v>990.68</v>
      </c>
      <c r="H68" s="37" t="s">
        <v>15</v>
      </c>
      <c r="I68" s="219">
        <f t="shared" si="0"/>
        <v>4953.3999999999996</v>
      </c>
      <c r="J68" s="340">
        <v>4953.3999999999996</v>
      </c>
      <c r="K68" s="340">
        <f t="shared" si="1"/>
        <v>0</v>
      </c>
    </row>
    <row r="69" spans="1:11" s="342" customFormat="1" ht="80.25">
      <c r="A69" s="37">
        <f t="shared" si="2"/>
        <v>64</v>
      </c>
      <c r="B69" s="345">
        <v>5</v>
      </c>
      <c r="C69" s="339" t="s">
        <v>637</v>
      </c>
      <c r="D69" s="218" t="s">
        <v>610</v>
      </c>
      <c r="E69" s="218" t="s">
        <v>13</v>
      </c>
      <c r="F69" s="37" t="s">
        <v>111</v>
      </c>
      <c r="G69" s="38">
        <v>2643.83</v>
      </c>
      <c r="H69" s="37" t="s">
        <v>15</v>
      </c>
      <c r="I69" s="219">
        <f t="shared" si="0"/>
        <v>13219.15</v>
      </c>
      <c r="J69" s="340">
        <v>13219.15</v>
      </c>
      <c r="K69" s="340">
        <f t="shared" si="1"/>
        <v>0</v>
      </c>
    </row>
    <row r="70" spans="1:11" s="342" customFormat="1" ht="47.25">
      <c r="A70" s="37">
        <f t="shared" si="2"/>
        <v>65</v>
      </c>
      <c r="B70" s="345">
        <v>4.7</v>
      </c>
      <c r="C70" s="339" t="s">
        <v>112</v>
      </c>
      <c r="D70" s="218" t="s">
        <v>610</v>
      </c>
      <c r="E70" s="218" t="s">
        <v>13</v>
      </c>
      <c r="F70" s="218" t="s">
        <v>113</v>
      </c>
      <c r="G70" s="343">
        <v>6579</v>
      </c>
      <c r="H70" s="37" t="s">
        <v>114</v>
      </c>
      <c r="I70" s="219">
        <f t="shared" ref="I70:I133" si="3">B70*G70</f>
        <v>30921.300000000003</v>
      </c>
      <c r="J70" s="340">
        <v>30921.3</v>
      </c>
      <c r="K70" s="340">
        <f t="shared" si="1"/>
        <v>0</v>
      </c>
    </row>
    <row r="71" spans="1:11" s="342" customFormat="1" ht="31.5">
      <c r="A71" s="37">
        <f t="shared" si="2"/>
        <v>66</v>
      </c>
      <c r="B71" s="345">
        <v>0.155</v>
      </c>
      <c r="C71" s="339" t="s">
        <v>115</v>
      </c>
      <c r="D71" s="218" t="s">
        <v>610</v>
      </c>
      <c r="E71" s="218" t="s">
        <v>13</v>
      </c>
      <c r="F71" s="37" t="s">
        <v>116</v>
      </c>
      <c r="G71" s="343">
        <v>3893.03</v>
      </c>
      <c r="H71" s="37" t="s">
        <v>114</v>
      </c>
      <c r="I71" s="219">
        <f t="shared" si="3"/>
        <v>603.41965000000005</v>
      </c>
      <c r="J71" s="341">
        <v>603.41999999999996</v>
      </c>
      <c r="K71" s="340">
        <f t="shared" ref="K71:K117" si="4">J71-I71</f>
        <v>3.4999999991214281E-4</v>
      </c>
    </row>
    <row r="72" spans="1:11" s="342" customFormat="1">
      <c r="A72" s="37">
        <f t="shared" ref="A72:A135" si="5">A71+1</f>
        <v>67</v>
      </c>
      <c r="B72" s="345">
        <v>5</v>
      </c>
      <c r="C72" s="339" t="s">
        <v>117</v>
      </c>
      <c r="D72" s="218" t="s">
        <v>610</v>
      </c>
      <c r="E72" s="218" t="s">
        <v>13</v>
      </c>
      <c r="F72" s="37" t="s">
        <v>118</v>
      </c>
      <c r="G72" s="219">
        <v>48</v>
      </c>
      <c r="H72" s="37" t="s">
        <v>15</v>
      </c>
      <c r="I72" s="219">
        <f t="shared" si="3"/>
        <v>240</v>
      </c>
      <c r="J72" s="341">
        <v>240</v>
      </c>
      <c r="K72" s="340">
        <f t="shared" si="4"/>
        <v>0</v>
      </c>
    </row>
    <row r="73" spans="1:11" s="342" customFormat="1">
      <c r="A73" s="37">
        <f t="shared" si="5"/>
        <v>68</v>
      </c>
      <c r="B73" s="345">
        <v>1</v>
      </c>
      <c r="C73" s="339" t="s">
        <v>119</v>
      </c>
      <c r="D73" s="218" t="s">
        <v>610</v>
      </c>
      <c r="E73" s="218" t="s">
        <v>13</v>
      </c>
      <c r="F73" s="37" t="s">
        <v>120</v>
      </c>
      <c r="G73" s="219">
        <v>740.52</v>
      </c>
      <c r="H73" s="37" t="s">
        <v>44</v>
      </c>
      <c r="I73" s="219">
        <f t="shared" si="3"/>
        <v>740.52</v>
      </c>
      <c r="J73" s="341">
        <v>740.52</v>
      </c>
      <c r="K73" s="340">
        <f t="shared" si="4"/>
        <v>0</v>
      </c>
    </row>
    <row r="74" spans="1:11" s="342" customFormat="1" ht="31.5">
      <c r="A74" s="37">
        <f t="shared" si="5"/>
        <v>69</v>
      </c>
      <c r="B74" s="345">
        <v>1</v>
      </c>
      <c r="C74" s="339" t="s">
        <v>121</v>
      </c>
      <c r="D74" s="218" t="s">
        <v>610</v>
      </c>
      <c r="E74" s="218" t="s">
        <v>13</v>
      </c>
      <c r="F74" s="37" t="s">
        <v>122</v>
      </c>
      <c r="G74" s="343">
        <v>1813.49</v>
      </c>
      <c r="H74" s="37" t="s">
        <v>15</v>
      </c>
      <c r="I74" s="219">
        <f t="shared" si="3"/>
        <v>1813.49</v>
      </c>
      <c r="J74" s="340">
        <v>1813.49</v>
      </c>
      <c r="K74" s="340">
        <f t="shared" si="4"/>
        <v>0</v>
      </c>
    </row>
    <row r="75" spans="1:11" s="342" customFormat="1" ht="128.25">
      <c r="A75" s="37">
        <f t="shared" si="5"/>
        <v>70</v>
      </c>
      <c r="B75" s="345">
        <v>1</v>
      </c>
      <c r="C75" s="339" t="s">
        <v>638</v>
      </c>
      <c r="D75" s="218" t="s">
        <v>610</v>
      </c>
      <c r="E75" s="218" t="s">
        <v>13</v>
      </c>
      <c r="F75" s="37" t="s">
        <v>123</v>
      </c>
      <c r="G75" s="219">
        <v>142</v>
      </c>
      <c r="H75" s="37" t="s">
        <v>15</v>
      </c>
      <c r="I75" s="219">
        <f t="shared" si="3"/>
        <v>142</v>
      </c>
      <c r="J75" s="341">
        <v>142</v>
      </c>
      <c r="K75" s="340">
        <f t="shared" si="4"/>
        <v>0</v>
      </c>
    </row>
    <row r="76" spans="1:11" s="342" customFormat="1" ht="63">
      <c r="A76" s="37">
        <f t="shared" si="5"/>
        <v>71</v>
      </c>
      <c r="B76" s="345">
        <v>1</v>
      </c>
      <c r="C76" s="339" t="s">
        <v>124</v>
      </c>
      <c r="D76" s="218" t="s">
        <v>610</v>
      </c>
      <c r="E76" s="218" t="s">
        <v>13</v>
      </c>
      <c r="F76" s="37" t="s">
        <v>125</v>
      </c>
      <c r="G76" s="343">
        <v>1594.67</v>
      </c>
      <c r="H76" s="37" t="s">
        <v>15</v>
      </c>
      <c r="I76" s="219">
        <f t="shared" si="3"/>
        <v>1594.67</v>
      </c>
      <c r="J76" s="340">
        <v>1594.67</v>
      </c>
      <c r="K76" s="340">
        <f t="shared" si="4"/>
        <v>0</v>
      </c>
    </row>
    <row r="77" spans="1:11" s="342" customFormat="1" ht="16.5">
      <c r="A77" s="37">
        <f t="shared" si="5"/>
        <v>72</v>
      </c>
      <c r="B77" s="345">
        <v>18</v>
      </c>
      <c r="C77" s="339" t="s">
        <v>640</v>
      </c>
      <c r="D77" s="218" t="s">
        <v>610</v>
      </c>
      <c r="E77" s="218" t="s">
        <v>50</v>
      </c>
      <c r="F77" s="37" t="s">
        <v>126</v>
      </c>
      <c r="G77" s="219">
        <v>105</v>
      </c>
      <c r="H77" s="37" t="s">
        <v>79</v>
      </c>
      <c r="I77" s="219">
        <f t="shared" si="3"/>
        <v>1890</v>
      </c>
      <c r="J77" s="340">
        <v>1890</v>
      </c>
      <c r="K77" s="340">
        <f t="shared" si="4"/>
        <v>0</v>
      </c>
    </row>
    <row r="78" spans="1:11" s="342" customFormat="1" ht="47.25">
      <c r="A78" s="37">
        <f t="shared" si="5"/>
        <v>73</v>
      </c>
      <c r="B78" s="345">
        <v>30</v>
      </c>
      <c r="C78" s="339" t="s">
        <v>127</v>
      </c>
      <c r="D78" s="218" t="s">
        <v>610</v>
      </c>
      <c r="E78" s="218" t="s">
        <v>13</v>
      </c>
      <c r="F78" s="37" t="s">
        <v>128</v>
      </c>
      <c r="G78" s="219">
        <v>14.03</v>
      </c>
      <c r="H78" s="37" t="s">
        <v>82</v>
      </c>
      <c r="I78" s="219">
        <f t="shared" si="3"/>
        <v>420.9</v>
      </c>
      <c r="J78" s="341">
        <v>420.9</v>
      </c>
      <c r="K78" s="340">
        <f t="shared" si="4"/>
        <v>0</v>
      </c>
    </row>
    <row r="79" spans="1:11" s="342" customFormat="1">
      <c r="A79" s="37">
        <f t="shared" si="5"/>
        <v>74</v>
      </c>
      <c r="B79" s="345">
        <v>2</v>
      </c>
      <c r="C79" s="339" t="s">
        <v>129</v>
      </c>
      <c r="D79" s="218" t="s">
        <v>610</v>
      </c>
      <c r="E79" s="218" t="s">
        <v>13</v>
      </c>
      <c r="F79" s="37" t="s">
        <v>130</v>
      </c>
      <c r="G79" s="343">
        <v>1024</v>
      </c>
      <c r="H79" s="37" t="s">
        <v>131</v>
      </c>
      <c r="I79" s="219">
        <f t="shared" si="3"/>
        <v>2048</v>
      </c>
      <c r="J79" s="340">
        <v>2048</v>
      </c>
      <c r="K79" s="340">
        <f t="shared" si="4"/>
        <v>0</v>
      </c>
    </row>
    <row r="80" spans="1:11" s="342" customFormat="1" ht="79.5">
      <c r="A80" s="37">
        <f t="shared" si="5"/>
        <v>75</v>
      </c>
      <c r="B80" s="345">
        <v>1</v>
      </c>
      <c r="C80" s="339" t="s">
        <v>641</v>
      </c>
      <c r="D80" s="218" t="s">
        <v>610</v>
      </c>
      <c r="E80" s="218" t="s">
        <v>13</v>
      </c>
      <c r="F80" s="37" t="s">
        <v>24</v>
      </c>
      <c r="G80" s="343">
        <v>3299.7</v>
      </c>
      <c r="H80" s="37" t="s">
        <v>15</v>
      </c>
      <c r="I80" s="219">
        <f t="shared" si="3"/>
        <v>3299.7</v>
      </c>
      <c r="J80" s="340">
        <v>3299.7</v>
      </c>
      <c r="K80" s="340">
        <f t="shared" si="4"/>
        <v>0</v>
      </c>
    </row>
    <row r="81" spans="1:11" s="342" customFormat="1">
      <c r="A81" s="37">
        <f t="shared" si="5"/>
        <v>76</v>
      </c>
      <c r="B81" s="345">
        <v>2</v>
      </c>
      <c r="C81" s="339" t="s">
        <v>132</v>
      </c>
      <c r="D81" s="218" t="s">
        <v>610</v>
      </c>
      <c r="E81" s="218" t="s">
        <v>13</v>
      </c>
      <c r="F81" s="37" t="s">
        <v>133</v>
      </c>
      <c r="G81" s="38">
        <v>1024</v>
      </c>
      <c r="H81" s="37" t="s">
        <v>131</v>
      </c>
      <c r="I81" s="219">
        <f t="shared" si="3"/>
        <v>2048</v>
      </c>
      <c r="J81" s="340">
        <v>2048</v>
      </c>
      <c r="K81" s="340">
        <f t="shared" si="4"/>
        <v>0</v>
      </c>
    </row>
    <row r="82" spans="1:11" s="342" customFormat="1" ht="94.5">
      <c r="A82" s="37">
        <f t="shared" si="5"/>
        <v>77</v>
      </c>
      <c r="B82" s="345">
        <v>8</v>
      </c>
      <c r="C82" s="339" t="s">
        <v>1270</v>
      </c>
      <c r="D82" s="218" t="s">
        <v>610</v>
      </c>
      <c r="E82" s="218" t="s">
        <v>50</v>
      </c>
      <c r="F82" s="37" t="s">
        <v>135</v>
      </c>
      <c r="G82" s="38">
        <v>13913</v>
      </c>
      <c r="H82" s="37" t="s">
        <v>15</v>
      </c>
      <c r="I82" s="219">
        <f t="shared" si="3"/>
        <v>111304</v>
      </c>
      <c r="J82" s="340">
        <v>111304</v>
      </c>
      <c r="K82" s="340">
        <f t="shared" si="4"/>
        <v>0</v>
      </c>
    </row>
    <row r="83" spans="1:11" s="342" customFormat="1" ht="47.25">
      <c r="A83" s="37">
        <f t="shared" si="5"/>
        <v>78</v>
      </c>
      <c r="B83" s="345">
        <v>8</v>
      </c>
      <c r="C83" s="339" t="s">
        <v>796</v>
      </c>
      <c r="D83" s="218" t="s">
        <v>610</v>
      </c>
      <c r="E83" s="218" t="s">
        <v>13</v>
      </c>
      <c r="F83" s="37" t="s">
        <v>136</v>
      </c>
      <c r="G83" s="219">
        <v>928</v>
      </c>
      <c r="H83" s="37" t="s">
        <v>15</v>
      </c>
      <c r="I83" s="219">
        <f t="shared" si="3"/>
        <v>7424</v>
      </c>
      <c r="J83" s="340">
        <v>7424</v>
      </c>
      <c r="K83" s="340">
        <f t="shared" si="4"/>
        <v>0</v>
      </c>
    </row>
    <row r="84" spans="1:11" s="1230" customFormat="1" ht="16.5">
      <c r="A84" s="1226">
        <f t="shared" si="5"/>
        <v>79</v>
      </c>
      <c r="B84" s="1223">
        <v>8</v>
      </c>
      <c r="C84" s="1224" t="s">
        <v>333</v>
      </c>
      <c r="D84" s="1225" t="s">
        <v>610</v>
      </c>
      <c r="E84" s="1225" t="s">
        <v>13</v>
      </c>
      <c r="F84" s="1226" t="s">
        <v>138</v>
      </c>
      <c r="G84" s="1227">
        <v>1379</v>
      </c>
      <c r="H84" s="1226" t="s">
        <v>15</v>
      </c>
      <c r="I84" s="1228">
        <f t="shared" si="3"/>
        <v>11032</v>
      </c>
      <c r="J84" s="1229">
        <v>11032</v>
      </c>
      <c r="K84" s="1229">
        <f t="shared" si="4"/>
        <v>0</v>
      </c>
    </row>
    <row r="85" spans="1:11" s="342" customFormat="1" ht="47.25">
      <c r="A85" s="37">
        <f t="shared" si="5"/>
        <v>80</v>
      </c>
      <c r="B85" s="345">
        <v>6.1</v>
      </c>
      <c r="C85" s="339" t="s">
        <v>112</v>
      </c>
      <c r="D85" s="218" t="s">
        <v>610</v>
      </c>
      <c r="E85" s="218" t="s">
        <v>13</v>
      </c>
      <c r="F85" s="37" t="s">
        <v>113</v>
      </c>
      <c r="G85" s="343">
        <v>6579</v>
      </c>
      <c r="H85" s="37" t="s">
        <v>114</v>
      </c>
      <c r="I85" s="219">
        <f t="shared" si="3"/>
        <v>40131.899999999994</v>
      </c>
      <c r="J85" s="340">
        <v>40131.9</v>
      </c>
      <c r="K85" s="340">
        <f t="shared" si="4"/>
        <v>0</v>
      </c>
    </row>
    <row r="86" spans="1:11" s="342" customFormat="1" ht="31.5">
      <c r="A86" s="37">
        <f t="shared" si="5"/>
        <v>81</v>
      </c>
      <c r="B86" s="345">
        <v>0.248</v>
      </c>
      <c r="C86" s="339" t="s">
        <v>115</v>
      </c>
      <c r="D86" s="218" t="s">
        <v>610</v>
      </c>
      <c r="E86" s="218" t="s">
        <v>13</v>
      </c>
      <c r="F86" s="37" t="s">
        <v>116</v>
      </c>
      <c r="G86" s="343">
        <v>3892.98</v>
      </c>
      <c r="H86" s="37" t="s">
        <v>114</v>
      </c>
      <c r="I86" s="219">
        <f t="shared" si="3"/>
        <v>965.45903999999996</v>
      </c>
      <c r="J86" s="341">
        <v>965.46</v>
      </c>
      <c r="K86" s="340">
        <f t="shared" si="4"/>
        <v>9.6000000007734343E-4</v>
      </c>
    </row>
    <row r="87" spans="1:11" s="342" customFormat="1">
      <c r="A87" s="37">
        <f t="shared" si="5"/>
        <v>82</v>
      </c>
      <c r="B87" s="345">
        <v>8</v>
      </c>
      <c r="C87" s="339" t="s">
        <v>117</v>
      </c>
      <c r="D87" s="218" t="s">
        <v>610</v>
      </c>
      <c r="E87" s="218" t="s">
        <v>13</v>
      </c>
      <c r="F87" s="37" t="s">
        <v>118</v>
      </c>
      <c r="G87" s="219">
        <v>48</v>
      </c>
      <c r="H87" s="37" t="s">
        <v>15</v>
      </c>
      <c r="I87" s="219">
        <f t="shared" si="3"/>
        <v>384</v>
      </c>
      <c r="J87" s="341">
        <v>384</v>
      </c>
      <c r="K87" s="340">
        <f t="shared" si="4"/>
        <v>0</v>
      </c>
    </row>
    <row r="88" spans="1:11" s="342" customFormat="1">
      <c r="A88" s="37">
        <f t="shared" si="5"/>
        <v>83</v>
      </c>
      <c r="B88" s="345">
        <v>8</v>
      </c>
      <c r="C88" s="339" t="s">
        <v>139</v>
      </c>
      <c r="D88" s="218" t="s">
        <v>610</v>
      </c>
      <c r="E88" s="218" t="s">
        <v>50</v>
      </c>
      <c r="F88" s="37" t="s">
        <v>140</v>
      </c>
      <c r="G88" s="343">
        <v>6450</v>
      </c>
      <c r="H88" s="37" t="s">
        <v>15</v>
      </c>
      <c r="I88" s="219">
        <f t="shared" si="3"/>
        <v>51600</v>
      </c>
      <c r="J88" s="340">
        <v>51600</v>
      </c>
      <c r="K88" s="340">
        <f t="shared" si="4"/>
        <v>0</v>
      </c>
    </row>
    <row r="89" spans="1:11" s="342" customFormat="1">
      <c r="A89" s="37">
        <f t="shared" si="5"/>
        <v>84</v>
      </c>
      <c r="B89" s="345">
        <v>50</v>
      </c>
      <c r="C89" s="339" t="s">
        <v>806</v>
      </c>
      <c r="D89" s="218" t="s">
        <v>610</v>
      </c>
      <c r="E89" s="218" t="s">
        <v>50</v>
      </c>
      <c r="F89" s="37" t="s">
        <v>78</v>
      </c>
      <c r="G89" s="219">
        <v>117.5</v>
      </c>
      <c r="H89" s="37" t="s">
        <v>79</v>
      </c>
      <c r="I89" s="219">
        <f t="shared" si="3"/>
        <v>5875</v>
      </c>
      <c r="J89" s="340">
        <v>5875</v>
      </c>
      <c r="K89" s="340">
        <f t="shared" si="4"/>
        <v>0</v>
      </c>
    </row>
    <row r="90" spans="1:11" s="342" customFormat="1" ht="49.5">
      <c r="A90" s="37">
        <f t="shared" si="5"/>
        <v>85</v>
      </c>
      <c r="B90" s="345">
        <v>8</v>
      </c>
      <c r="C90" s="1150" t="s">
        <v>142</v>
      </c>
      <c r="D90" s="218" t="s">
        <v>610</v>
      </c>
      <c r="E90" s="218" t="s">
        <v>13</v>
      </c>
      <c r="F90" s="37" t="s">
        <v>143</v>
      </c>
      <c r="G90" s="343">
        <v>1268</v>
      </c>
      <c r="H90" s="37" t="s">
        <v>15</v>
      </c>
      <c r="I90" s="219">
        <f t="shared" si="3"/>
        <v>10144</v>
      </c>
      <c r="J90" s="340">
        <v>10144</v>
      </c>
      <c r="K90" s="340">
        <f t="shared" si="4"/>
        <v>0</v>
      </c>
    </row>
    <row r="91" spans="1:11" s="342" customFormat="1">
      <c r="A91" s="37">
        <f t="shared" si="5"/>
        <v>86</v>
      </c>
      <c r="B91" s="345">
        <v>1</v>
      </c>
      <c r="C91" s="339" t="s">
        <v>144</v>
      </c>
      <c r="D91" s="218" t="s">
        <v>610</v>
      </c>
      <c r="E91" s="218" t="s">
        <v>50</v>
      </c>
      <c r="F91" s="37" t="s">
        <v>145</v>
      </c>
      <c r="G91" s="343">
        <v>9818</v>
      </c>
      <c r="H91" s="37" t="s">
        <v>15</v>
      </c>
      <c r="I91" s="219">
        <f t="shared" si="3"/>
        <v>9818</v>
      </c>
      <c r="J91" s="340">
        <v>9818</v>
      </c>
      <c r="K91" s="340">
        <f t="shared" si="4"/>
        <v>0</v>
      </c>
    </row>
    <row r="92" spans="1:11" s="342" customFormat="1" ht="31.5">
      <c r="A92" s="37">
        <f t="shared" si="5"/>
        <v>87</v>
      </c>
      <c r="B92" s="345">
        <v>750</v>
      </c>
      <c r="C92" s="339" t="s">
        <v>146</v>
      </c>
      <c r="D92" s="218" t="s">
        <v>610</v>
      </c>
      <c r="E92" s="218" t="s">
        <v>13</v>
      </c>
      <c r="F92" s="37" t="s">
        <v>147</v>
      </c>
      <c r="G92" s="219">
        <v>83</v>
      </c>
      <c r="H92" s="37" t="s">
        <v>79</v>
      </c>
      <c r="I92" s="219">
        <f t="shared" si="3"/>
        <v>62250</v>
      </c>
      <c r="J92" s="340">
        <v>62250</v>
      </c>
      <c r="K92" s="340">
        <f t="shared" si="4"/>
        <v>0</v>
      </c>
    </row>
    <row r="93" spans="1:11" s="342" customFormat="1">
      <c r="A93" s="37">
        <f t="shared" si="5"/>
        <v>88</v>
      </c>
      <c r="B93" s="345">
        <v>12</v>
      </c>
      <c r="C93" s="339" t="s">
        <v>148</v>
      </c>
      <c r="D93" s="218" t="s">
        <v>610</v>
      </c>
      <c r="E93" s="218" t="s">
        <v>50</v>
      </c>
      <c r="F93" s="37" t="s">
        <v>149</v>
      </c>
      <c r="G93" s="343">
        <v>1386</v>
      </c>
      <c r="H93" s="37" t="s">
        <v>15</v>
      </c>
      <c r="I93" s="219">
        <f t="shared" si="3"/>
        <v>16632</v>
      </c>
      <c r="J93" s="340">
        <v>16632</v>
      </c>
      <c r="K93" s="340">
        <f t="shared" si="4"/>
        <v>0</v>
      </c>
    </row>
    <row r="94" spans="1:11" s="342" customFormat="1">
      <c r="A94" s="37">
        <f t="shared" si="5"/>
        <v>89</v>
      </c>
      <c r="B94" s="345">
        <v>1</v>
      </c>
      <c r="C94" s="339" t="s">
        <v>150</v>
      </c>
      <c r="D94" s="218" t="s">
        <v>610</v>
      </c>
      <c r="E94" s="218" t="s">
        <v>50</v>
      </c>
      <c r="F94" s="37" t="s">
        <v>151</v>
      </c>
      <c r="G94" s="343">
        <v>4410</v>
      </c>
      <c r="H94" s="37" t="s">
        <v>15</v>
      </c>
      <c r="I94" s="219">
        <f t="shared" si="3"/>
        <v>4410</v>
      </c>
      <c r="J94" s="340">
        <v>4410</v>
      </c>
      <c r="K94" s="340">
        <f t="shared" si="4"/>
        <v>0</v>
      </c>
    </row>
    <row r="95" spans="1:11" s="342" customFormat="1">
      <c r="A95" s="37">
        <f t="shared" si="5"/>
        <v>90</v>
      </c>
      <c r="B95" s="345">
        <v>2</v>
      </c>
      <c r="C95" s="339" t="s">
        <v>1427</v>
      </c>
      <c r="D95" s="218" t="s">
        <v>610</v>
      </c>
      <c r="E95" s="218" t="s">
        <v>50</v>
      </c>
      <c r="F95" s="37" t="s">
        <v>153</v>
      </c>
      <c r="G95" s="343">
        <v>9240</v>
      </c>
      <c r="H95" s="37" t="s">
        <v>15</v>
      </c>
      <c r="I95" s="219">
        <f t="shared" si="3"/>
        <v>18480</v>
      </c>
      <c r="J95" s="340">
        <v>18480</v>
      </c>
      <c r="K95" s="340">
        <f t="shared" si="4"/>
        <v>0</v>
      </c>
    </row>
    <row r="96" spans="1:11" s="342" customFormat="1">
      <c r="A96" s="37">
        <f t="shared" si="5"/>
        <v>91</v>
      </c>
      <c r="B96" s="345">
        <v>2</v>
      </c>
      <c r="C96" s="339" t="s">
        <v>826</v>
      </c>
      <c r="D96" s="218" t="s">
        <v>610</v>
      </c>
      <c r="E96" s="218" t="s">
        <v>50</v>
      </c>
      <c r="F96" s="37" t="s">
        <v>155</v>
      </c>
      <c r="G96" s="343">
        <v>1386</v>
      </c>
      <c r="H96" s="37" t="s">
        <v>44</v>
      </c>
      <c r="I96" s="219">
        <f t="shared" si="3"/>
        <v>2772</v>
      </c>
      <c r="J96" s="340">
        <v>2772</v>
      </c>
      <c r="K96" s="340">
        <f t="shared" si="4"/>
        <v>0</v>
      </c>
    </row>
    <row r="97" spans="1:11" s="342" customFormat="1">
      <c r="A97" s="37">
        <f t="shared" si="5"/>
        <v>92</v>
      </c>
      <c r="B97" s="345">
        <v>6</v>
      </c>
      <c r="C97" s="339" t="s">
        <v>827</v>
      </c>
      <c r="D97" s="218" t="s">
        <v>610</v>
      </c>
      <c r="E97" s="218" t="s">
        <v>50</v>
      </c>
      <c r="F97" s="37" t="s">
        <v>157</v>
      </c>
      <c r="G97" s="343">
        <v>4620</v>
      </c>
      <c r="H97" s="37" t="s">
        <v>15</v>
      </c>
      <c r="I97" s="219">
        <f t="shared" si="3"/>
        <v>27720</v>
      </c>
      <c r="J97" s="340">
        <v>27720</v>
      </c>
      <c r="K97" s="340">
        <f t="shared" si="4"/>
        <v>0</v>
      </c>
    </row>
    <row r="98" spans="1:11" s="342" customFormat="1">
      <c r="A98" s="37">
        <f t="shared" si="5"/>
        <v>93</v>
      </c>
      <c r="B98" s="345">
        <v>4</v>
      </c>
      <c r="C98" s="339" t="s">
        <v>828</v>
      </c>
      <c r="D98" s="218" t="s">
        <v>610</v>
      </c>
      <c r="E98" s="218" t="s">
        <v>50</v>
      </c>
      <c r="F98" s="37" t="s">
        <v>159</v>
      </c>
      <c r="G98" s="219">
        <v>231</v>
      </c>
      <c r="H98" s="37" t="s">
        <v>15</v>
      </c>
      <c r="I98" s="219">
        <f t="shared" si="3"/>
        <v>924</v>
      </c>
      <c r="J98" s="341">
        <v>924</v>
      </c>
      <c r="K98" s="340">
        <f t="shared" si="4"/>
        <v>0</v>
      </c>
    </row>
    <row r="99" spans="1:11" s="342" customFormat="1">
      <c r="A99" s="37">
        <f t="shared" si="5"/>
        <v>94</v>
      </c>
      <c r="B99" s="345">
        <v>4</v>
      </c>
      <c r="C99" s="339" t="s">
        <v>160</v>
      </c>
      <c r="D99" s="218" t="s">
        <v>610</v>
      </c>
      <c r="E99" s="218" t="s">
        <v>50</v>
      </c>
      <c r="F99" s="37" t="s">
        <v>161</v>
      </c>
      <c r="G99" s="219">
        <v>578</v>
      </c>
      <c r="H99" s="37" t="s">
        <v>15</v>
      </c>
      <c r="I99" s="219">
        <f t="shared" si="3"/>
        <v>2312</v>
      </c>
      <c r="J99" s="340">
        <v>2312</v>
      </c>
      <c r="K99" s="340">
        <f t="shared" si="4"/>
        <v>0</v>
      </c>
    </row>
    <row r="100" spans="1:11" s="342" customFormat="1">
      <c r="A100" s="37">
        <f t="shared" si="5"/>
        <v>95</v>
      </c>
      <c r="B100" s="345">
        <v>4</v>
      </c>
      <c r="C100" s="339" t="s">
        <v>162</v>
      </c>
      <c r="D100" s="218" t="s">
        <v>610</v>
      </c>
      <c r="E100" s="218" t="s">
        <v>50</v>
      </c>
      <c r="F100" s="37" t="s">
        <v>163</v>
      </c>
      <c r="G100" s="219">
        <v>289</v>
      </c>
      <c r="H100" s="37" t="s">
        <v>44</v>
      </c>
      <c r="I100" s="219">
        <f t="shared" si="3"/>
        <v>1156</v>
      </c>
      <c r="J100" s="340">
        <v>1156</v>
      </c>
      <c r="K100" s="340">
        <f t="shared" si="4"/>
        <v>0</v>
      </c>
    </row>
    <row r="101" spans="1:11" s="342" customFormat="1">
      <c r="A101" s="37">
        <f t="shared" si="5"/>
        <v>96</v>
      </c>
      <c r="B101" s="345">
        <v>1</v>
      </c>
      <c r="C101" s="339" t="s">
        <v>825</v>
      </c>
      <c r="D101" s="218" t="s">
        <v>610</v>
      </c>
      <c r="E101" s="218" t="s">
        <v>50</v>
      </c>
      <c r="F101" s="37" t="s">
        <v>165</v>
      </c>
      <c r="G101" s="343">
        <v>1386</v>
      </c>
      <c r="H101" s="37" t="s">
        <v>15</v>
      </c>
      <c r="I101" s="219">
        <f t="shared" si="3"/>
        <v>1386</v>
      </c>
      <c r="J101" s="340">
        <v>1386</v>
      </c>
      <c r="K101" s="340">
        <f t="shared" si="4"/>
        <v>0</v>
      </c>
    </row>
    <row r="102" spans="1:11" s="342" customFormat="1">
      <c r="A102" s="37">
        <f t="shared" si="5"/>
        <v>97</v>
      </c>
      <c r="B102" s="345">
        <v>1</v>
      </c>
      <c r="C102" s="339" t="s">
        <v>166</v>
      </c>
      <c r="D102" s="218" t="s">
        <v>610</v>
      </c>
      <c r="E102" s="218" t="s">
        <v>50</v>
      </c>
      <c r="F102" s="37" t="s">
        <v>167</v>
      </c>
      <c r="G102" s="343">
        <v>6050</v>
      </c>
      <c r="H102" s="37" t="s">
        <v>15</v>
      </c>
      <c r="I102" s="219">
        <f t="shared" si="3"/>
        <v>6050</v>
      </c>
      <c r="J102" s="340">
        <v>6050</v>
      </c>
      <c r="K102" s="340">
        <f t="shared" si="4"/>
        <v>0</v>
      </c>
    </row>
    <row r="103" spans="1:11" s="342" customFormat="1">
      <c r="A103" s="37">
        <f t="shared" si="5"/>
        <v>98</v>
      </c>
      <c r="B103" s="345">
        <v>4</v>
      </c>
      <c r="C103" s="339" t="s">
        <v>168</v>
      </c>
      <c r="D103" s="218" t="s">
        <v>610</v>
      </c>
      <c r="E103" s="218" t="s">
        <v>50</v>
      </c>
      <c r="F103" s="37" t="s">
        <v>169</v>
      </c>
      <c r="G103" s="219">
        <v>924</v>
      </c>
      <c r="H103" s="37" t="s">
        <v>15</v>
      </c>
      <c r="I103" s="219">
        <f t="shared" si="3"/>
        <v>3696</v>
      </c>
      <c r="J103" s="340">
        <v>3696</v>
      </c>
      <c r="K103" s="340">
        <f t="shared" si="4"/>
        <v>0</v>
      </c>
    </row>
    <row r="104" spans="1:11" s="342" customFormat="1">
      <c r="A104" s="37">
        <f t="shared" si="5"/>
        <v>99</v>
      </c>
      <c r="B104" s="345">
        <v>1</v>
      </c>
      <c r="C104" s="339" t="s">
        <v>798</v>
      </c>
      <c r="D104" s="218" t="s">
        <v>610</v>
      </c>
      <c r="E104" s="218" t="s">
        <v>50</v>
      </c>
      <c r="F104" s="37" t="s">
        <v>171</v>
      </c>
      <c r="G104" s="343">
        <v>1733</v>
      </c>
      <c r="H104" s="37" t="s">
        <v>15</v>
      </c>
      <c r="I104" s="219">
        <f t="shared" si="3"/>
        <v>1733</v>
      </c>
      <c r="J104" s="340">
        <v>1733</v>
      </c>
      <c r="K104" s="340">
        <f t="shared" si="4"/>
        <v>0</v>
      </c>
    </row>
    <row r="105" spans="1:11" s="342" customFormat="1">
      <c r="A105" s="37">
        <f t="shared" si="5"/>
        <v>100</v>
      </c>
      <c r="B105" s="345">
        <v>10</v>
      </c>
      <c r="C105" s="339" t="s">
        <v>172</v>
      </c>
      <c r="D105" s="218" t="s">
        <v>610</v>
      </c>
      <c r="E105" s="218" t="s">
        <v>50</v>
      </c>
      <c r="F105" s="37" t="s">
        <v>173</v>
      </c>
      <c r="G105" s="219">
        <v>116</v>
      </c>
      <c r="H105" s="37" t="s">
        <v>15</v>
      </c>
      <c r="I105" s="219">
        <f t="shared" si="3"/>
        <v>1160</v>
      </c>
      <c r="J105" s="340">
        <v>1160</v>
      </c>
      <c r="K105" s="340">
        <f t="shared" si="4"/>
        <v>0</v>
      </c>
    </row>
    <row r="106" spans="1:11" s="342" customFormat="1" ht="31.5">
      <c r="A106" s="37">
        <f t="shared" si="5"/>
        <v>101</v>
      </c>
      <c r="B106" s="345">
        <v>1</v>
      </c>
      <c r="C106" s="339" t="s">
        <v>830</v>
      </c>
      <c r="D106" s="218" t="s">
        <v>610</v>
      </c>
      <c r="E106" s="218" t="s">
        <v>50</v>
      </c>
      <c r="F106" s="37" t="s">
        <v>175</v>
      </c>
      <c r="G106" s="343">
        <v>10238</v>
      </c>
      <c r="H106" s="37" t="s">
        <v>15</v>
      </c>
      <c r="I106" s="219">
        <f t="shared" si="3"/>
        <v>10238</v>
      </c>
      <c r="J106" s="340">
        <v>10238</v>
      </c>
      <c r="K106" s="340">
        <f t="shared" si="4"/>
        <v>0</v>
      </c>
    </row>
    <row r="107" spans="1:11" s="342" customFormat="1">
      <c r="A107" s="37">
        <f t="shared" si="5"/>
        <v>102</v>
      </c>
      <c r="B107" s="345">
        <v>1</v>
      </c>
      <c r="C107" s="339" t="s">
        <v>176</v>
      </c>
      <c r="D107" s="218" t="s">
        <v>610</v>
      </c>
      <c r="E107" s="218" t="s">
        <v>50</v>
      </c>
      <c r="F107" s="830" t="s">
        <v>177</v>
      </c>
      <c r="G107" s="219">
        <v>578</v>
      </c>
      <c r="H107" s="37" t="s">
        <v>15</v>
      </c>
      <c r="I107" s="219">
        <f t="shared" si="3"/>
        <v>578</v>
      </c>
      <c r="J107" s="341">
        <v>578</v>
      </c>
      <c r="K107" s="340">
        <f t="shared" si="4"/>
        <v>0</v>
      </c>
    </row>
    <row r="108" spans="1:11" s="342" customFormat="1" ht="267.75">
      <c r="A108" s="37">
        <f t="shared" si="5"/>
        <v>103</v>
      </c>
      <c r="B108" s="345">
        <v>1</v>
      </c>
      <c r="C108" s="339" t="s">
        <v>1005</v>
      </c>
      <c r="D108" s="218" t="s">
        <v>610</v>
      </c>
      <c r="E108" s="218" t="s">
        <v>50</v>
      </c>
      <c r="F108" s="830" t="s">
        <v>179</v>
      </c>
      <c r="G108" s="343">
        <v>4925</v>
      </c>
      <c r="H108" s="37" t="s">
        <v>44</v>
      </c>
      <c r="I108" s="219">
        <f t="shared" si="3"/>
        <v>4925</v>
      </c>
      <c r="J108" s="1231">
        <v>4925</v>
      </c>
      <c r="K108" s="340">
        <f t="shared" si="4"/>
        <v>0</v>
      </c>
    </row>
    <row r="109" spans="1:11" s="342" customFormat="1">
      <c r="A109" s="37">
        <f t="shared" si="5"/>
        <v>104</v>
      </c>
      <c r="B109" s="345">
        <v>1</v>
      </c>
      <c r="C109" s="339" t="s">
        <v>824</v>
      </c>
      <c r="D109" s="218" t="s">
        <v>610</v>
      </c>
      <c r="E109" s="218" t="s">
        <v>50</v>
      </c>
      <c r="F109" s="830" t="s">
        <v>181</v>
      </c>
      <c r="G109" s="343">
        <v>1733</v>
      </c>
      <c r="H109" s="37" t="s">
        <v>15</v>
      </c>
      <c r="I109" s="219">
        <f t="shared" si="3"/>
        <v>1733</v>
      </c>
      <c r="J109" s="340">
        <v>1733</v>
      </c>
      <c r="K109" s="340">
        <f t="shared" si="4"/>
        <v>0</v>
      </c>
    </row>
    <row r="110" spans="1:11" s="1156" customFormat="1" ht="16.5">
      <c r="A110" s="37">
        <f t="shared" si="5"/>
        <v>105</v>
      </c>
      <c r="B110" s="1153">
        <v>1</v>
      </c>
      <c r="C110" s="339" t="s">
        <v>182</v>
      </c>
      <c r="D110" s="1154" t="s">
        <v>610</v>
      </c>
      <c r="E110" s="218" t="s">
        <v>50</v>
      </c>
      <c r="F110" s="1155" t="s">
        <v>183</v>
      </c>
      <c r="G110" s="351">
        <v>289</v>
      </c>
      <c r="H110" s="1155" t="s">
        <v>15</v>
      </c>
      <c r="I110" s="219">
        <f t="shared" si="3"/>
        <v>289</v>
      </c>
      <c r="J110" s="341">
        <v>289</v>
      </c>
      <c r="K110" s="340">
        <f t="shared" si="4"/>
        <v>0</v>
      </c>
    </row>
    <row r="111" spans="1:11" s="342" customFormat="1">
      <c r="A111" s="37">
        <f t="shared" si="5"/>
        <v>106</v>
      </c>
      <c r="B111" s="345">
        <v>8</v>
      </c>
      <c r="C111" s="339" t="s">
        <v>184</v>
      </c>
      <c r="D111" s="218" t="s">
        <v>610</v>
      </c>
      <c r="E111" s="218" t="s">
        <v>50</v>
      </c>
      <c r="F111" s="37" t="s">
        <v>185</v>
      </c>
      <c r="G111" s="219">
        <v>116</v>
      </c>
      <c r="H111" s="37" t="s">
        <v>15</v>
      </c>
      <c r="I111" s="219">
        <f t="shared" si="3"/>
        <v>928</v>
      </c>
      <c r="J111" s="341">
        <v>928</v>
      </c>
      <c r="K111" s="340">
        <f t="shared" si="4"/>
        <v>0</v>
      </c>
    </row>
    <row r="112" spans="1:11" s="342" customFormat="1">
      <c r="A112" s="37">
        <f t="shared" si="5"/>
        <v>107</v>
      </c>
      <c r="B112" s="345">
        <v>2</v>
      </c>
      <c r="C112" s="339" t="s">
        <v>186</v>
      </c>
      <c r="D112" s="218" t="s">
        <v>610</v>
      </c>
      <c r="E112" s="218" t="s">
        <v>50</v>
      </c>
      <c r="F112" s="37" t="s">
        <v>187</v>
      </c>
      <c r="G112" s="219">
        <v>693</v>
      </c>
      <c r="H112" s="37" t="s">
        <v>15</v>
      </c>
      <c r="I112" s="219">
        <f t="shared" si="3"/>
        <v>1386</v>
      </c>
      <c r="J112" s="340">
        <v>1386</v>
      </c>
      <c r="K112" s="340">
        <f t="shared" si="4"/>
        <v>0</v>
      </c>
    </row>
    <row r="113" spans="1:14" s="342" customFormat="1">
      <c r="A113" s="37">
        <f t="shared" si="5"/>
        <v>108</v>
      </c>
      <c r="B113" s="345">
        <v>1</v>
      </c>
      <c r="C113" s="339" t="s">
        <v>188</v>
      </c>
      <c r="D113" s="218" t="s">
        <v>610</v>
      </c>
      <c r="E113" s="218" t="s">
        <v>50</v>
      </c>
      <c r="F113" s="37" t="s">
        <v>189</v>
      </c>
      <c r="G113" s="343">
        <v>2888</v>
      </c>
      <c r="H113" s="37" t="s">
        <v>15</v>
      </c>
      <c r="I113" s="219">
        <f t="shared" si="3"/>
        <v>2888</v>
      </c>
      <c r="J113" s="340">
        <v>2888</v>
      </c>
      <c r="K113" s="340">
        <f t="shared" si="4"/>
        <v>0</v>
      </c>
    </row>
    <row r="114" spans="1:14" s="342" customFormat="1">
      <c r="A114" s="37">
        <f t="shared" si="5"/>
        <v>109</v>
      </c>
      <c r="B114" s="345">
        <v>1</v>
      </c>
      <c r="C114" s="339" t="s">
        <v>190</v>
      </c>
      <c r="D114" s="218" t="s">
        <v>610</v>
      </c>
      <c r="E114" s="218" t="s">
        <v>50</v>
      </c>
      <c r="F114" s="37" t="s">
        <v>191</v>
      </c>
      <c r="G114" s="343">
        <v>13860</v>
      </c>
      <c r="H114" s="37" t="s">
        <v>15</v>
      </c>
      <c r="I114" s="219">
        <f t="shared" si="3"/>
        <v>13860</v>
      </c>
      <c r="J114" s="340">
        <v>13860</v>
      </c>
      <c r="K114" s="340">
        <f t="shared" si="4"/>
        <v>0</v>
      </c>
    </row>
    <row r="115" spans="1:14" s="342" customFormat="1" ht="31.5">
      <c r="A115" s="37">
        <f t="shared" si="5"/>
        <v>110</v>
      </c>
      <c r="B115" s="345">
        <v>1</v>
      </c>
      <c r="C115" s="339" t="s">
        <v>822</v>
      </c>
      <c r="D115" s="218" t="s">
        <v>610</v>
      </c>
      <c r="E115" s="218" t="s">
        <v>13</v>
      </c>
      <c r="F115" s="37" t="s">
        <v>192</v>
      </c>
      <c r="G115" s="343">
        <v>1654</v>
      </c>
      <c r="H115" s="37" t="s">
        <v>15</v>
      </c>
      <c r="I115" s="219">
        <f t="shared" si="3"/>
        <v>1654</v>
      </c>
      <c r="J115" s="340">
        <v>1654</v>
      </c>
      <c r="K115" s="340">
        <f t="shared" si="4"/>
        <v>0</v>
      </c>
    </row>
    <row r="116" spans="1:14" s="342" customFormat="1" ht="31.5">
      <c r="A116" s="37">
        <f t="shared" si="5"/>
        <v>111</v>
      </c>
      <c r="B116" s="345">
        <v>1</v>
      </c>
      <c r="C116" s="339" t="s">
        <v>823</v>
      </c>
      <c r="D116" s="218" t="s">
        <v>610</v>
      </c>
      <c r="E116" s="218" t="s">
        <v>13</v>
      </c>
      <c r="F116" s="37" t="s">
        <v>193</v>
      </c>
      <c r="G116" s="343">
        <v>2205</v>
      </c>
      <c r="H116" s="37" t="s">
        <v>15</v>
      </c>
      <c r="I116" s="219">
        <f t="shared" si="3"/>
        <v>2205</v>
      </c>
      <c r="J116" s="340">
        <v>2205</v>
      </c>
      <c r="K116" s="340">
        <f t="shared" si="4"/>
        <v>0</v>
      </c>
    </row>
    <row r="117" spans="1:14" s="342" customFormat="1">
      <c r="A117" s="37">
        <f t="shared" si="5"/>
        <v>112</v>
      </c>
      <c r="B117" s="345">
        <v>1</v>
      </c>
      <c r="C117" s="339" t="s">
        <v>194</v>
      </c>
      <c r="D117" s="218" t="s">
        <v>610</v>
      </c>
      <c r="E117" s="218" t="s">
        <v>50</v>
      </c>
      <c r="F117" s="37" t="s">
        <v>195</v>
      </c>
      <c r="G117" s="343">
        <v>1654</v>
      </c>
      <c r="H117" s="37" t="s">
        <v>15</v>
      </c>
      <c r="I117" s="219">
        <f t="shared" si="3"/>
        <v>1654</v>
      </c>
      <c r="J117" s="340">
        <v>1654</v>
      </c>
      <c r="K117" s="340">
        <f t="shared" si="4"/>
        <v>0</v>
      </c>
      <c r="N117" s="341">
        <f>SUM(I6:I117)</f>
        <v>2093014.19869</v>
      </c>
    </row>
    <row r="118" spans="1:14" s="342" customFormat="1">
      <c r="A118" s="37">
        <f t="shared" si="5"/>
        <v>113</v>
      </c>
      <c r="B118" s="38">
        <v>3000</v>
      </c>
      <c r="C118" s="339" t="s">
        <v>196</v>
      </c>
      <c r="D118" s="218" t="s">
        <v>610</v>
      </c>
      <c r="E118" s="218" t="s">
        <v>50</v>
      </c>
      <c r="F118" s="37" t="s">
        <v>197</v>
      </c>
      <c r="G118" s="219">
        <v>59.25</v>
      </c>
      <c r="H118" s="37" t="s">
        <v>79</v>
      </c>
      <c r="I118" s="219">
        <f t="shared" si="3"/>
        <v>177750</v>
      </c>
      <c r="J118" s="340"/>
      <c r="K118" s="340"/>
      <c r="N118" s="341"/>
    </row>
    <row r="119" spans="1:14" s="342" customFormat="1">
      <c r="A119" s="37">
        <f t="shared" si="5"/>
        <v>114</v>
      </c>
      <c r="B119" s="38">
        <v>830</v>
      </c>
      <c r="C119" s="339" t="s">
        <v>833</v>
      </c>
      <c r="D119" s="218" t="s">
        <v>610</v>
      </c>
      <c r="E119" s="218" t="s">
        <v>50</v>
      </c>
      <c r="F119" s="37" t="s">
        <v>199</v>
      </c>
      <c r="G119" s="219">
        <v>57.45</v>
      </c>
      <c r="H119" s="37" t="s">
        <v>834</v>
      </c>
      <c r="I119" s="219">
        <f t="shared" si="3"/>
        <v>47683.5</v>
      </c>
      <c r="J119" s="340"/>
      <c r="K119" s="340"/>
      <c r="N119" s="341"/>
    </row>
    <row r="120" spans="1:14" s="342" customFormat="1">
      <c r="A120" s="37">
        <f t="shared" si="5"/>
        <v>115</v>
      </c>
      <c r="B120" s="38">
        <v>2500</v>
      </c>
      <c r="C120" s="339" t="s">
        <v>200</v>
      </c>
      <c r="D120" s="218" t="s">
        <v>610</v>
      </c>
      <c r="E120" s="218" t="s">
        <v>50</v>
      </c>
      <c r="F120" s="37" t="s">
        <v>201</v>
      </c>
      <c r="G120" s="219">
        <v>56.42</v>
      </c>
      <c r="H120" s="37" t="s">
        <v>79</v>
      </c>
      <c r="I120" s="219">
        <f t="shared" si="3"/>
        <v>141050</v>
      </c>
      <c r="J120" s="340"/>
      <c r="K120" s="340"/>
      <c r="N120" s="341"/>
    </row>
    <row r="121" spans="1:14" s="342" customFormat="1">
      <c r="A121" s="37">
        <f t="shared" si="5"/>
        <v>116</v>
      </c>
      <c r="B121" s="38">
        <v>500</v>
      </c>
      <c r="C121" s="339" t="s">
        <v>202</v>
      </c>
      <c r="D121" s="218" t="s">
        <v>610</v>
      </c>
      <c r="E121" s="218" t="s">
        <v>50</v>
      </c>
      <c r="F121" s="37" t="s">
        <v>203</v>
      </c>
      <c r="G121" s="219">
        <v>56.5</v>
      </c>
      <c r="H121" s="37" t="s">
        <v>79</v>
      </c>
      <c r="I121" s="219">
        <f t="shared" si="3"/>
        <v>28250</v>
      </c>
      <c r="J121" s="340"/>
      <c r="K121" s="340"/>
      <c r="N121" s="341"/>
    </row>
    <row r="122" spans="1:14" s="342" customFormat="1">
      <c r="A122" s="37">
        <f t="shared" si="5"/>
        <v>117</v>
      </c>
      <c r="B122" s="38">
        <v>400</v>
      </c>
      <c r="C122" s="339" t="s">
        <v>833</v>
      </c>
      <c r="D122" s="218" t="s">
        <v>610</v>
      </c>
      <c r="E122" s="218" t="s">
        <v>50</v>
      </c>
      <c r="F122" s="37" t="s">
        <v>199</v>
      </c>
      <c r="G122" s="219">
        <v>57.45</v>
      </c>
      <c r="H122" s="37" t="s">
        <v>834</v>
      </c>
      <c r="I122" s="219">
        <f t="shared" si="3"/>
        <v>22980</v>
      </c>
      <c r="J122" s="340"/>
      <c r="K122" s="340"/>
      <c r="N122" s="341"/>
    </row>
    <row r="123" spans="1:14" s="342" customFormat="1">
      <c r="A123" s="37">
        <f t="shared" si="5"/>
        <v>118</v>
      </c>
      <c r="B123" s="38">
        <v>2</v>
      </c>
      <c r="C123" s="339" t="s">
        <v>204</v>
      </c>
      <c r="D123" s="218" t="s">
        <v>610</v>
      </c>
      <c r="E123" s="218" t="s">
        <v>50</v>
      </c>
      <c r="F123" s="37" t="s">
        <v>205</v>
      </c>
      <c r="G123" s="219">
        <v>4554</v>
      </c>
      <c r="H123" s="37" t="s">
        <v>15</v>
      </c>
      <c r="I123" s="219">
        <f t="shared" si="3"/>
        <v>9108</v>
      </c>
      <c r="J123" s="340"/>
      <c r="K123" s="340"/>
      <c r="N123" s="341"/>
    </row>
    <row r="124" spans="1:14" s="342" customFormat="1">
      <c r="A124" s="37">
        <f t="shared" si="5"/>
        <v>119</v>
      </c>
      <c r="B124" s="38">
        <v>2</v>
      </c>
      <c r="C124" s="339" t="s">
        <v>206</v>
      </c>
      <c r="D124" s="218" t="s">
        <v>610</v>
      </c>
      <c r="E124" s="218" t="s">
        <v>50</v>
      </c>
      <c r="F124" s="37" t="s">
        <v>207</v>
      </c>
      <c r="G124" s="219">
        <v>3589.96</v>
      </c>
      <c r="H124" s="37" t="s">
        <v>15</v>
      </c>
      <c r="I124" s="219">
        <f t="shared" si="3"/>
        <v>7179.92</v>
      </c>
      <c r="J124" s="340"/>
      <c r="K124" s="340"/>
      <c r="N124" s="341"/>
    </row>
    <row r="125" spans="1:14" s="342" customFormat="1">
      <c r="A125" s="37">
        <f t="shared" si="5"/>
        <v>120</v>
      </c>
      <c r="B125" s="38">
        <v>1500</v>
      </c>
      <c r="C125" s="339" t="s">
        <v>216</v>
      </c>
      <c r="D125" s="218" t="s">
        <v>610</v>
      </c>
      <c r="E125" s="218" t="s">
        <v>50</v>
      </c>
      <c r="F125" s="37" t="s">
        <v>217</v>
      </c>
      <c r="G125" s="219">
        <v>60.75</v>
      </c>
      <c r="H125" s="37" t="s">
        <v>79</v>
      </c>
      <c r="I125" s="219">
        <f t="shared" si="3"/>
        <v>91125</v>
      </c>
      <c r="J125" s="340"/>
      <c r="K125" s="340"/>
      <c r="N125" s="341"/>
    </row>
    <row r="126" spans="1:14" s="342" customFormat="1">
      <c r="A126" s="37">
        <f t="shared" si="5"/>
        <v>121</v>
      </c>
      <c r="B126" s="38">
        <v>100</v>
      </c>
      <c r="C126" s="339" t="s">
        <v>214</v>
      </c>
      <c r="D126" s="218" t="s">
        <v>610</v>
      </c>
      <c r="E126" s="218" t="s">
        <v>50</v>
      </c>
      <c r="F126" s="37" t="s">
        <v>215</v>
      </c>
      <c r="G126" s="219">
        <v>58.45</v>
      </c>
      <c r="H126" s="37" t="s">
        <v>79</v>
      </c>
      <c r="I126" s="219">
        <f t="shared" si="3"/>
        <v>5845</v>
      </c>
      <c r="J126" s="340"/>
      <c r="K126" s="340"/>
      <c r="N126" s="341"/>
    </row>
    <row r="127" spans="1:14" s="342" customFormat="1">
      <c r="A127" s="37">
        <f t="shared" si="5"/>
        <v>122</v>
      </c>
      <c r="B127" s="38">
        <v>1</v>
      </c>
      <c r="C127" s="339" t="s">
        <v>1428</v>
      </c>
      <c r="D127" s="218" t="s">
        <v>610</v>
      </c>
      <c r="E127" s="218" t="s">
        <v>50</v>
      </c>
      <c r="F127" s="37" t="s">
        <v>219</v>
      </c>
      <c r="G127" s="219">
        <v>1974</v>
      </c>
      <c r="H127" s="37" t="s">
        <v>15</v>
      </c>
      <c r="I127" s="219">
        <f t="shared" si="3"/>
        <v>1974</v>
      </c>
      <c r="J127" s="340"/>
      <c r="K127" s="340"/>
      <c r="N127" s="341"/>
    </row>
    <row r="128" spans="1:14" s="342" customFormat="1">
      <c r="A128" s="37">
        <f t="shared" si="5"/>
        <v>123</v>
      </c>
      <c r="B128" s="344">
        <v>1</v>
      </c>
      <c r="C128" s="339" t="s">
        <v>220</v>
      </c>
      <c r="D128" s="218" t="s">
        <v>610</v>
      </c>
      <c r="E128" s="218" t="s">
        <v>50</v>
      </c>
      <c r="F128" s="37" t="s">
        <v>221</v>
      </c>
      <c r="G128" s="343">
        <v>8991</v>
      </c>
      <c r="H128" s="37" t="s">
        <v>15</v>
      </c>
      <c r="I128" s="219">
        <f t="shared" si="3"/>
        <v>8991</v>
      </c>
      <c r="J128" s="340"/>
      <c r="K128" s="340"/>
      <c r="N128" s="341"/>
    </row>
    <row r="129" spans="1:14" s="342" customFormat="1">
      <c r="A129" s="37">
        <f t="shared" si="5"/>
        <v>124</v>
      </c>
      <c r="B129" s="344">
        <v>1</v>
      </c>
      <c r="C129" s="339" t="s">
        <v>222</v>
      </c>
      <c r="D129" s="218" t="s">
        <v>610</v>
      </c>
      <c r="E129" s="218" t="s">
        <v>50</v>
      </c>
      <c r="F129" s="37" t="s">
        <v>223</v>
      </c>
      <c r="G129" s="343">
        <v>7797</v>
      </c>
      <c r="H129" s="37" t="s">
        <v>15</v>
      </c>
      <c r="I129" s="219">
        <f t="shared" si="3"/>
        <v>7797</v>
      </c>
      <c r="J129" s="340"/>
      <c r="K129" s="340"/>
      <c r="N129" s="341"/>
    </row>
    <row r="130" spans="1:14" s="342" customFormat="1">
      <c r="A130" s="37">
        <f t="shared" si="5"/>
        <v>125</v>
      </c>
      <c r="B130" s="344">
        <v>60</v>
      </c>
      <c r="C130" s="339" t="s">
        <v>224</v>
      </c>
      <c r="D130" s="218" t="s">
        <v>610</v>
      </c>
      <c r="E130" s="218" t="s">
        <v>50</v>
      </c>
      <c r="F130" s="37" t="s">
        <v>225</v>
      </c>
      <c r="G130" s="219">
        <v>114.83</v>
      </c>
      <c r="H130" s="37" t="s">
        <v>82</v>
      </c>
      <c r="I130" s="219">
        <f t="shared" si="3"/>
        <v>6889.8</v>
      </c>
      <c r="J130" s="340"/>
      <c r="K130" s="340"/>
      <c r="N130" s="341"/>
    </row>
    <row r="131" spans="1:14" s="342" customFormat="1">
      <c r="A131" s="37">
        <f t="shared" si="5"/>
        <v>126</v>
      </c>
      <c r="B131" s="344">
        <v>1</v>
      </c>
      <c r="C131" s="339" t="s">
        <v>208</v>
      </c>
      <c r="D131" s="218" t="s">
        <v>610</v>
      </c>
      <c r="E131" s="218" t="s">
        <v>50</v>
      </c>
      <c r="F131" s="37" t="s">
        <v>209</v>
      </c>
      <c r="G131" s="343">
        <v>1182.97</v>
      </c>
      <c r="H131" s="37" t="s">
        <v>15</v>
      </c>
      <c r="I131" s="219">
        <f t="shared" si="3"/>
        <v>1182.97</v>
      </c>
      <c r="J131" s="340"/>
      <c r="K131" s="340"/>
      <c r="N131" s="341"/>
    </row>
    <row r="132" spans="1:14" s="342" customFormat="1">
      <c r="A132" s="37">
        <f t="shared" si="5"/>
        <v>127</v>
      </c>
      <c r="B132" s="344">
        <v>1</v>
      </c>
      <c r="C132" s="339" t="s">
        <v>210</v>
      </c>
      <c r="D132" s="218" t="s">
        <v>610</v>
      </c>
      <c r="E132" s="218" t="s">
        <v>50</v>
      </c>
      <c r="F132" s="37" t="s">
        <v>211</v>
      </c>
      <c r="G132" s="343">
        <v>1085</v>
      </c>
      <c r="H132" s="37" t="s">
        <v>15</v>
      </c>
      <c r="I132" s="219">
        <f t="shared" si="3"/>
        <v>1085</v>
      </c>
      <c r="J132" s="340"/>
      <c r="K132" s="340"/>
      <c r="N132" s="341"/>
    </row>
    <row r="133" spans="1:14" s="342" customFormat="1">
      <c r="A133" s="37">
        <f t="shared" si="5"/>
        <v>128</v>
      </c>
      <c r="B133" s="344">
        <v>100</v>
      </c>
      <c r="C133" s="339" t="s">
        <v>212</v>
      </c>
      <c r="D133" s="218" t="s">
        <v>610</v>
      </c>
      <c r="E133" s="218" t="s">
        <v>50</v>
      </c>
      <c r="F133" s="37" t="s">
        <v>213</v>
      </c>
      <c r="G133" s="219">
        <v>547</v>
      </c>
      <c r="H133" s="37" t="s">
        <v>82</v>
      </c>
      <c r="I133" s="219">
        <f t="shared" si="3"/>
        <v>54700</v>
      </c>
      <c r="J133" s="340"/>
      <c r="K133" s="340"/>
      <c r="L133" s="341">
        <f>SUM(I6:I133)</f>
        <v>2706605.3886899999</v>
      </c>
      <c r="N133" s="341">
        <f>SUM(I6:I133)</f>
        <v>2706605.3886899999</v>
      </c>
    </row>
    <row r="134" spans="1:14" s="342" customFormat="1">
      <c r="A134" s="37">
        <f t="shared" si="5"/>
        <v>129</v>
      </c>
      <c r="B134" s="345">
        <v>1</v>
      </c>
      <c r="C134" s="339" t="s">
        <v>1429</v>
      </c>
      <c r="D134" s="218" t="s">
        <v>610</v>
      </c>
      <c r="E134" s="218" t="s">
        <v>13</v>
      </c>
      <c r="F134" s="37" t="s">
        <v>227</v>
      </c>
      <c r="G134" s="219">
        <v>765</v>
      </c>
      <c r="H134" s="37" t="s">
        <v>228</v>
      </c>
      <c r="I134" s="219">
        <f t="shared" ref="I134:I197" si="6">B134*G134</f>
        <v>765</v>
      </c>
      <c r="J134" s="341">
        <v>765</v>
      </c>
      <c r="K134" s="341">
        <f>I134-J134</f>
        <v>0</v>
      </c>
    </row>
    <row r="135" spans="1:14" s="342" customFormat="1">
      <c r="A135" s="37">
        <f t="shared" si="5"/>
        <v>130</v>
      </c>
      <c r="B135" s="345">
        <v>10</v>
      </c>
      <c r="C135" s="339" t="s">
        <v>1280</v>
      </c>
      <c r="D135" s="218" t="s">
        <v>610</v>
      </c>
      <c r="E135" s="218" t="s">
        <v>13</v>
      </c>
      <c r="F135" s="37" t="s">
        <v>130</v>
      </c>
      <c r="G135" s="343">
        <v>1024</v>
      </c>
      <c r="H135" s="37" t="s">
        <v>131</v>
      </c>
      <c r="I135" s="219">
        <f t="shared" si="6"/>
        <v>10240</v>
      </c>
      <c r="J135" s="340">
        <v>13312</v>
      </c>
      <c r="K135" s="341">
        <f t="shared" ref="K135:K198" si="7">I135-J135</f>
        <v>-3072</v>
      </c>
    </row>
    <row r="136" spans="1:14" s="342" customFormat="1" ht="80.25">
      <c r="A136" s="37">
        <f t="shared" ref="A136:A199" si="8">A135+1</f>
        <v>131</v>
      </c>
      <c r="B136" s="345">
        <v>5</v>
      </c>
      <c r="C136" s="339" t="s">
        <v>1281</v>
      </c>
      <c r="D136" s="218" t="s">
        <v>610</v>
      </c>
      <c r="E136" s="218" t="s">
        <v>13</v>
      </c>
      <c r="F136" s="37" t="s">
        <v>231</v>
      </c>
      <c r="G136" s="343">
        <v>2720.34</v>
      </c>
      <c r="H136" s="37" t="s">
        <v>15</v>
      </c>
      <c r="I136" s="219">
        <f t="shared" si="6"/>
        <v>13601.7</v>
      </c>
      <c r="J136" s="340">
        <v>19042.38</v>
      </c>
      <c r="K136" s="341">
        <f t="shared" si="7"/>
        <v>-5440.68</v>
      </c>
    </row>
    <row r="137" spans="1:14" s="342" customFormat="1">
      <c r="A137" s="37">
        <f t="shared" si="8"/>
        <v>132</v>
      </c>
      <c r="B137" s="345">
        <v>10</v>
      </c>
      <c r="C137" s="339" t="s">
        <v>1051</v>
      </c>
      <c r="D137" s="218" t="s">
        <v>610</v>
      </c>
      <c r="E137" s="218" t="s">
        <v>13</v>
      </c>
      <c r="F137" s="37" t="s">
        <v>133</v>
      </c>
      <c r="G137" s="343">
        <v>1024</v>
      </c>
      <c r="H137" s="37" t="s">
        <v>131</v>
      </c>
      <c r="I137" s="219">
        <f t="shared" si="6"/>
        <v>10240</v>
      </c>
      <c r="J137" s="340">
        <v>13312</v>
      </c>
      <c r="K137" s="341">
        <f t="shared" si="7"/>
        <v>-3072</v>
      </c>
    </row>
    <row r="138" spans="1:14" s="342" customFormat="1" ht="223.5">
      <c r="A138" s="37">
        <f t="shared" si="8"/>
        <v>133</v>
      </c>
      <c r="B138" s="345">
        <v>1500</v>
      </c>
      <c r="C138" s="339" t="s">
        <v>1282</v>
      </c>
      <c r="D138" s="218" t="s">
        <v>610</v>
      </c>
      <c r="E138" s="218" t="s">
        <v>13</v>
      </c>
      <c r="F138" s="37" t="s">
        <v>232</v>
      </c>
      <c r="G138" s="343">
        <v>1388.84</v>
      </c>
      <c r="H138" s="37" t="s">
        <v>82</v>
      </c>
      <c r="I138" s="219">
        <f t="shared" si="6"/>
        <v>2083259.9999999998</v>
      </c>
      <c r="J138" s="340">
        <v>2638796</v>
      </c>
      <c r="K138" s="341">
        <f t="shared" si="7"/>
        <v>-555536.00000000023</v>
      </c>
    </row>
    <row r="139" spans="1:14" s="342" customFormat="1">
      <c r="A139" s="37">
        <f t="shared" si="8"/>
        <v>134</v>
      </c>
      <c r="B139" s="345">
        <v>1500</v>
      </c>
      <c r="C139" s="339" t="s">
        <v>233</v>
      </c>
      <c r="D139" s="218" t="s">
        <v>610</v>
      </c>
      <c r="E139" s="218" t="s">
        <v>13</v>
      </c>
      <c r="F139" s="37" t="s">
        <v>234</v>
      </c>
      <c r="G139" s="219">
        <v>204.1</v>
      </c>
      <c r="H139" s="37" t="s">
        <v>82</v>
      </c>
      <c r="I139" s="219">
        <f t="shared" si="6"/>
        <v>306150</v>
      </c>
      <c r="J139" s="340">
        <v>387790</v>
      </c>
      <c r="K139" s="341">
        <f t="shared" si="7"/>
        <v>-81640</v>
      </c>
    </row>
    <row r="140" spans="1:14" s="342" customFormat="1">
      <c r="A140" s="37">
        <f t="shared" si="8"/>
        <v>135</v>
      </c>
      <c r="B140" s="345">
        <v>16</v>
      </c>
      <c r="C140" s="339" t="s">
        <v>235</v>
      </c>
      <c r="D140" s="218" t="s">
        <v>610</v>
      </c>
      <c r="E140" s="218" t="s">
        <v>13</v>
      </c>
      <c r="F140" s="37" t="s">
        <v>236</v>
      </c>
      <c r="G140" s="343">
        <v>2745</v>
      </c>
      <c r="H140" s="37" t="s">
        <v>15</v>
      </c>
      <c r="I140" s="219">
        <f t="shared" si="6"/>
        <v>43920</v>
      </c>
      <c r="J140" s="340">
        <v>54900</v>
      </c>
      <c r="K140" s="341">
        <f t="shared" si="7"/>
        <v>-10980</v>
      </c>
    </row>
    <row r="141" spans="1:14" s="342" customFormat="1" ht="31.5">
      <c r="A141" s="37">
        <f t="shared" si="8"/>
        <v>136</v>
      </c>
      <c r="B141" s="345">
        <v>10</v>
      </c>
      <c r="C141" s="339" t="s">
        <v>1064</v>
      </c>
      <c r="D141" s="218" t="s">
        <v>610</v>
      </c>
      <c r="E141" s="218" t="s">
        <v>13</v>
      </c>
      <c r="F141" s="37" t="s">
        <v>238</v>
      </c>
      <c r="G141" s="343">
        <v>5700.78</v>
      </c>
      <c r="H141" s="37" t="s">
        <v>15</v>
      </c>
      <c r="I141" s="219">
        <f t="shared" si="6"/>
        <v>57007.799999999996</v>
      </c>
      <c r="J141" s="340">
        <v>74110.14</v>
      </c>
      <c r="K141" s="341">
        <f t="shared" si="7"/>
        <v>-17102.340000000004</v>
      </c>
    </row>
    <row r="142" spans="1:14" s="342" customFormat="1">
      <c r="A142" s="37">
        <f t="shared" si="8"/>
        <v>137</v>
      </c>
      <c r="B142" s="345">
        <v>1033.33</v>
      </c>
      <c r="C142" s="339" t="s">
        <v>837</v>
      </c>
      <c r="D142" s="218" t="s">
        <v>610</v>
      </c>
      <c r="E142" s="218" t="s">
        <v>50</v>
      </c>
      <c r="F142" s="37" t="s">
        <v>240</v>
      </c>
      <c r="G142" s="343">
        <v>1044</v>
      </c>
      <c r="H142" s="37" t="s">
        <v>82</v>
      </c>
      <c r="I142" s="219">
        <f t="shared" si="6"/>
        <v>1078796.52</v>
      </c>
      <c r="J142" s="340">
        <v>1357200</v>
      </c>
      <c r="K142" s="341">
        <f t="shared" si="7"/>
        <v>-278403.48</v>
      </c>
    </row>
    <row r="143" spans="1:14" s="342" customFormat="1">
      <c r="A143" s="37">
        <f t="shared" si="8"/>
        <v>138</v>
      </c>
      <c r="B143" s="345">
        <v>50</v>
      </c>
      <c r="C143" s="339" t="s">
        <v>1068</v>
      </c>
      <c r="D143" s="218" t="s">
        <v>610</v>
      </c>
      <c r="E143" s="218" t="s">
        <v>50</v>
      </c>
      <c r="F143" s="37" t="s">
        <v>242</v>
      </c>
      <c r="G143" s="343">
        <v>1012</v>
      </c>
      <c r="H143" s="37" t="s">
        <v>82</v>
      </c>
      <c r="I143" s="219">
        <f t="shared" si="6"/>
        <v>50600</v>
      </c>
      <c r="J143" s="340">
        <v>50600</v>
      </c>
      <c r="K143" s="341">
        <f t="shared" si="7"/>
        <v>0</v>
      </c>
    </row>
    <row r="144" spans="1:14" s="342" customFormat="1">
      <c r="A144" s="37">
        <f t="shared" si="8"/>
        <v>139</v>
      </c>
      <c r="B144" s="345">
        <v>50</v>
      </c>
      <c r="C144" s="339" t="s">
        <v>1070</v>
      </c>
      <c r="D144" s="218" t="s">
        <v>610</v>
      </c>
      <c r="E144" s="218" t="s">
        <v>50</v>
      </c>
      <c r="F144" s="37" t="s">
        <v>244</v>
      </c>
      <c r="G144" s="219">
        <v>125</v>
      </c>
      <c r="H144" s="37" t="s">
        <v>82</v>
      </c>
      <c r="I144" s="219">
        <f t="shared" si="6"/>
        <v>6250</v>
      </c>
      <c r="J144" s="340">
        <v>6250</v>
      </c>
      <c r="K144" s="341">
        <f t="shared" si="7"/>
        <v>0</v>
      </c>
    </row>
    <row r="145" spans="1:11" s="342" customFormat="1" ht="31.5">
      <c r="A145" s="37">
        <f t="shared" si="8"/>
        <v>140</v>
      </c>
      <c r="B145" s="345">
        <v>6</v>
      </c>
      <c r="C145" s="339" t="s">
        <v>836</v>
      </c>
      <c r="D145" s="218" t="s">
        <v>610</v>
      </c>
      <c r="E145" s="218" t="s">
        <v>13</v>
      </c>
      <c r="F145" s="37" t="s">
        <v>97</v>
      </c>
      <c r="G145" s="343">
        <v>2764.76</v>
      </c>
      <c r="H145" s="37" t="s">
        <v>15</v>
      </c>
      <c r="I145" s="219">
        <f t="shared" si="6"/>
        <v>16588.560000000001</v>
      </c>
      <c r="J145" s="340">
        <v>27647.599999999999</v>
      </c>
      <c r="K145" s="341">
        <f t="shared" si="7"/>
        <v>-11059.039999999997</v>
      </c>
    </row>
    <row r="146" spans="1:11" s="342" customFormat="1" ht="79.5">
      <c r="A146" s="37">
        <f t="shared" si="8"/>
        <v>141</v>
      </c>
      <c r="B146" s="345">
        <v>50</v>
      </c>
      <c r="C146" s="339" t="s">
        <v>1283</v>
      </c>
      <c r="D146" s="218" t="s">
        <v>610</v>
      </c>
      <c r="E146" s="218" t="s">
        <v>13</v>
      </c>
      <c r="F146" s="37" t="s">
        <v>1221</v>
      </c>
      <c r="G146" s="219">
        <v>323.85000000000002</v>
      </c>
      <c r="H146" s="37" t="s">
        <v>82</v>
      </c>
      <c r="I146" s="219">
        <f t="shared" si="6"/>
        <v>16192.500000000002</v>
      </c>
      <c r="J146" s="340">
        <v>16192.5</v>
      </c>
      <c r="K146" s="341">
        <f t="shared" si="7"/>
        <v>0</v>
      </c>
    </row>
    <row r="147" spans="1:11" s="342" customFormat="1" ht="47.25">
      <c r="A147" s="37">
        <f t="shared" si="8"/>
        <v>142</v>
      </c>
      <c r="B147" s="345">
        <v>1500</v>
      </c>
      <c r="C147" s="339" t="s">
        <v>838</v>
      </c>
      <c r="D147" s="218" t="s">
        <v>610</v>
      </c>
      <c r="E147" s="218" t="s">
        <v>13</v>
      </c>
      <c r="F147" s="37" t="s">
        <v>247</v>
      </c>
      <c r="G147" s="219">
        <v>30</v>
      </c>
      <c r="H147" s="37" t="s">
        <v>82</v>
      </c>
      <c r="I147" s="219">
        <f t="shared" si="6"/>
        <v>45000</v>
      </c>
      <c r="J147" s="340">
        <v>57000</v>
      </c>
      <c r="K147" s="341">
        <f t="shared" si="7"/>
        <v>-12000</v>
      </c>
    </row>
    <row r="148" spans="1:11" s="342" customFormat="1" ht="47.25">
      <c r="A148" s="37">
        <f t="shared" si="8"/>
        <v>143</v>
      </c>
      <c r="B148" s="345">
        <v>12</v>
      </c>
      <c r="C148" s="339" t="s">
        <v>1076</v>
      </c>
      <c r="D148" s="218" t="s">
        <v>610</v>
      </c>
      <c r="E148" s="218" t="s">
        <v>13</v>
      </c>
      <c r="F148" s="37" t="s">
        <v>249</v>
      </c>
      <c r="G148" s="219">
        <v>512.54999999999995</v>
      </c>
      <c r="H148" s="37" t="s">
        <v>15</v>
      </c>
      <c r="I148" s="219">
        <f t="shared" si="6"/>
        <v>6150.5999999999995</v>
      </c>
      <c r="J148" s="340">
        <v>6150.6</v>
      </c>
      <c r="K148" s="341">
        <f t="shared" si="7"/>
        <v>0</v>
      </c>
    </row>
    <row r="149" spans="1:11" s="342" customFormat="1" ht="47.25">
      <c r="A149" s="37">
        <f t="shared" si="8"/>
        <v>144</v>
      </c>
      <c r="B149" s="345">
        <v>12</v>
      </c>
      <c r="C149" s="339" t="s">
        <v>1284</v>
      </c>
      <c r="D149" s="218" t="s">
        <v>610</v>
      </c>
      <c r="E149" s="218" t="s">
        <v>13</v>
      </c>
      <c r="F149" s="37" t="s">
        <v>251</v>
      </c>
      <c r="G149" s="343">
        <v>1132</v>
      </c>
      <c r="H149" s="37" t="s">
        <v>15</v>
      </c>
      <c r="I149" s="219">
        <f t="shared" si="6"/>
        <v>13584</v>
      </c>
      <c r="J149" s="340">
        <v>13584</v>
      </c>
      <c r="K149" s="341">
        <f t="shared" si="7"/>
        <v>0</v>
      </c>
    </row>
    <row r="150" spans="1:11" s="342" customFormat="1" ht="31.5">
      <c r="A150" s="37">
        <f t="shared" si="8"/>
        <v>145</v>
      </c>
      <c r="B150" s="345">
        <v>6</v>
      </c>
      <c r="C150" s="339" t="s">
        <v>1160</v>
      </c>
      <c r="D150" s="218" t="s">
        <v>610</v>
      </c>
      <c r="E150" s="218" t="s">
        <v>13</v>
      </c>
      <c r="F150" s="37" t="s">
        <v>110</v>
      </c>
      <c r="G150" s="219">
        <v>990.68</v>
      </c>
      <c r="H150" s="37" t="s">
        <v>15</v>
      </c>
      <c r="I150" s="219">
        <f t="shared" si="6"/>
        <v>5944.08</v>
      </c>
      <c r="J150" s="340">
        <v>5944.08</v>
      </c>
      <c r="K150" s="341">
        <f t="shared" si="7"/>
        <v>0</v>
      </c>
    </row>
    <row r="151" spans="1:11" s="342" customFormat="1" ht="78.75">
      <c r="A151" s="37">
        <f t="shared" si="8"/>
        <v>146</v>
      </c>
      <c r="B151" s="345">
        <v>3</v>
      </c>
      <c r="C151" s="339" t="s">
        <v>1430</v>
      </c>
      <c r="D151" s="218" t="s">
        <v>610</v>
      </c>
      <c r="E151" s="218" t="s">
        <v>13</v>
      </c>
      <c r="F151" s="37" t="s">
        <v>269</v>
      </c>
      <c r="G151" s="343">
        <v>5670</v>
      </c>
      <c r="H151" s="37" t="s">
        <v>15</v>
      </c>
      <c r="I151" s="219">
        <f t="shared" si="6"/>
        <v>17010</v>
      </c>
      <c r="J151" s="340">
        <v>17010</v>
      </c>
      <c r="K151" s="341">
        <f t="shared" si="7"/>
        <v>0</v>
      </c>
    </row>
    <row r="152" spans="1:11" s="1230" customFormat="1" ht="47.25">
      <c r="A152" s="1226">
        <f t="shared" si="8"/>
        <v>147</v>
      </c>
      <c r="B152" s="1223">
        <v>208.33</v>
      </c>
      <c r="C152" s="1232" t="s">
        <v>75</v>
      </c>
      <c r="D152" s="1225" t="s">
        <v>610</v>
      </c>
      <c r="E152" s="1225" t="s">
        <v>13</v>
      </c>
      <c r="F152" s="1226" t="s">
        <v>76</v>
      </c>
      <c r="G152" s="1228">
        <v>41</v>
      </c>
      <c r="H152" s="1226" t="s">
        <v>74</v>
      </c>
      <c r="I152" s="1228">
        <f t="shared" si="6"/>
        <v>8541.5300000000007</v>
      </c>
      <c r="J152" s="1229">
        <v>8541.5300000000007</v>
      </c>
      <c r="K152" s="349">
        <f t="shared" si="7"/>
        <v>0</v>
      </c>
    </row>
    <row r="153" spans="1:11" s="342" customFormat="1" ht="47.25">
      <c r="A153" s="37">
        <f t="shared" si="8"/>
        <v>148</v>
      </c>
      <c r="B153" s="345">
        <v>5.6420000000000003</v>
      </c>
      <c r="C153" s="339" t="s">
        <v>112</v>
      </c>
      <c r="D153" s="218" t="s">
        <v>610</v>
      </c>
      <c r="E153" s="218" t="s">
        <v>13</v>
      </c>
      <c r="F153" s="37" t="s">
        <v>113</v>
      </c>
      <c r="G153" s="343">
        <v>6579</v>
      </c>
      <c r="H153" s="37" t="s">
        <v>114</v>
      </c>
      <c r="I153" s="219">
        <f t="shared" si="6"/>
        <v>37118.718000000001</v>
      </c>
      <c r="J153" s="340">
        <v>37118.720000000001</v>
      </c>
      <c r="K153" s="341">
        <f t="shared" si="7"/>
        <v>-2.0000000004074536E-3</v>
      </c>
    </row>
    <row r="154" spans="1:11" s="342" customFormat="1">
      <c r="A154" s="37">
        <f t="shared" si="8"/>
        <v>149</v>
      </c>
      <c r="B154" s="345">
        <v>0.186</v>
      </c>
      <c r="C154" s="339" t="s">
        <v>718</v>
      </c>
      <c r="D154" s="218" t="s">
        <v>610</v>
      </c>
      <c r="E154" s="218" t="s">
        <v>13</v>
      </c>
      <c r="F154" s="218" t="s">
        <v>116</v>
      </c>
      <c r="G154" s="343">
        <v>3893</v>
      </c>
      <c r="H154" s="37" t="s">
        <v>114</v>
      </c>
      <c r="I154" s="219">
        <f t="shared" si="6"/>
        <v>724.09799999999996</v>
      </c>
      <c r="J154" s="341">
        <v>724.1</v>
      </c>
      <c r="K154" s="341">
        <f t="shared" si="7"/>
        <v>-2.0000000000663931E-3</v>
      </c>
    </row>
    <row r="155" spans="1:11" s="342" customFormat="1" ht="78.75">
      <c r="A155" s="37">
        <f t="shared" si="8"/>
        <v>150</v>
      </c>
      <c r="B155" s="345">
        <v>0.6</v>
      </c>
      <c r="C155" s="339" t="s">
        <v>634</v>
      </c>
      <c r="D155" s="218" t="s">
        <v>610</v>
      </c>
      <c r="E155" s="218" t="s">
        <v>13</v>
      </c>
      <c r="F155" s="218" t="s">
        <v>57</v>
      </c>
      <c r="G155" s="343">
        <v>3426</v>
      </c>
      <c r="H155" s="37" t="s">
        <v>58</v>
      </c>
      <c r="I155" s="219">
        <f t="shared" si="6"/>
        <v>2055.6</v>
      </c>
      <c r="J155" s="340">
        <v>2055.6</v>
      </c>
      <c r="K155" s="341">
        <f t="shared" si="7"/>
        <v>0</v>
      </c>
    </row>
    <row r="156" spans="1:11" s="342" customFormat="1">
      <c r="A156" s="37">
        <f t="shared" si="8"/>
        <v>151</v>
      </c>
      <c r="B156" s="345">
        <v>3</v>
      </c>
      <c r="C156" s="339" t="s">
        <v>256</v>
      </c>
      <c r="D156" s="218" t="s">
        <v>610</v>
      </c>
      <c r="E156" s="218" t="s">
        <v>13</v>
      </c>
      <c r="F156" s="218" t="s">
        <v>257</v>
      </c>
      <c r="G156" s="219">
        <v>880</v>
      </c>
      <c r="H156" s="37" t="s">
        <v>44</v>
      </c>
      <c r="I156" s="219">
        <f t="shared" si="6"/>
        <v>2640</v>
      </c>
      <c r="J156" s="340">
        <v>2640</v>
      </c>
      <c r="K156" s="341">
        <f t="shared" si="7"/>
        <v>0</v>
      </c>
    </row>
    <row r="157" spans="1:11" s="342" customFormat="1">
      <c r="A157" s="37">
        <f t="shared" si="8"/>
        <v>152</v>
      </c>
      <c r="B157" s="345">
        <v>3</v>
      </c>
      <c r="C157" s="339" t="s">
        <v>258</v>
      </c>
      <c r="D157" s="218" t="s">
        <v>610</v>
      </c>
      <c r="E157" s="218" t="s">
        <v>13</v>
      </c>
      <c r="F157" s="37" t="s">
        <v>259</v>
      </c>
      <c r="G157" s="343">
        <v>4500</v>
      </c>
      <c r="H157" s="37" t="s">
        <v>15</v>
      </c>
      <c r="I157" s="219">
        <f t="shared" si="6"/>
        <v>13500</v>
      </c>
      <c r="J157" s="340">
        <v>13500</v>
      </c>
      <c r="K157" s="341">
        <f t="shared" si="7"/>
        <v>0</v>
      </c>
    </row>
    <row r="158" spans="1:11" s="342" customFormat="1">
      <c r="A158" s="37">
        <f t="shared" si="8"/>
        <v>153</v>
      </c>
      <c r="B158" s="345">
        <v>6</v>
      </c>
      <c r="C158" s="339" t="s">
        <v>1287</v>
      </c>
      <c r="D158" s="218" t="s">
        <v>610</v>
      </c>
      <c r="E158" s="218" t="s">
        <v>50</v>
      </c>
      <c r="F158" s="37" t="s">
        <v>260</v>
      </c>
      <c r="G158" s="343">
        <v>2789</v>
      </c>
      <c r="H158" s="37" t="s">
        <v>15</v>
      </c>
      <c r="I158" s="219">
        <f t="shared" si="6"/>
        <v>16734</v>
      </c>
      <c r="J158" s="340">
        <v>16734</v>
      </c>
      <c r="K158" s="341">
        <f t="shared" si="7"/>
        <v>0</v>
      </c>
    </row>
    <row r="159" spans="1:11" s="342" customFormat="1" ht="63">
      <c r="A159" s="37">
        <f t="shared" si="8"/>
        <v>154</v>
      </c>
      <c r="B159" s="345">
        <v>6</v>
      </c>
      <c r="C159" s="339" t="s">
        <v>68</v>
      </c>
      <c r="D159" s="218" t="s">
        <v>610</v>
      </c>
      <c r="E159" s="218" t="s">
        <v>13</v>
      </c>
      <c r="F159" s="37" t="s">
        <v>69</v>
      </c>
      <c r="G159" s="343">
        <v>1234.2</v>
      </c>
      <c r="H159" s="37" t="s">
        <v>15</v>
      </c>
      <c r="I159" s="219">
        <f t="shared" si="6"/>
        <v>7405.2000000000007</v>
      </c>
      <c r="J159" s="340">
        <v>7405.2</v>
      </c>
      <c r="K159" s="341">
        <f t="shared" si="7"/>
        <v>0</v>
      </c>
    </row>
    <row r="160" spans="1:11" s="342" customFormat="1" ht="63">
      <c r="A160" s="37">
        <f t="shared" si="8"/>
        <v>155</v>
      </c>
      <c r="B160" s="345">
        <v>6</v>
      </c>
      <c r="C160" s="339" t="s">
        <v>70</v>
      </c>
      <c r="D160" s="218" t="s">
        <v>610</v>
      </c>
      <c r="E160" s="218" t="s">
        <v>13</v>
      </c>
      <c r="F160" s="37" t="s">
        <v>71</v>
      </c>
      <c r="G160" s="219">
        <v>386</v>
      </c>
      <c r="H160" s="37" t="s">
        <v>15</v>
      </c>
      <c r="I160" s="219">
        <f t="shared" si="6"/>
        <v>2316</v>
      </c>
      <c r="J160" s="340">
        <v>2316</v>
      </c>
      <c r="K160" s="341">
        <f t="shared" si="7"/>
        <v>0</v>
      </c>
    </row>
    <row r="161" spans="1:14" s="342" customFormat="1" ht="94.5">
      <c r="A161" s="37">
        <f t="shared" si="8"/>
        <v>156</v>
      </c>
      <c r="B161" s="345">
        <v>16</v>
      </c>
      <c r="C161" s="339" t="s">
        <v>1083</v>
      </c>
      <c r="D161" s="218" t="s">
        <v>610</v>
      </c>
      <c r="E161" s="218" t="s">
        <v>50</v>
      </c>
      <c r="F161" s="37" t="s">
        <v>264</v>
      </c>
      <c r="G161" s="219">
        <v>484</v>
      </c>
      <c r="H161" s="37" t="s">
        <v>15</v>
      </c>
      <c r="I161" s="219">
        <f t="shared" si="6"/>
        <v>7744</v>
      </c>
      <c r="J161" s="340">
        <v>9680</v>
      </c>
      <c r="K161" s="341">
        <f t="shared" si="7"/>
        <v>-1936</v>
      </c>
    </row>
    <row r="162" spans="1:14" s="342" customFormat="1">
      <c r="A162" s="37">
        <f t="shared" si="8"/>
        <v>157</v>
      </c>
      <c r="B162" s="350">
        <v>3</v>
      </c>
      <c r="C162" s="339" t="s">
        <v>265</v>
      </c>
      <c r="D162" s="218" t="s">
        <v>610</v>
      </c>
      <c r="E162" s="218" t="s">
        <v>13</v>
      </c>
      <c r="F162" s="830" t="s">
        <v>266</v>
      </c>
      <c r="G162" s="348">
        <v>53</v>
      </c>
      <c r="H162" s="218" t="s">
        <v>15</v>
      </c>
      <c r="I162" s="219">
        <f t="shared" si="6"/>
        <v>159</v>
      </c>
      <c r="J162" s="341">
        <v>159</v>
      </c>
      <c r="K162" s="341">
        <f t="shared" si="7"/>
        <v>0</v>
      </c>
    </row>
    <row r="163" spans="1:14" s="342" customFormat="1">
      <c r="A163" s="37">
        <f t="shared" si="8"/>
        <v>158</v>
      </c>
      <c r="B163" s="350">
        <v>36</v>
      </c>
      <c r="C163" s="339" t="s">
        <v>377</v>
      </c>
      <c r="D163" s="218" t="s">
        <v>610</v>
      </c>
      <c r="E163" s="218" t="s">
        <v>50</v>
      </c>
      <c r="F163" s="218" t="s">
        <v>78</v>
      </c>
      <c r="G163" s="348">
        <v>117.5</v>
      </c>
      <c r="H163" s="218" t="s">
        <v>79</v>
      </c>
      <c r="I163" s="219">
        <f t="shared" si="6"/>
        <v>4230</v>
      </c>
      <c r="J163" s="340">
        <v>4230</v>
      </c>
      <c r="K163" s="341">
        <f t="shared" si="7"/>
        <v>0</v>
      </c>
    </row>
    <row r="164" spans="1:14" s="342" customFormat="1" ht="31.5">
      <c r="A164" s="37">
        <f t="shared" si="8"/>
        <v>159</v>
      </c>
      <c r="B164" s="350">
        <v>3</v>
      </c>
      <c r="C164" s="339" t="s">
        <v>1432</v>
      </c>
      <c r="D164" s="218" t="s">
        <v>610</v>
      </c>
      <c r="E164" s="218" t="s">
        <v>13</v>
      </c>
      <c r="F164" s="218" t="s">
        <v>275</v>
      </c>
      <c r="G164" s="348">
        <v>146.63</v>
      </c>
      <c r="H164" s="218" t="s">
        <v>15</v>
      </c>
      <c r="I164" s="219">
        <f t="shared" si="6"/>
        <v>439.89</v>
      </c>
      <c r="J164" s="341">
        <v>439.89</v>
      </c>
      <c r="K164" s="341">
        <f t="shared" si="7"/>
        <v>0</v>
      </c>
    </row>
    <row r="165" spans="1:14" s="342" customFormat="1" ht="31.5">
      <c r="A165" s="37">
        <f t="shared" si="8"/>
        <v>160</v>
      </c>
      <c r="B165" s="350">
        <v>3</v>
      </c>
      <c r="C165" s="339" t="s">
        <v>276</v>
      </c>
      <c r="D165" s="218" t="s">
        <v>610</v>
      </c>
      <c r="E165" s="218" t="s">
        <v>13</v>
      </c>
      <c r="F165" s="218" t="s">
        <v>123</v>
      </c>
      <c r="G165" s="348">
        <v>142</v>
      </c>
      <c r="H165" s="218" t="s">
        <v>15</v>
      </c>
      <c r="I165" s="219">
        <f t="shared" si="6"/>
        <v>426</v>
      </c>
      <c r="J165" s="341">
        <v>426</v>
      </c>
      <c r="K165" s="341">
        <f t="shared" si="7"/>
        <v>0</v>
      </c>
    </row>
    <row r="166" spans="1:14" s="342" customFormat="1">
      <c r="A166" s="37">
        <f t="shared" si="8"/>
        <v>161</v>
      </c>
      <c r="B166" s="350">
        <v>9</v>
      </c>
      <c r="C166" s="339" t="s">
        <v>1433</v>
      </c>
      <c r="D166" s="218" t="s">
        <v>610</v>
      </c>
      <c r="E166" s="218" t="s">
        <v>13</v>
      </c>
      <c r="F166" s="218" t="s">
        <v>271</v>
      </c>
      <c r="G166" s="348">
        <v>41</v>
      </c>
      <c r="H166" s="218" t="s">
        <v>15</v>
      </c>
      <c r="I166" s="219">
        <f t="shared" si="6"/>
        <v>369</v>
      </c>
      <c r="J166" s="341">
        <v>369</v>
      </c>
      <c r="K166" s="341">
        <f t="shared" si="7"/>
        <v>0</v>
      </c>
    </row>
    <row r="167" spans="1:14" s="342" customFormat="1">
      <c r="A167" s="37">
        <f t="shared" si="8"/>
        <v>162</v>
      </c>
      <c r="B167" s="350">
        <v>9</v>
      </c>
      <c r="C167" s="339" t="s">
        <v>1434</v>
      </c>
      <c r="D167" s="218" t="s">
        <v>610</v>
      </c>
      <c r="E167" s="218" t="s">
        <v>13</v>
      </c>
      <c r="F167" s="218" t="s">
        <v>273</v>
      </c>
      <c r="G167" s="348">
        <v>35</v>
      </c>
      <c r="H167" s="218" t="s">
        <v>15</v>
      </c>
      <c r="I167" s="219">
        <f t="shared" si="6"/>
        <v>315</v>
      </c>
      <c r="J167" s="341">
        <v>315</v>
      </c>
      <c r="K167" s="341">
        <f t="shared" si="7"/>
        <v>0</v>
      </c>
    </row>
    <row r="168" spans="1:14" s="342" customFormat="1">
      <c r="A168" s="37">
        <f t="shared" si="8"/>
        <v>163</v>
      </c>
      <c r="B168" s="350">
        <v>6</v>
      </c>
      <c r="C168" s="339" t="s">
        <v>204</v>
      </c>
      <c r="D168" s="218" t="s">
        <v>610</v>
      </c>
      <c r="E168" s="218" t="s">
        <v>50</v>
      </c>
      <c r="F168" s="218" t="s">
        <v>205</v>
      </c>
      <c r="G168" s="347">
        <v>4554</v>
      </c>
      <c r="H168" s="218" t="s">
        <v>15</v>
      </c>
      <c r="I168" s="219">
        <f t="shared" si="6"/>
        <v>27324</v>
      </c>
      <c r="J168" s="340">
        <v>45540</v>
      </c>
      <c r="K168" s="341">
        <f t="shared" si="7"/>
        <v>-18216</v>
      </c>
    </row>
    <row r="169" spans="1:14" s="342" customFormat="1">
      <c r="A169" s="37">
        <f t="shared" si="8"/>
        <v>164</v>
      </c>
      <c r="B169" s="350">
        <v>10</v>
      </c>
      <c r="C169" s="339" t="s">
        <v>277</v>
      </c>
      <c r="D169" s="218" t="s">
        <v>610</v>
      </c>
      <c r="E169" s="218" t="s">
        <v>50</v>
      </c>
      <c r="F169" s="218" t="s">
        <v>278</v>
      </c>
      <c r="G169" s="347">
        <v>24151</v>
      </c>
      <c r="H169" s="218" t="s">
        <v>15</v>
      </c>
      <c r="I169" s="219">
        <f t="shared" si="6"/>
        <v>241510</v>
      </c>
      <c r="J169" s="340">
        <v>313963</v>
      </c>
      <c r="K169" s="341">
        <f t="shared" si="7"/>
        <v>-72453</v>
      </c>
    </row>
    <row r="170" spans="1:14" s="342" customFormat="1">
      <c r="A170" s="37">
        <f t="shared" si="8"/>
        <v>165</v>
      </c>
      <c r="B170" s="350">
        <v>3</v>
      </c>
      <c r="C170" s="339" t="s">
        <v>280</v>
      </c>
      <c r="D170" s="218" t="s">
        <v>610</v>
      </c>
      <c r="E170" s="218" t="s">
        <v>50</v>
      </c>
      <c r="F170" s="218" t="s">
        <v>281</v>
      </c>
      <c r="G170" s="347">
        <v>40658.78</v>
      </c>
      <c r="H170" s="218" t="s">
        <v>79</v>
      </c>
      <c r="I170" s="219">
        <f t="shared" si="6"/>
        <v>121976.34</v>
      </c>
      <c r="J170" s="340">
        <v>121976.34</v>
      </c>
      <c r="K170" s="341">
        <f t="shared" si="7"/>
        <v>0</v>
      </c>
    </row>
    <row r="171" spans="1:14" s="342" customFormat="1">
      <c r="A171" s="37">
        <f t="shared" si="8"/>
        <v>166</v>
      </c>
      <c r="B171" s="350">
        <v>3000</v>
      </c>
      <c r="C171" s="339" t="s">
        <v>216</v>
      </c>
      <c r="D171" s="218" t="s">
        <v>610</v>
      </c>
      <c r="E171" s="218" t="s">
        <v>50</v>
      </c>
      <c r="F171" s="218" t="s">
        <v>217</v>
      </c>
      <c r="G171" s="348">
        <v>60.75</v>
      </c>
      <c r="H171" s="218" t="s">
        <v>79</v>
      </c>
      <c r="I171" s="219">
        <f t="shared" si="6"/>
        <v>182250</v>
      </c>
      <c r="J171" s="340">
        <v>182250</v>
      </c>
      <c r="K171" s="341">
        <f t="shared" si="7"/>
        <v>0</v>
      </c>
    </row>
    <row r="172" spans="1:14" s="342" customFormat="1">
      <c r="A172" s="37">
        <f t="shared" si="8"/>
        <v>167</v>
      </c>
      <c r="B172" s="350">
        <v>500</v>
      </c>
      <c r="C172" s="339" t="s">
        <v>202</v>
      </c>
      <c r="D172" s="218" t="s">
        <v>610</v>
      </c>
      <c r="E172" s="218" t="s">
        <v>50</v>
      </c>
      <c r="F172" s="218" t="s">
        <v>203</v>
      </c>
      <c r="G172" s="348">
        <v>56.5</v>
      </c>
      <c r="H172" s="218" t="s">
        <v>834</v>
      </c>
      <c r="I172" s="219">
        <f t="shared" si="6"/>
        <v>28250</v>
      </c>
      <c r="J172" s="340">
        <v>28250</v>
      </c>
      <c r="K172" s="341">
        <f t="shared" si="7"/>
        <v>0</v>
      </c>
    </row>
    <row r="173" spans="1:14" s="342" customFormat="1">
      <c r="A173" s="37">
        <f t="shared" si="8"/>
        <v>168</v>
      </c>
      <c r="B173" s="350">
        <v>600</v>
      </c>
      <c r="C173" s="339" t="s">
        <v>833</v>
      </c>
      <c r="D173" s="218" t="s">
        <v>610</v>
      </c>
      <c r="E173" s="218" t="s">
        <v>50</v>
      </c>
      <c r="F173" s="218" t="s">
        <v>199</v>
      </c>
      <c r="G173" s="348">
        <v>57.45</v>
      </c>
      <c r="H173" s="218" t="s">
        <v>15</v>
      </c>
      <c r="I173" s="219">
        <f t="shared" si="6"/>
        <v>34470</v>
      </c>
      <c r="J173" s="340">
        <v>34470</v>
      </c>
      <c r="K173" s="341">
        <f t="shared" si="7"/>
        <v>0</v>
      </c>
      <c r="N173" s="341">
        <f>SUM(I134:I173)</f>
        <v>4521799.1359999999</v>
      </c>
    </row>
    <row r="174" spans="1:14" s="342" customFormat="1">
      <c r="A174" s="37">
        <f t="shared" si="8"/>
        <v>169</v>
      </c>
      <c r="B174" s="350">
        <v>1</v>
      </c>
      <c r="C174" s="339" t="s">
        <v>282</v>
      </c>
      <c r="D174" s="218" t="s">
        <v>610</v>
      </c>
      <c r="E174" s="218" t="s">
        <v>13</v>
      </c>
      <c r="F174" s="218" t="s">
        <v>227</v>
      </c>
      <c r="G174" s="348">
        <v>765</v>
      </c>
      <c r="H174" s="218" t="s">
        <v>228</v>
      </c>
      <c r="I174" s="219">
        <f t="shared" si="6"/>
        <v>765</v>
      </c>
      <c r="J174" s="341">
        <v>765</v>
      </c>
      <c r="K174" s="341">
        <f t="shared" si="7"/>
        <v>0</v>
      </c>
    </row>
    <row r="175" spans="1:14" s="342" customFormat="1">
      <c r="A175" s="37">
        <f t="shared" si="8"/>
        <v>170</v>
      </c>
      <c r="B175" s="350">
        <v>18</v>
      </c>
      <c r="C175" s="339" t="s">
        <v>129</v>
      </c>
      <c r="D175" s="218" t="s">
        <v>610</v>
      </c>
      <c r="E175" s="218" t="s">
        <v>13</v>
      </c>
      <c r="F175" s="218" t="s">
        <v>130</v>
      </c>
      <c r="G175" s="347">
        <v>1024</v>
      </c>
      <c r="H175" s="218" t="s">
        <v>131</v>
      </c>
      <c r="I175" s="219">
        <f t="shared" si="6"/>
        <v>18432</v>
      </c>
      <c r="J175" s="340">
        <v>22528</v>
      </c>
      <c r="K175" s="341">
        <f t="shared" si="7"/>
        <v>-4096</v>
      </c>
      <c r="L175" s="341">
        <f>SUM(I134:I173)</f>
        <v>4521799.1359999999</v>
      </c>
    </row>
    <row r="176" spans="1:14" s="342" customFormat="1" ht="79.5">
      <c r="A176" s="37">
        <f t="shared" si="8"/>
        <v>171</v>
      </c>
      <c r="B176" s="350">
        <v>9</v>
      </c>
      <c r="C176" s="339" t="s">
        <v>843</v>
      </c>
      <c r="D176" s="218" t="s">
        <v>610</v>
      </c>
      <c r="E176" s="218" t="s">
        <v>13</v>
      </c>
      <c r="F176" s="218" t="s">
        <v>24</v>
      </c>
      <c r="G176" s="347">
        <v>3299.7</v>
      </c>
      <c r="H176" s="218" t="s">
        <v>15</v>
      </c>
      <c r="I176" s="219">
        <f t="shared" si="6"/>
        <v>29697.3</v>
      </c>
      <c r="J176" s="340">
        <v>36296.699999999997</v>
      </c>
      <c r="K176" s="341">
        <f t="shared" si="7"/>
        <v>-6599.3999999999978</v>
      </c>
    </row>
    <row r="177" spans="1:11" s="342" customFormat="1">
      <c r="A177" s="37">
        <f t="shared" si="8"/>
        <v>172</v>
      </c>
      <c r="B177" s="350">
        <v>18</v>
      </c>
      <c r="C177" s="339" t="s">
        <v>132</v>
      </c>
      <c r="D177" s="218" t="s">
        <v>610</v>
      </c>
      <c r="E177" s="218" t="s">
        <v>13</v>
      </c>
      <c r="F177" s="218" t="s">
        <v>133</v>
      </c>
      <c r="G177" s="347">
        <v>1024</v>
      </c>
      <c r="H177" s="218" t="s">
        <v>131</v>
      </c>
      <c r="I177" s="219">
        <f t="shared" si="6"/>
        <v>18432</v>
      </c>
      <c r="J177" s="340">
        <v>22528</v>
      </c>
      <c r="K177" s="341">
        <f t="shared" si="7"/>
        <v>-4096</v>
      </c>
    </row>
    <row r="178" spans="1:11" s="342" customFormat="1" ht="191.25">
      <c r="A178" s="37">
        <f t="shared" si="8"/>
        <v>173</v>
      </c>
      <c r="B178" s="350">
        <v>5300</v>
      </c>
      <c r="C178" s="339" t="s">
        <v>1289</v>
      </c>
      <c r="D178" s="218" t="s">
        <v>610</v>
      </c>
      <c r="E178" s="218" t="s">
        <v>13</v>
      </c>
      <c r="F178" s="218" t="s">
        <v>284</v>
      </c>
      <c r="G178" s="347">
        <v>1073.94</v>
      </c>
      <c r="H178" s="218" t="s">
        <v>82</v>
      </c>
      <c r="I178" s="219">
        <f t="shared" si="6"/>
        <v>5691882</v>
      </c>
      <c r="J178" s="340">
        <v>6873216</v>
      </c>
      <c r="K178" s="341">
        <f t="shared" si="7"/>
        <v>-1181334</v>
      </c>
    </row>
    <row r="179" spans="1:11" s="342" customFormat="1">
      <c r="A179" s="37">
        <f t="shared" si="8"/>
        <v>174</v>
      </c>
      <c r="B179" s="350">
        <v>53</v>
      </c>
      <c r="C179" s="339" t="s">
        <v>235</v>
      </c>
      <c r="D179" s="218" t="s">
        <v>610</v>
      </c>
      <c r="E179" s="218" t="s">
        <v>13</v>
      </c>
      <c r="F179" s="218" t="s">
        <v>236</v>
      </c>
      <c r="G179" s="347">
        <v>2745</v>
      </c>
      <c r="H179" s="218" t="s">
        <v>15</v>
      </c>
      <c r="I179" s="219">
        <f t="shared" si="6"/>
        <v>145485</v>
      </c>
      <c r="J179" s="340">
        <v>175680</v>
      </c>
      <c r="K179" s="341">
        <f t="shared" si="7"/>
        <v>-30195</v>
      </c>
    </row>
    <row r="180" spans="1:11" s="342" customFormat="1">
      <c r="A180" s="37">
        <f t="shared" si="8"/>
        <v>175</v>
      </c>
      <c r="B180" s="350">
        <v>24</v>
      </c>
      <c r="C180" s="339" t="s">
        <v>1290</v>
      </c>
      <c r="D180" s="218" t="s">
        <v>610</v>
      </c>
      <c r="E180" s="218" t="s">
        <v>13</v>
      </c>
      <c r="F180" s="218" t="s">
        <v>287</v>
      </c>
      <c r="G180" s="347">
        <v>3725.45</v>
      </c>
      <c r="H180" s="218" t="s">
        <v>15</v>
      </c>
      <c r="I180" s="219">
        <f t="shared" si="6"/>
        <v>89410.799999999988</v>
      </c>
      <c r="J180" s="340">
        <v>89410.8</v>
      </c>
      <c r="K180" s="341">
        <f t="shared" si="7"/>
        <v>0</v>
      </c>
    </row>
    <row r="181" spans="1:11" s="342" customFormat="1">
      <c r="A181" s="37">
        <f t="shared" si="8"/>
        <v>176</v>
      </c>
      <c r="B181" s="350">
        <v>1820</v>
      </c>
      <c r="C181" s="339" t="s">
        <v>1291</v>
      </c>
      <c r="D181" s="218" t="s">
        <v>610</v>
      </c>
      <c r="E181" s="218" t="s">
        <v>50</v>
      </c>
      <c r="F181" s="218" t="s">
        <v>289</v>
      </c>
      <c r="G181" s="348">
        <v>740</v>
      </c>
      <c r="H181" s="218" t="s">
        <v>82</v>
      </c>
      <c r="I181" s="219">
        <f t="shared" si="6"/>
        <v>1346800</v>
      </c>
      <c r="J181" s="340">
        <v>1618380</v>
      </c>
      <c r="K181" s="341">
        <f t="shared" si="7"/>
        <v>-271580</v>
      </c>
    </row>
    <row r="182" spans="1:11" s="342" customFormat="1">
      <c r="A182" s="37">
        <f t="shared" si="8"/>
        <v>177</v>
      </c>
      <c r="B182" s="350">
        <v>50</v>
      </c>
      <c r="C182" s="339" t="s">
        <v>844</v>
      </c>
      <c r="D182" s="218" t="s">
        <v>610</v>
      </c>
      <c r="E182" s="218" t="s">
        <v>50</v>
      </c>
      <c r="F182" s="218" t="s">
        <v>291</v>
      </c>
      <c r="G182" s="348">
        <v>759</v>
      </c>
      <c r="H182" s="218" t="s">
        <v>82</v>
      </c>
      <c r="I182" s="219">
        <f t="shared" si="6"/>
        <v>37950</v>
      </c>
      <c r="J182" s="340">
        <v>37950</v>
      </c>
      <c r="K182" s="341">
        <f t="shared" si="7"/>
        <v>0</v>
      </c>
    </row>
    <row r="183" spans="1:11" s="342" customFormat="1">
      <c r="A183" s="37">
        <f t="shared" si="8"/>
        <v>178</v>
      </c>
      <c r="B183" s="350">
        <v>50</v>
      </c>
      <c r="C183" s="339" t="s">
        <v>1292</v>
      </c>
      <c r="D183" s="218" t="s">
        <v>610</v>
      </c>
      <c r="E183" s="218" t="s">
        <v>50</v>
      </c>
      <c r="F183" s="218" t="s">
        <v>293</v>
      </c>
      <c r="G183" s="348">
        <v>80</v>
      </c>
      <c r="H183" s="218" t="s">
        <v>82</v>
      </c>
      <c r="I183" s="219">
        <f t="shared" si="6"/>
        <v>4000</v>
      </c>
      <c r="J183" s="340">
        <v>4000</v>
      </c>
      <c r="K183" s="341">
        <f t="shared" si="7"/>
        <v>0</v>
      </c>
    </row>
    <row r="184" spans="1:11" s="342" customFormat="1" ht="31.5">
      <c r="A184" s="37">
        <f t="shared" si="8"/>
        <v>179</v>
      </c>
      <c r="B184" s="350">
        <v>16</v>
      </c>
      <c r="C184" s="339" t="s">
        <v>294</v>
      </c>
      <c r="D184" s="218" t="s">
        <v>610</v>
      </c>
      <c r="E184" s="218" t="s">
        <v>13</v>
      </c>
      <c r="F184" s="218" t="s">
        <v>295</v>
      </c>
      <c r="G184" s="347">
        <v>2370.63</v>
      </c>
      <c r="H184" s="218" t="s">
        <v>15</v>
      </c>
      <c r="I184" s="219">
        <f t="shared" si="6"/>
        <v>37930.080000000002</v>
      </c>
      <c r="J184" s="340">
        <v>37930.080000000002</v>
      </c>
      <c r="K184" s="341">
        <f t="shared" si="7"/>
        <v>0</v>
      </c>
    </row>
    <row r="185" spans="1:11" s="342" customFormat="1" ht="81">
      <c r="A185" s="37">
        <f t="shared" si="8"/>
        <v>180</v>
      </c>
      <c r="B185" s="350">
        <v>160</v>
      </c>
      <c r="C185" s="339" t="s">
        <v>1435</v>
      </c>
      <c r="D185" s="218" t="s">
        <v>610</v>
      </c>
      <c r="E185" s="218" t="s">
        <v>13</v>
      </c>
      <c r="F185" s="218" t="s">
        <v>285</v>
      </c>
      <c r="G185" s="348">
        <v>144.08000000000001</v>
      </c>
      <c r="H185" s="218" t="s">
        <v>82</v>
      </c>
      <c r="I185" s="219">
        <f t="shared" si="6"/>
        <v>23052.800000000003</v>
      </c>
      <c r="J185" s="340">
        <v>23052.799999999999</v>
      </c>
      <c r="K185" s="341">
        <f t="shared" si="7"/>
        <v>0</v>
      </c>
    </row>
    <row r="186" spans="1:11" s="342" customFormat="1" ht="47.25">
      <c r="A186" s="37">
        <f t="shared" si="8"/>
        <v>181</v>
      </c>
      <c r="B186" s="350">
        <v>5300</v>
      </c>
      <c r="C186" s="339" t="s">
        <v>838</v>
      </c>
      <c r="D186" s="218" t="s">
        <v>610</v>
      </c>
      <c r="E186" s="218" t="s">
        <v>13</v>
      </c>
      <c r="F186" s="218" t="s">
        <v>247</v>
      </c>
      <c r="G186" s="348">
        <v>30</v>
      </c>
      <c r="H186" s="218" t="s">
        <v>82</v>
      </c>
      <c r="I186" s="219">
        <f t="shared" si="6"/>
        <v>159000</v>
      </c>
      <c r="J186" s="340">
        <v>192000</v>
      </c>
      <c r="K186" s="341">
        <f t="shared" si="7"/>
        <v>-33000</v>
      </c>
    </row>
    <row r="187" spans="1:11" s="342" customFormat="1" ht="47.25">
      <c r="A187" s="37">
        <f t="shared" si="8"/>
        <v>182</v>
      </c>
      <c r="B187" s="350">
        <v>20</v>
      </c>
      <c r="C187" s="339" t="s">
        <v>839</v>
      </c>
      <c r="D187" s="218" t="s">
        <v>610</v>
      </c>
      <c r="E187" s="218" t="s">
        <v>13</v>
      </c>
      <c r="F187" s="218" t="s">
        <v>249</v>
      </c>
      <c r="G187" s="348">
        <v>512.54999999999995</v>
      </c>
      <c r="H187" s="218" t="s">
        <v>15</v>
      </c>
      <c r="I187" s="219">
        <f t="shared" si="6"/>
        <v>10251</v>
      </c>
      <c r="J187" s="340">
        <v>10251</v>
      </c>
      <c r="K187" s="341">
        <f t="shared" si="7"/>
        <v>0</v>
      </c>
    </row>
    <row r="188" spans="1:11" s="342" customFormat="1" ht="47.25">
      <c r="A188" s="37">
        <f t="shared" si="8"/>
        <v>183</v>
      </c>
      <c r="B188" s="350">
        <v>20</v>
      </c>
      <c r="C188" s="339" t="s">
        <v>1119</v>
      </c>
      <c r="D188" s="218" t="s">
        <v>610</v>
      </c>
      <c r="E188" s="218" t="s">
        <v>13</v>
      </c>
      <c r="F188" s="218" t="s">
        <v>251</v>
      </c>
      <c r="G188" s="347">
        <v>1132</v>
      </c>
      <c r="H188" s="218" t="s">
        <v>15</v>
      </c>
      <c r="I188" s="219">
        <f t="shared" si="6"/>
        <v>22640</v>
      </c>
      <c r="J188" s="340">
        <v>22640</v>
      </c>
      <c r="K188" s="341">
        <f t="shared" si="7"/>
        <v>0</v>
      </c>
    </row>
    <row r="189" spans="1:11" s="342" customFormat="1" ht="33">
      <c r="A189" s="37">
        <f t="shared" si="8"/>
        <v>184</v>
      </c>
      <c r="B189" s="350">
        <v>10</v>
      </c>
      <c r="C189" s="339" t="s">
        <v>1296</v>
      </c>
      <c r="D189" s="218" t="s">
        <v>610</v>
      </c>
      <c r="E189" s="218" t="s">
        <v>13</v>
      </c>
      <c r="F189" s="218" t="s">
        <v>110</v>
      </c>
      <c r="G189" s="348">
        <v>990.68</v>
      </c>
      <c r="H189" s="218" t="s">
        <v>15</v>
      </c>
      <c r="I189" s="219">
        <f t="shared" si="6"/>
        <v>9906.7999999999993</v>
      </c>
      <c r="J189" s="340">
        <v>9906.7999999999993</v>
      </c>
      <c r="K189" s="341">
        <f t="shared" si="7"/>
        <v>0</v>
      </c>
    </row>
    <row r="190" spans="1:11" s="342" customFormat="1" ht="80.25">
      <c r="A190" s="37">
        <f t="shared" si="8"/>
        <v>185</v>
      </c>
      <c r="B190" s="350">
        <v>10</v>
      </c>
      <c r="C190" s="339" t="s">
        <v>637</v>
      </c>
      <c r="D190" s="218" t="s">
        <v>610</v>
      </c>
      <c r="E190" s="218" t="s">
        <v>13</v>
      </c>
      <c r="F190" s="218" t="s">
        <v>111</v>
      </c>
      <c r="G190" s="347">
        <v>2643.83</v>
      </c>
      <c r="H190" s="218" t="s">
        <v>15</v>
      </c>
      <c r="I190" s="219">
        <f t="shared" si="6"/>
        <v>26438.3</v>
      </c>
      <c r="J190" s="340">
        <v>26438.3</v>
      </c>
      <c r="K190" s="341">
        <f t="shared" si="7"/>
        <v>0</v>
      </c>
    </row>
    <row r="191" spans="1:11" s="1230" customFormat="1" ht="47.25">
      <c r="A191" s="1226">
        <f t="shared" si="8"/>
        <v>186</v>
      </c>
      <c r="B191" s="1233">
        <v>233.33</v>
      </c>
      <c r="C191" s="1232" t="s">
        <v>75</v>
      </c>
      <c r="D191" s="1225" t="s">
        <v>610</v>
      </c>
      <c r="E191" s="1225" t="s">
        <v>13</v>
      </c>
      <c r="F191" s="1225" t="s">
        <v>76</v>
      </c>
      <c r="G191" s="1234">
        <v>41</v>
      </c>
      <c r="H191" s="1225" t="s">
        <v>1467</v>
      </c>
      <c r="I191" s="1228">
        <f t="shared" si="6"/>
        <v>9566.5300000000007</v>
      </c>
      <c r="J191" s="1229">
        <v>9566.5300000000007</v>
      </c>
      <c r="K191" s="349">
        <f t="shared" si="7"/>
        <v>0</v>
      </c>
    </row>
    <row r="192" spans="1:11" s="342" customFormat="1" ht="47.25">
      <c r="A192" s="37">
        <f t="shared" si="8"/>
        <v>187</v>
      </c>
      <c r="B192" s="350">
        <v>9.4</v>
      </c>
      <c r="C192" s="339" t="s">
        <v>112</v>
      </c>
      <c r="D192" s="218" t="s">
        <v>610</v>
      </c>
      <c r="E192" s="218" t="s">
        <v>13</v>
      </c>
      <c r="F192" s="218" t="s">
        <v>113</v>
      </c>
      <c r="G192" s="347">
        <v>6579</v>
      </c>
      <c r="H192" s="218" t="s">
        <v>831</v>
      </c>
      <c r="I192" s="219">
        <f t="shared" si="6"/>
        <v>61842.600000000006</v>
      </c>
      <c r="J192" s="340">
        <v>61842.6</v>
      </c>
      <c r="K192" s="341">
        <f t="shared" si="7"/>
        <v>0</v>
      </c>
    </row>
    <row r="193" spans="1:11" s="342" customFormat="1" ht="31.5">
      <c r="A193" s="37">
        <f t="shared" si="8"/>
        <v>188</v>
      </c>
      <c r="B193" s="350">
        <v>0.31</v>
      </c>
      <c r="C193" s="339" t="s">
        <v>115</v>
      </c>
      <c r="D193" s="218" t="s">
        <v>610</v>
      </c>
      <c r="E193" s="218" t="s">
        <v>13</v>
      </c>
      <c r="F193" s="218" t="s">
        <v>116</v>
      </c>
      <c r="G193" s="347">
        <v>3893</v>
      </c>
      <c r="H193" s="218" t="s">
        <v>831</v>
      </c>
      <c r="I193" s="219">
        <f t="shared" si="6"/>
        <v>1206.83</v>
      </c>
      <c r="J193" s="340">
        <v>1206.83</v>
      </c>
      <c r="K193" s="341">
        <f t="shared" si="7"/>
        <v>0</v>
      </c>
    </row>
    <row r="194" spans="1:11" s="342" customFormat="1" ht="78.75">
      <c r="A194" s="37">
        <f t="shared" si="8"/>
        <v>189</v>
      </c>
      <c r="B194" s="350">
        <v>0.86</v>
      </c>
      <c r="C194" s="339" t="s">
        <v>634</v>
      </c>
      <c r="D194" s="218" t="s">
        <v>610</v>
      </c>
      <c r="E194" s="218" t="s">
        <v>13</v>
      </c>
      <c r="F194" s="218" t="s">
        <v>57</v>
      </c>
      <c r="G194" s="347">
        <v>3426</v>
      </c>
      <c r="H194" s="218" t="s">
        <v>1468</v>
      </c>
      <c r="I194" s="219">
        <f t="shared" si="6"/>
        <v>2946.36</v>
      </c>
      <c r="J194" s="340">
        <v>2946.36</v>
      </c>
      <c r="K194" s="341">
        <f t="shared" si="7"/>
        <v>0</v>
      </c>
    </row>
    <row r="195" spans="1:11" s="342" customFormat="1" ht="31.5">
      <c r="A195" s="37">
        <f t="shared" si="8"/>
        <v>190</v>
      </c>
      <c r="B195" s="350">
        <v>8</v>
      </c>
      <c r="C195" s="339" t="s">
        <v>300</v>
      </c>
      <c r="D195" s="218" t="s">
        <v>610</v>
      </c>
      <c r="E195" s="218" t="s">
        <v>13</v>
      </c>
      <c r="F195" s="218" t="s">
        <v>301</v>
      </c>
      <c r="G195" s="347">
        <v>3200</v>
      </c>
      <c r="H195" s="218" t="s">
        <v>835</v>
      </c>
      <c r="I195" s="219">
        <f t="shared" si="6"/>
        <v>25600</v>
      </c>
      <c r="J195" s="340">
        <v>25600</v>
      </c>
      <c r="K195" s="341">
        <f t="shared" si="7"/>
        <v>0</v>
      </c>
    </row>
    <row r="196" spans="1:11" s="342" customFormat="1">
      <c r="A196" s="37">
        <f t="shared" si="8"/>
        <v>191</v>
      </c>
      <c r="B196" s="350">
        <v>16</v>
      </c>
      <c r="C196" s="339" t="s">
        <v>1287</v>
      </c>
      <c r="D196" s="218" t="s">
        <v>610</v>
      </c>
      <c r="E196" s="218" t="s">
        <v>50</v>
      </c>
      <c r="F196" s="218" t="s">
        <v>260</v>
      </c>
      <c r="G196" s="347">
        <v>2789</v>
      </c>
      <c r="H196" s="218" t="s">
        <v>835</v>
      </c>
      <c r="I196" s="219">
        <f t="shared" si="6"/>
        <v>44624</v>
      </c>
      <c r="J196" s="340">
        <v>44624</v>
      </c>
      <c r="K196" s="341">
        <f t="shared" si="7"/>
        <v>0</v>
      </c>
    </row>
    <row r="197" spans="1:11" s="342" customFormat="1" ht="63">
      <c r="A197" s="37">
        <f t="shared" si="8"/>
        <v>192</v>
      </c>
      <c r="B197" s="350">
        <v>16</v>
      </c>
      <c r="C197" s="339" t="s">
        <v>672</v>
      </c>
      <c r="D197" s="218" t="s">
        <v>610</v>
      </c>
      <c r="E197" s="218" t="s">
        <v>13</v>
      </c>
      <c r="F197" s="218" t="s">
        <v>69</v>
      </c>
      <c r="G197" s="347">
        <v>1234.2</v>
      </c>
      <c r="H197" s="218" t="s">
        <v>835</v>
      </c>
      <c r="I197" s="219">
        <f t="shared" si="6"/>
        <v>19747.2</v>
      </c>
      <c r="J197" s="340">
        <v>19747.2</v>
      </c>
      <c r="K197" s="341">
        <f t="shared" si="7"/>
        <v>0</v>
      </c>
    </row>
    <row r="198" spans="1:11" s="342" customFormat="1" ht="63">
      <c r="A198" s="37">
        <f t="shared" si="8"/>
        <v>193</v>
      </c>
      <c r="B198" s="350">
        <v>16</v>
      </c>
      <c r="C198" s="339" t="s">
        <v>262</v>
      </c>
      <c r="D198" s="218" t="s">
        <v>610</v>
      </c>
      <c r="E198" s="218" t="s">
        <v>13</v>
      </c>
      <c r="F198" s="218" t="s">
        <v>71</v>
      </c>
      <c r="G198" s="347">
        <v>386</v>
      </c>
      <c r="H198" s="218" t="s">
        <v>835</v>
      </c>
      <c r="I198" s="219">
        <f t="shared" ref="I198:I256" si="9">B198*G198</f>
        <v>6176</v>
      </c>
      <c r="J198" s="340">
        <v>6176</v>
      </c>
      <c r="K198" s="341">
        <f t="shared" si="7"/>
        <v>0</v>
      </c>
    </row>
    <row r="199" spans="1:11" s="342" customFormat="1" ht="78.75">
      <c r="A199" s="37">
        <f t="shared" si="8"/>
        <v>194</v>
      </c>
      <c r="B199" s="350">
        <v>53</v>
      </c>
      <c r="C199" s="339" t="s">
        <v>304</v>
      </c>
      <c r="D199" s="218" t="s">
        <v>610</v>
      </c>
      <c r="E199" s="218" t="s">
        <v>50</v>
      </c>
      <c r="F199" s="218" t="s">
        <v>264</v>
      </c>
      <c r="G199" s="347">
        <v>484</v>
      </c>
      <c r="H199" s="218" t="s">
        <v>835</v>
      </c>
      <c r="I199" s="219">
        <f t="shared" si="9"/>
        <v>25652</v>
      </c>
      <c r="J199" s="340">
        <v>30976</v>
      </c>
      <c r="K199" s="341">
        <f t="shared" ref="K199:K256" si="10">I199-J199</f>
        <v>-5324</v>
      </c>
    </row>
    <row r="200" spans="1:11" s="342" customFormat="1">
      <c r="A200" s="37">
        <f t="shared" ref="A200:A256" si="11">A199+1</f>
        <v>195</v>
      </c>
      <c r="B200" s="350">
        <v>8</v>
      </c>
      <c r="C200" s="339" t="s">
        <v>265</v>
      </c>
      <c r="D200" s="218" t="s">
        <v>610</v>
      </c>
      <c r="E200" s="218" t="s">
        <v>13</v>
      </c>
      <c r="F200" s="218" t="s">
        <v>266</v>
      </c>
      <c r="G200" s="347">
        <v>53</v>
      </c>
      <c r="H200" s="218" t="s">
        <v>835</v>
      </c>
      <c r="I200" s="219">
        <f t="shared" si="9"/>
        <v>424</v>
      </c>
      <c r="J200" s="341">
        <v>424</v>
      </c>
      <c r="K200" s="341">
        <f t="shared" si="10"/>
        <v>0</v>
      </c>
    </row>
    <row r="201" spans="1:11" s="342" customFormat="1">
      <c r="A201" s="37">
        <f t="shared" si="11"/>
        <v>196</v>
      </c>
      <c r="B201" s="350">
        <v>80</v>
      </c>
      <c r="C201" s="339" t="s">
        <v>1299</v>
      </c>
      <c r="D201" s="218" t="s">
        <v>610</v>
      </c>
      <c r="E201" s="218" t="s">
        <v>50</v>
      </c>
      <c r="F201" s="218" t="s">
        <v>78</v>
      </c>
      <c r="G201" s="347">
        <v>117.5</v>
      </c>
      <c r="H201" s="218" t="s">
        <v>842</v>
      </c>
      <c r="I201" s="219">
        <f t="shared" si="9"/>
        <v>9400</v>
      </c>
      <c r="J201" s="340">
        <v>9400</v>
      </c>
      <c r="K201" s="341">
        <f t="shared" si="10"/>
        <v>0</v>
      </c>
    </row>
    <row r="202" spans="1:11" s="342" customFormat="1" ht="31.5">
      <c r="A202" s="37">
        <f t="shared" si="11"/>
        <v>197</v>
      </c>
      <c r="B202" s="350">
        <v>8</v>
      </c>
      <c r="C202" s="339" t="s">
        <v>1441</v>
      </c>
      <c r="D202" s="218" t="s">
        <v>610</v>
      </c>
      <c r="E202" s="218" t="s">
        <v>13</v>
      </c>
      <c r="F202" s="218" t="s">
        <v>275</v>
      </c>
      <c r="G202" s="347">
        <v>146.63</v>
      </c>
      <c r="H202" s="218" t="s">
        <v>15</v>
      </c>
      <c r="I202" s="219">
        <f t="shared" si="9"/>
        <v>1173.04</v>
      </c>
      <c r="J202" s="340">
        <v>1173.04</v>
      </c>
      <c r="K202" s="341">
        <f t="shared" si="10"/>
        <v>0</v>
      </c>
    </row>
    <row r="203" spans="1:11" s="342" customFormat="1" ht="31.5">
      <c r="A203" s="37">
        <f t="shared" si="11"/>
        <v>198</v>
      </c>
      <c r="B203" s="350">
        <v>8</v>
      </c>
      <c r="C203" s="339" t="s">
        <v>276</v>
      </c>
      <c r="D203" s="218" t="s">
        <v>610</v>
      </c>
      <c r="E203" s="218" t="s">
        <v>13</v>
      </c>
      <c r="F203" s="218" t="s">
        <v>123</v>
      </c>
      <c r="G203" s="347">
        <v>142</v>
      </c>
      <c r="H203" s="218" t="s">
        <v>15</v>
      </c>
      <c r="I203" s="219">
        <f t="shared" si="9"/>
        <v>1136</v>
      </c>
      <c r="J203" s="340">
        <v>1136</v>
      </c>
      <c r="K203" s="341">
        <f t="shared" si="10"/>
        <v>0</v>
      </c>
    </row>
    <row r="204" spans="1:11" s="342" customFormat="1">
      <c r="A204" s="37">
        <f t="shared" si="11"/>
        <v>199</v>
      </c>
      <c r="B204" s="350">
        <v>8</v>
      </c>
      <c r="C204" s="339" t="s">
        <v>307</v>
      </c>
      <c r="D204" s="218" t="s">
        <v>610</v>
      </c>
      <c r="E204" s="218" t="s">
        <v>50</v>
      </c>
      <c r="F204" s="218" t="s">
        <v>308</v>
      </c>
      <c r="G204" s="347">
        <v>1372.88</v>
      </c>
      <c r="H204" s="218" t="s">
        <v>15</v>
      </c>
      <c r="I204" s="219">
        <f t="shared" si="9"/>
        <v>10983.04</v>
      </c>
      <c r="J204" s="1158">
        <v>10983.04</v>
      </c>
      <c r="K204" s="341">
        <f t="shared" si="10"/>
        <v>0</v>
      </c>
    </row>
    <row r="205" spans="1:11" s="342" customFormat="1">
      <c r="A205" s="37">
        <f t="shared" si="11"/>
        <v>200</v>
      </c>
      <c r="B205" s="350">
        <v>24</v>
      </c>
      <c r="C205" s="339" t="s">
        <v>305</v>
      </c>
      <c r="D205" s="218" t="s">
        <v>610</v>
      </c>
      <c r="E205" s="218" t="s">
        <v>50</v>
      </c>
      <c r="F205" s="218" t="s">
        <v>306</v>
      </c>
      <c r="G205" s="347">
        <v>4110.17</v>
      </c>
      <c r="H205" s="218" t="s">
        <v>15</v>
      </c>
      <c r="I205" s="219">
        <f t="shared" si="9"/>
        <v>98644.08</v>
      </c>
      <c r="J205" s="1158">
        <v>98644.08</v>
      </c>
      <c r="K205" s="341">
        <f t="shared" si="10"/>
        <v>0</v>
      </c>
    </row>
    <row r="206" spans="1:11" s="342" customFormat="1">
      <c r="A206" s="37">
        <f t="shared" si="11"/>
        <v>201</v>
      </c>
      <c r="B206" s="350">
        <v>8</v>
      </c>
      <c r="C206" s="339" t="s">
        <v>845</v>
      </c>
      <c r="D206" s="218" t="s">
        <v>610</v>
      </c>
      <c r="E206" s="218" t="s">
        <v>50</v>
      </c>
      <c r="F206" s="218" t="s">
        <v>846</v>
      </c>
      <c r="G206" s="347">
        <v>18150</v>
      </c>
      <c r="H206" s="218" t="s">
        <v>15</v>
      </c>
      <c r="I206" s="219">
        <f t="shared" si="9"/>
        <v>145200</v>
      </c>
      <c r="J206" s="1158">
        <v>145200</v>
      </c>
      <c r="K206" s="341">
        <f t="shared" si="10"/>
        <v>0</v>
      </c>
    </row>
    <row r="207" spans="1:11" s="342" customFormat="1">
      <c r="A207" s="37">
        <f t="shared" si="11"/>
        <v>202</v>
      </c>
      <c r="B207" s="350">
        <v>5000</v>
      </c>
      <c r="C207" s="339" t="s">
        <v>216</v>
      </c>
      <c r="D207" s="218" t="s">
        <v>610</v>
      </c>
      <c r="E207" s="218" t="s">
        <v>50</v>
      </c>
      <c r="F207" s="218" t="s">
        <v>217</v>
      </c>
      <c r="G207" s="348">
        <v>60.75</v>
      </c>
      <c r="H207" s="218" t="s">
        <v>79</v>
      </c>
      <c r="I207" s="219">
        <f t="shared" si="9"/>
        <v>303750</v>
      </c>
      <c r="J207" s="1158">
        <v>303750</v>
      </c>
      <c r="K207" s="341">
        <f t="shared" si="10"/>
        <v>0</v>
      </c>
    </row>
    <row r="208" spans="1:11" s="342" customFormat="1">
      <c r="A208" s="37">
        <f t="shared" si="11"/>
        <v>203</v>
      </c>
      <c r="B208" s="350">
        <v>560</v>
      </c>
      <c r="C208" s="339" t="s">
        <v>202</v>
      </c>
      <c r="D208" s="218" t="s">
        <v>610</v>
      </c>
      <c r="E208" s="218" t="s">
        <v>50</v>
      </c>
      <c r="F208" s="218" t="s">
        <v>203</v>
      </c>
      <c r="G208" s="348">
        <v>56.5</v>
      </c>
      <c r="H208" s="218" t="s">
        <v>79</v>
      </c>
      <c r="I208" s="219">
        <f t="shared" si="9"/>
        <v>31640</v>
      </c>
      <c r="J208" s="1158">
        <v>31640</v>
      </c>
      <c r="K208" s="341">
        <f t="shared" si="10"/>
        <v>0</v>
      </c>
    </row>
    <row r="209" spans="1:12" s="342" customFormat="1">
      <c r="A209" s="37">
        <f t="shared" si="11"/>
        <v>204</v>
      </c>
      <c r="B209" s="350">
        <v>560</v>
      </c>
      <c r="C209" s="339" t="s">
        <v>214</v>
      </c>
      <c r="D209" s="218" t="s">
        <v>610</v>
      </c>
      <c r="E209" s="218" t="s">
        <v>50</v>
      </c>
      <c r="F209" s="218" t="s">
        <v>215</v>
      </c>
      <c r="G209" s="348">
        <v>58.45</v>
      </c>
      <c r="H209" s="218" t="s">
        <v>79</v>
      </c>
      <c r="I209" s="219">
        <f t="shared" si="9"/>
        <v>32732</v>
      </c>
      <c r="J209" s="1158">
        <v>32732</v>
      </c>
      <c r="K209" s="341">
        <f t="shared" si="10"/>
        <v>0</v>
      </c>
    </row>
    <row r="210" spans="1:12" s="342" customFormat="1">
      <c r="A210" s="37">
        <f t="shared" si="11"/>
        <v>205</v>
      </c>
      <c r="B210" s="350">
        <v>300</v>
      </c>
      <c r="C210" s="339" t="s">
        <v>847</v>
      </c>
      <c r="D210" s="218" t="s">
        <v>610</v>
      </c>
      <c r="E210" s="218" t="s">
        <v>50</v>
      </c>
      <c r="F210" s="218" t="s">
        <v>848</v>
      </c>
      <c r="G210" s="348">
        <v>58.15</v>
      </c>
      <c r="H210" s="218" t="s">
        <v>79</v>
      </c>
      <c r="I210" s="219">
        <f t="shared" si="9"/>
        <v>17445</v>
      </c>
      <c r="J210" s="1158">
        <v>17445</v>
      </c>
      <c r="K210" s="341">
        <f t="shared" si="10"/>
        <v>0</v>
      </c>
    </row>
    <row r="211" spans="1:12" s="342" customFormat="1">
      <c r="A211" s="37">
        <f t="shared" si="11"/>
        <v>206</v>
      </c>
      <c r="B211" s="350">
        <v>8</v>
      </c>
      <c r="C211" s="339" t="s">
        <v>309</v>
      </c>
      <c r="D211" s="218" t="s">
        <v>610</v>
      </c>
      <c r="E211" s="218" t="s">
        <v>50</v>
      </c>
      <c r="F211" s="218" t="s">
        <v>310</v>
      </c>
      <c r="G211" s="347">
        <v>1459.83</v>
      </c>
      <c r="H211" s="218" t="s">
        <v>15</v>
      </c>
      <c r="I211" s="219">
        <f t="shared" si="9"/>
        <v>11678.64</v>
      </c>
      <c r="J211" s="1158">
        <v>11678.64</v>
      </c>
      <c r="K211" s="341">
        <f t="shared" si="10"/>
        <v>0</v>
      </c>
    </row>
    <row r="212" spans="1:12" s="342" customFormat="1" ht="18">
      <c r="A212" s="37">
        <f t="shared" si="11"/>
        <v>207</v>
      </c>
      <c r="B212" s="350">
        <v>3</v>
      </c>
      <c r="C212" s="217" t="s">
        <v>258</v>
      </c>
      <c r="D212" s="218" t="s">
        <v>610</v>
      </c>
      <c r="E212" s="218" t="s">
        <v>13</v>
      </c>
      <c r="F212" s="218" t="s">
        <v>259</v>
      </c>
      <c r="G212" s="347">
        <v>4500</v>
      </c>
      <c r="H212" s="218" t="s">
        <v>15</v>
      </c>
      <c r="I212" s="219">
        <f t="shared" si="9"/>
        <v>13500</v>
      </c>
      <c r="J212" s="1158">
        <v>13500</v>
      </c>
      <c r="K212" s="341">
        <f t="shared" si="10"/>
        <v>0</v>
      </c>
      <c r="L212" s="1160">
        <f>SUM(I174:I211)</f>
        <v>8533640.4000000004</v>
      </c>
    </row>
    <row r="213" spans="1:12" s="342" customFormat="1">
      <c r="A213" s="37">
        <f t="shared" si="11"/>
        <v>208</v>
      </c>
      <c r="B213" s="350">
        <v>1</v>
      </c>
      <c r="C213" s="217" t="s">
        <v>256</v>
      </c>
      <c r="D213" s="218" t="s">
        <v>610</v>
      </c>
      <c r="E213" s="218" t="s">
        <v>13</v>
      </c>
      <c r="F213" s="218" t="s">
        <v>257</v>
      </c>
      <c r="G213" s="348">
        <v>880</v>
      </c>
      <c r="H213" s="218" t="s">
        <v>44</v>
      </c>
      <c r="I213" s="219">
        <f t="shared" si="9"/>
        <v>880</v>
      </c>
      <c r="J213" s="1161">
        <v>880</v>
      </c>
      <c r="K213" s="341">
        <f t="shared" si="10"/>
        <v>0</v>
      </c>
    </row>
    <row r="214" spans="1:12" s="342" customFormat="1" ht="207.75">
      <c r="A214" s="37">
        <f t="shared" si="11"/>
        <v>209</v>
      </c>
      <c r="B214" s="350">
        <v>100</v>
      </c>
      <c r="C214" s="339" t="s">
        <v>1455</v>
      </c>
      <c r="D214" s="218" t="s">
        <v>610</v>
      </c>
      <c r="E214" s="218" t="s">
        <v>13</v>
      </c>
      <c r="F214" s="218" t="s">
        <v>819</v>
      </c>
      <c r="G214" s="348">
        <v>572.1</v>
      </c>
      <c r="H214" s="218" t="s">
        <v>82</v>
      </c>
      <c r="I214" s="219">
        <f t="shared" si="9"/>
        <v>57210</v>
      </c>
      <c r="J214" s="1158">
        <v>57210</v>
      </c>
      <c r="K214" s="341">
        <f t="shared" si="10"/>
        <v>0</v>
      </c>
    </row>
    <row r="215" spans="1:12" s="342" customFormat="1" ht="63.75">
      <c r="A215" s="37">
        <f t="shared" si="11"/>
        <v>210</v>
      </c>
      <c r="B215" s="350">
        <v>50</v>
      </c>
      <c r="C215" s="339" t="s">
        <v>1456</v>
      </c>
      <c r="D215" s="218" t="s">
        <v>610</v>
      </c>
      <c r="E215" s="218" t="s">
        <v>13</v>
      </c>
      <c r="F215" s="218" t="s">
        <v>91</v>
      </c>
      <c r="G215" s="348">
        <v>135.66</v>
      </c>
      <c r="H215" s="218" t="s">
        <v>82</v>
      </c>
      <c r="I215" s="219">
        <f t="shared" si="9"/>
        <v>6783</v>
      </c>
      <c r="J215" s="1158">
        <v>6783</v>
      </c>
      <c r="K215" s="341">
        <f t="shared" si="10"/>
        <v>0</v>
      </c>
    </row>
    <row r="216" spans="1:12" s="342" customFormat="1">
      <c r="A216" s="37">
        <f t="shared" si="11"/>
        <v>211</v>
      </c>
      <c r="B216" s="350">
        <v>4</v>
      </c>
      <c r="C216" s="217" t="s">
        <v>96</v>
      </c>
      <c r="D216" s="218" t="s">
        <v>610</v>
      </c>
      <c r="E216" s="218" t="s">
        <v>13</v>
      </c>
      <c r="F216" s="218" t="s">
        <v>97</v>
      </c>
      <c r="G216" s="347">
        <v>2764.76</v>
      </c>
      <c r="H216" s="218" t="s">
        <v>15</v>
      </c>
      <c r="I216" s="219">
        <f t="shared" si="9"/>
        <v>11059.04</v>
      </c>
      <c r="J216" s="1158">
        <v>11059.04</v>
      </c>
      <c r="K216" s="341">
        <f t="shared" si="10"/>
        <v>0</v>
      </c>
    </row>
    <row r="217" spans="1:12" s="342" customFormat="1">
      <c r="A217" s="37">
        <f t="shared" si="11"/>
        <v>212</v>
      </c>
      <c r="B217" s="350">
        <v>1</v>
      </c>
      <c r="C217" s="339" t="s">
        <v>1442</v>
      </c>
      <c r="D217" s="218" t="s">
        <v>610</v>
      </c>
      <c r="E217" s="218" t="s">
        <v>13</v>
      </c>
      <c r="F217" s="218" t="s">
        <v>37</v>
      </c>
      <c r="G217" s="347">
        <v>1024</v>
      </c>
      <c r="H217" s="218" t="s">
        <v>15</v>
      </c>
      <c r="I217" s="219">
        <f t="shared" si="9"/>
        <v>1024</v>
      </c>
      <c r="J217" s="1158">
        <v>1024</v>
      </c>
      <c r="K217" s="341">
        <f t="shared" si="10"/>
        <v>0</v>
      </c>
    </row>
    <row r="218" spans="1:12" s="342" customFormat="1">
      <c r="A218" s="37">
        <f t="shared" si="11"/>
        <v>213</v>
      </c>
      <c r="B218" s="350">
        <v>1</v>
      </c>
      <c r="C218" s="339" t="s">
        <v>1418</v>
      </c>
      <c r="D218" s="218" t="s">
        <v>610</v>
      </c>
      <c r="E218" s="218" t="s">
        <v>13</v>
      </c>
      <c r="F218" s="218" t="s">
        <v>39</v>
      </c>
      <c r="G218" s="347">
        <v>1044.48</v>
      </c>
      <c r="H218" s="218" t="s">
        <v>15</v>
      </c>
      <c r="I218" s="219">
        <f t="shared" si="9"/>
        <v>1044.48</v>
      </c>
      <c r="J218" s="1158">
        <v>1044.48</v>
      </c>
      <c r="K218" s="341">
        <f t="shared" si="10"/>
        <v>0</v>
      </c>
    </row>
    <row r="219" spans="1:12" s="342" customFormat="1" ht="79.5">
      <c r="A219" s="37">
        <f t="shared" si="11"/>
        <v>214</v>
      </c>
      <c r="B219" s="350">
        <v>1</v>
      </c>
      <c r="C219" s="217" t="s">
        <v>641</v>
      </c>
      <c r="D219" s="218" t="s">
        <v>610</v>
      </c>
      <c r="E219" s="218" t="s">
        <v>13</v>
      </c>
      <c r="F219" s="218" t="s">
        <v>24</v>
      </c>
      <c r="G219" s="347">
        <v>3299.7</v>
      </c>
      <c r="H219" s="218" t="s">
        <v>15</v>
      </c>
      <c r="I219" s="219">
        <f>B219*G219</f>
        <v>3299.7</v>
      </c>
      <c r="J219" s="1158">
        <v>3299.7</v>
      </c>
      <c r="K219" s="341">
        <f>I219-J219</f>
        <v>0</v>
      </c>
    </row>
    <row r="220" spans="1:12" s="342" customFormat="1">
      <c r="A220" s="37">
        <f t="shared" si="11"/>
        <v>215</v>
      </c>
      <c r="B220" s="350">
        <v>1</v>
      </c>
      <c r="C220" s="217" t="s">
        <v>325</v>
      </c>
      <c r="D220" s="218" t="s">
        <v>610</v>
      </c>
      <c r="E220" s="218" t="s">
        <v>13</v>
      </c>
      <c r="F220" s="218" t="s">
        <v>326</v>
      </c>
      <c r="G220" s="347">
        <v>12500</v>
      </c>
      <c r="H220" s="218" t="s">
        <v>15</v>
      </c>
      <c r="I220" s="219">
        <f>B220*G220</f>
        <v>12500</v>
      </c>
      <c r="J220" s="1158">
        <v>12500</v>
      </c>
      <c r="K220" s="341">
        <f>I220-J220</f>
        <v>0</v>
      </c>
    </row>
    <row r="221" spans="1:12" s="342" customFormat="1">
      <c r="A221" s="37">
        <f t="shared" si="11"/>
        <v>216</v>
      </c>
      <c r="B221" s="350">
        <v>1</v>
      </c>
      <c r="C221" s="217" t="s">
        <v>327</v>
      </c>
      <c r="D221" s="218" t="s">
        <v>610</v>
      </c>
      <c r="E221" s="218" t="s">
        <v>13</v>
      </c>
      <c r="F221" s="218" t="s">
        <v>328</v>
      </c>
      <c r="G221" s="347">
        <v>1079</v>
      </c>
      <c r="H221" s="218" t="s">
        <v>44</v>
      </c>
      <c r="I221" s="219">
        <f>B221*G221</f>
        <v>1079</v>
      </c>
      <c r="J221" s="1158">
        <v>1079</v>
      </c>
      <c r="K221" s="341">
        <f>I221-J221</f>
        <v>0</v>
      </c>
    </row>
    <row r="222" spans="1:12" s="342" customFormat="1">
      <c r="A222" s="37">
        <f t="shared" si="11"/>
        <v>217</v>
      </c>
      <c r="B222" s="350">
        <v>4.8</v>
      </c>
      <c r="C222" s="217" t="s">
        <v>714</v>
      </c>
      <c r="D222" s="218" t="s">
        <v>610</v>
      </c>
      <c r="E222" s="218" t="s">
        <v>13</v>
      </c>
      <c r="F222" s="218" t="s">
        <v>317</v>
      </c>
      <c r="G222" s="348">
        <v>331</v>
      </c>
      <c r="H222" s="218" t="s">
        <v>114</v>
      </c>
      <c r="I222" s="219">
        <f>B222*G222</f>
        <v>1588.8</v>
      </c>
      <c r="J222" s="1158">
        <v>1588.8</v>
      </c>
      <c r="K222" s="341">
        <f>I222-J222</f>
        <v>0</v>
      </c>
    </row>
    <row r="223" spans="1:12" s="342" customFormat="1" ht="94.5">
      <c r="A223" s="37">
        <f t="shared" si="11"/>
        <v>218</v>
      </c>
      <c r="B223" s="350">
        <v>3</v>
      </c>
      <c r="C223" s="217" t="s">
        <v>134</v>
      </c>
      <c r="D223" s="218" t="s">
        <v>610</v>
      </c>
      <c r="E223" s="218" t="s">
        <v>50</v>
      </c>
      <c r="F223" s="218" t="s">
        <v>135</v>
      </c>
      <c r="G223" s="347">
        <v>13913</v>
      </c>
      <c r="H223" s="218" t="s">
        <v>15</v>
      </c>
      <c r="I223" s="219">
        <f t="shared" si="9"/>
        <v>41739</v>
      </c>
      <c r="J223" s="1158">
        <v>41739</v>
      </c>
      <c r="K223" s="341">
        <f t="shared" si="10"/>
        <v>0</v>
      </c>
    </row>
    <row r="224" spans="1:12" s="342" customFormat="1">
      <c r="A224" s="37">
        <f t="shared" si="11"/>
        <v>219</v>
      </c>
      <c r="B224" s="350">
        <v>3</v>
      </c>
      <c r="C224" s="217" t="s">
        <v>137</v>
      </c>
      <c r="D224" s="218" t="s">
        <v>610</v>
      </c>
      <c r="E224" s="218" t="s">
        <v>13</v>
      </c>
      <c r="F224" s="218" t="s">
        <v>138</v>
      </c>
      <c r="G224" s="347">
        <v>1379</v>
      </c>
      <c r="H224" s="218" t="s">
        <v>15</v>
      </c>
      <c r="I224" s="219">
        <f t="shared" si="9"/>
        <v>4137</v>
      </c>
      <c r="J224" s="1158">
        <v>4137</v>
      </c>
      <c r="K224" s="341">
        <f t="shared" si="10"/>
        <v>0</v>
      </c>
    </row>
    <row r="225" spans="1:11" s="342" customFormat="1" ht="284.25">
      <c r="A225" s="37">
        <f t="shared" si="11"/>
        <v>220</v>
      </c>
      <c r="B225" s="350">
        <v>3</v>
      </c>
      <c r="C225" s="217" t="s">
        <v>1444</v>
      </c>
      <c r="D225" s="218" t="s">
        <v>610</v>
      </c>
      <c r="E225" s="218" t="s">
        <v>50</v>
      </c>
      <c r="F225" s="218" t="s">
        <v>335</v>
      </c>
      <c r="G225" s="347">
        <v>8200</v>
      </c>
      <c r="H225" s="218" t="s">
        <v>15</v>
      </c>
      <c r="I225" s="219">
        <f t="shared" si="9"/>
        <v>24600</v>
      </c>
      <c r="J225" s="1158">
        <v>24600</v>
      </c>
      <c r="K225" s="341">
        <f t="shared" si="10"/>
        <v>0</v>
      </c>
    </row>
    <row r="226" spans="1:11" s="342" customFormat="1" ht="47.25">
      <c r="A226" s="37">
        <f t="shared" si="11"/>
        <v>221</v>
      </c>
      <c r="B226" s="350">
        <v>3</v>
      </c>
      <c r="C226" s="217" t="s">
        <v>716</v>
      </c>
      <c r="D226" s="218" t="s">
        <v>610</v>
      </c>
      <c r="E226" s="218" t="s">
        <v>13</v>
      </c>
      <c r="F226" s="218" t="s">
        <v>143</v>
      </c>
      <c r="G226" s="347">
        <v>1268</v>
      </c>
      <c r="H226" s="218" t="s">
        <v>15</v>
      </c>
      <c r="I226" s="219">
        <f t="shared" si="9"/>
        <v>3804</v>
      </c>
      <c r="J226" s="1158">
        <v>3804</v>
      </c>
      <c r="K226" s="341">
        <f t="shared" si="10"/>
        <v>0</v>
      </c>
    </row>
    <row r="227" spans="1:11" s="342" customFormat="1">
      <c r="A227" s="37">
        <f t="shared" si="11"/>
        <v>222</v>
      </c>
      <c r="B227" s="350">
        <v>60</v>
      </c>
      <c r="C227" s="217" t="s">
        <v>337</v>
      </c>
      <c r="D227" s="218" t="s">
        <v>610</v>
      </c>
      <c r="E227" s="218" t="s">
        <v>13</v>
      </c>
      <c r="F227" s="218" t="s">
        <v>338</v>
      </c>
      <c r="G227" s="348">
        <v>65</v>
      </c>
      <c r="H227" s="218" t="s">
        <v>15</v>
      </c>
      <c r="I227" s="219">
        <f t="shared" si="9"/>
        <v>3900</v>
      </c>
      <c r="J227" s="1158">
        <v>3900</v>
      </c>
      <c r="K227" s="341">
        <f t="shared" si="10"/>
        <v>0</v>
      </c>
    </row>
    <row r="228" spans="1:11" s="342" customFormat="1" ht="47.25">
      <c r="A228" s="37">
        <f t="shared" si="11"/>
        <v>223</v>
      </c>
      <c r="B228" s="350">
        <v>1100</v>
      </c>
      <c r="C228" s="217" t="s">
        <v>106</v>
      </c>
      <c r="D228" s="218" t="s">
        <v>610</v>
      </c>
      <c r="E228" s="218" t="s">
        <v>13</v>
      </c>
      <c r="F228" s="218" t="s">
        <v>107</v>
      </c>
      <c r="G228" s="348">
        <v>27</v>
      </c>
      <c r="H228" s="218" t="s">
        <v>82</v>
      </c>
      <c r="I228" s="219">
        <f t="shared" si="9"/>
        <v>29700</v>
      </c>
      <c r="J228" s="1158">
        <v>29700</v>
      </c>
      <c r="K228" s="341">
        <f t="shared" si="10"/>
        <v>0</v>
      </c>
    </row>
    <row r="229" spans="1:11" s="342" customFormat="1" ht="47.25">
      <c r="A229" s="37">
        <f t="shared" si="11"/>
        <v>224</v>
      </c>
      <c r="B229" s="350">
        <v>7.93</v>
      </c>
      <c r="C229" s="217" t="s">
        <v>717</v>
      </c>
      <c r="D229" s="218" t="s">
        <v>610</v>
      </c>
      <c r="E229" s="218" t="s">
        <v>13</v>
      </c>
      <c r="F229" s="218" t="s">
        <v>113</v>
      </c>
      <c r="G229" s="347">
        <v>6579</v>
      </c>
      <c r="H229" s="218" t="s">
        <v>114</v>
      </c>
      <c r="I229" s="219">
        <f t="shared" si="9"/>
        <v>52171.47</v>
      </c>
      <c r="J229" s="1158">
        <v>52171.47</v>
      </c>
      <c r="K229" s="341">
        <f t="shared" si="10"/>
        <v>0</v>
      </c>
    </row>
    <row r="230" spans="1:11" s="342" customFormat="1">
      <c r="A230" s="37">
        <f t="shared" si="11"/>
        <v>225</v>
      </c>
      <c r="B230" s="350">
        <v>0.27900000000000003</v>
      </c>
      <c r="C230" s="217" t="s">
        <v>718</v>
      </c>
      <c r="D230" s="218" t="s">
        <v>610</v>
      </c>
      <c r="E230" s="218" t="s">
        <v>13</v>
      </c>
      <c r="F230" s="218" t="s">
        <v>116</v>
      </c>
      <c r="G230" s="347">
        <v>3893.01</v>
      </c>
      <c r="H230" s="218" t="s">
        <v>114</v>
      </c>
      <c r="I230" s="219">
        <f t="shared" si="9"/>
        <v>1086.1497900000002</v>
      </c>
      <c r="J230" s="1158">
        <v>1086.1500000000001</v>
      </c>
      <c r="K230" s="341">
        <f t="shared" si="10"/>
        <v>-2.0999999992454832E-4</v>
      </c>
    </row>
    <row r="231" spans="1:11" s="342" customFormat="1" ht="47.25">
      <c r="A231" s="37">
        <f t="shared" si="11"/>
        <v>226</v>
      </c>
      <c r="B231" s="350">
        <v>3</v>
      </c>
      <c r="C231" s="217" t="s">
        <v>807</v>
      </c>
      <c r="D231" s="218" t="s">
        <v>610</v>
      </c>
      <c r="E231" s="218" t="s">
        <v>13</v>
      </c>
      <c r="F231" s="218" t="s">
        <v>732</v>
      </c>
      <c r="G231" s="348">
        <v>700</v>
      </c>
      <c r="H231" s="218" t="s">
        <v>15</v>
      </c>
      <c r="I231" s="219">
        <f t="shared" si="9"/>
        <v>2100</v>
      </c>
      <c r="J231" s="1158">
        <v>2100</v>
      </c>
      <c r="K231" s="341">
        <f t="shared" si="10"/>
        <v>0</v>
      </c>
    </row>
    <row r="232" spans="1:11" s="342" customFormat="1" ht="47.25">
      <c r="A232" s="37">
        <f t="shared" si="11"/>
        <v>227</v>
      </c>
      <c r="B232" s="350">
        <v>12</v>
      </c>
      <c r="C232" s="217" t="s">
        <v>248</v>
      </c>
      <c r="D232" s="218" t="s">
        <v>610</v>
      </c>
      <c r="E232" s="218" t="s">
        <v>13</v>
      </c>
      <c r="F232" s="218" t="s">
        <v>249</v>
      </c>
      <c r="G232" s="348">
        <v>512.54999999999995</v>
      </c>
      <c r="H232" s="218" t="s">
        <v>15</v>
      </c>
      <c r="I232" s="219">
        <f t="shared" si="9"/>
        <v>6150.5999999999995</v>
      </c>
      <c r="J232" s="1158">
        <v>6150.6</v>
      </c>
      <c r="K232" s="341">
        <f t="shared" si="10"/>
        <v>0</v>
      </c>
    </row>
    <row r="233" spans="1:11" s="342" customFormat="1" ht="80.25">
      <c r="A233" s="37">
        <f t="shared" si="11"/>
        <v>228</v>
      </c>
      <c r="B233" s="350">
        <v>6</v>
      </c>
      <c r="C233" s="217" t="s">
        <v>1457</v>
      </c>
      <c r="D233" s="218" t="s">
        <v>610</v>
      </c>
      <c r="E233" s="218" t="s">
        <v>13</v>
      </c>
      <c r="F233" s="218" t="s">
        <v>111</v>
      </c>
      <c r="G233" s="347">
        <v>2643.83</v>
      </c>
      <c r="H233" s="218" t="s">
        <v>15</v>
      </c>
      <c r="I233" s="219">
        <f t="shared" si="9"/>
        <v>15862.98</v>
      </c>
      <c r="J233" s="1158">
        <v>15862.98</v>
      </c>
      <c r="K233" s="341">
        <f t="shared" si="10"/>
        <v>0</v>
      </c>
    </row>
    <row r="234" spans="1:11" s="342" customFormat="1" ht="47.25">
      <c r="A234" s="37">
        <f t="shared" si="11"/>
        <v>229</v>
      </c>
      <c r="B234" s="350">
        <v>12</v>
      </c>
      <c r="C234" s="217" t="s">
        <v>250</v>
      </c>
      <c r="D234" s="218" t="s">
        <v>610</v>
      </c>
      <c r="E234" s="218" t="s">
        <v>13</v>
      </c>
      <c r="F234" s="218" t="s">
        <v>251</v>
      </c>
      <c r="G234" s="347">
        <v>1132</v>
      </c>
      <c r="H234" s="218" t="s">
        <v>15</v>
      </c>
      <c r="I234" s="219">
        <f t="shared" si="9"/>
        <v>13584</v>
      </c>
      <c r="J234" s="1158">
        <v>13584</v>
      </c>
      <c r="K234" s="341">
        <f t="shared" si="10"/>
        <v>0</v>
      </c>
    </row>
    <row r="235" spans="1:11" s="342" customFormat="1" ht="31.5">
      <c r="A235" s="37">
        <f t="shared" si="11"/>
        <v>230</v>
      </c>
      <c r="B235" s="350">
        <v>0.04</v>
      </c>
      <c r="C235" s="217" t="s">
        <v>720</v>
      </c>
      <c r="D235" s="218" t="s">
        <v>610</v>
      </c>
      <c r="E235" s="218" t="s">
        <v>50</v>
      </c>
      <c r="F235" s="218" t="s">
        <v>341</v>
      </c>
      <c r="G235" s="347">
        <v>299369</v>
      </c>
      <c r="H235" s="218" t="s">
        <v>228</v>
      </c>
      <c r="I235" s="219">
        <f t="shared" si="9"/>
        <v>11974.76</v>
      </c>
      <c r="J235" s="1158">
        <v>11974.76</v>
      </c>
      <c r="K235" s="341">
        <f t="shared" si="10"/>
        <v>0</v>
      </c>
    </row>
    <row r="236" spans="1:11" s="342" customFormat="1" ht="63">
      <c r="A236" s="37">
        <f t="shared" si="11"/>
        <v>231</v>
      </c>
      <c r="B236" s="350">
        <v>9</v>
      </c>
      <c r="C236" s="217" t="s">
        <v>342</v>
      </c>
      <c r="D236" s="218" t="s">
        <v>610</v>
      </c>
      <c r="E236" s="218" t="s">
        <v>13</v>
      </c>
      <c r="F236" s="218" t="s">
        <v>343</v>
      </c>
      <c r="G236" s="348">
        <v>224</v>
      </c>
      <c r="H236" s="218" t="s">
        <v>15</v>
      </c>
      <c r="I236" s="219">
        <f t="shared" si="9"/>
        <v>2016</v>
      </c>
      <c r="J236" s="1158">
        <v>2016</v>
      </c>
      <c r="K236" s="341">
        <f t="shared" si="10"/>
        <v>0</v>
      </c>
    </row>
    <row r="237" spans="1:11" s="342" customFormat="1" ht="31.5">
      <c r="A237" s="37">
        <f t="shared" si="11"/>
        <v>232</v>
      </c>
      <c r="B237" s="350">
        <v>7</v>
      </c>
      <c r="C237" s="217" t="s">
        <v>682</v>
      </c>
      <c r="D237" s="218" t="s">
        <v>610</v>
      </c>
      <c r="E237" s="218" t="s">
        <v>50</v>
      </c>
      <c r="F237" s="218" t="s">
        <v>67</v>
      </c>
      <c r="G237" s="347">
        <v>3486</v>
      </c>
      <c r="H237" s="218" t="s">
        <v>15</v>
      </c>
      <c r="I237" s="219">
        <f t="shared" si="9"/>
        <v>24402</v>
      </c>
      <c r="J237" s="1158">
        <v>24402</v>
      </c>
      <c r="K237" s="341">
        <f t="shared" si="10"/>
        <v>0</v>
      </c>
    </row>
    <row r="238" spans="1:11" s="342" customFormat="1">
      <c r="A238" s="37">
        <f t="shared" si="11"/>
        <v>233</v>
      </c>
      <c r="B238" s="350">
        <v>18</v>
      </c>
      <c r="C238" s="217" t="s">
        <v>721</v>
      </c>
      <c r="D238" s="218" t="s">
        <v>610</v>
      </c>
      <c r="E238" s="218" t="s">
        <v>50</v>
      </c>
      <c r="F238" s="218" t="s">
        <v>722</v>
      </c>
      <c r="G238" s="348">
        <v>500</v>
      </c>
      <c r="H238" s="218" t="s">
        <v>15</v>
      </c>
      <c r="I238" s="219">
        <f t="shared" si="9"/>
        <v>9000</v>
      </c>
      <c r="J238" s="1158">
        <v>9000</v>
      </c>
      <c r="K238" s="341">
        <f t="shared" si="10"/>
        <v>0</v>
      </c>
    </row>
    <row r="239" spans="1:11" s="342" customFormat="1">
      <c r="A239" s="37">
        <f t="shared" si="11"/>
        <v>234</v>
      </c>
      <c r="B239" s="350">
        <v>9</v>
      </c>
      <c r="C239" s="217" t="s">
        <v>723</v>
      </c>
      <c r="D239" s="218" t="s">
        <v>610</v>
      </c>
      <c r="E239" s="218" t="s">
        <v>50</v>
      </c>
      <c r="F239" s="218" t="s">
        <v>724</v>
      </c>
      <c r="G239" s="348">
        <v>600</v>
      </c>
      <c r="H239" s="218" t="s">
        <v>15</v>
      </c>
      <c r="I239" s="219">
        <f t="shared" si="9"/>
        <v>5400</v>
      </c>
      <c r="J239" s="1158">
        <v>5400</v>
      </c>
      <c r="K239" s="341">
        <f t="shared" si="10"/>
        <v>0</v>
      </c>
    </row>
    <row r="240" spans="1:11" s="342" customFormat="1" ht="63">
      <c r="A240" s="37">
        <f t="shared" si="11"/>
        <v>235</v>
      </c>
      <c r="B240" s="350">
        <v>10</v>
      </c>
      <c r="C240" s="217" t="s">
        <v>360</v>
      </c>
      <c r="D240" s="218" t="s">
        <v>610</v>
      </c>
      <c r="E240" s="218" t="s">
        <v>13</v>
      </c>
      <c r="F240" s="218" t="s">
        <v>361</v>
      </c>
      <c r="G240" s="347">
        <v>2113</v>
      </c>
      <c r="H240" s="218" t="s">
        <v>114</v>
      </c>
      <c r="I240" s="219">
        <f t="shared" si="9"/>
        <v>21130</v>
      </c>
      <c r="J240" s="1158">
        <v>21130</v>
      </c>
      <c r="K240" s="341">
        <f t="shared" si="10"/>
        <v>0</v>
      </c>
    </row>
    <row r="241" spans="1:11" s="342" customFormat="1" ht="63">
      <c r="A241" s="37">
        <f t="shared" si="11"/>
        <v>236</v>
      </c>
      <c r="B241" s="350">
        <v>7</v>
      </c>
      <c r="C241" s="217" t="s">
        <v>725</v>
      </c>
      <c r="D241" s="218" t="s">
        <v>610</v>
      </c>
      <c r="E241" s="218" t="s">
        <v>13</v>
      </c>
      <c r="F241" s="218" t="s">
        <v>69</v>
      </c>
      <c r="G241" s="347">
        <v>1234.2</v>
      </c>
      <c r="H241" s="218" t="s">
        <v>15</v>
      </c>
      <c r="I241" s="219">
        <f t="shared" si="9"/>
        <v>8639.4</v>
      </c>
      <c r="J241" s="1158">
        <v>8639.4</v>
      </c>
      <c r="K241" s="341">
        <f t="shared" si="10"/>
        <v>0</v>
      </c>
    </row>
    <row r="242" spans="1:11" s="342" customFormat="1" ht="63">
      <c r="A242" s="37">
        <f t="shared" si="11"/>
        <v>237</v>
      </c>
      <c r="B242" s="350">
        <v>7</v>
      </c>
      <c r="C242" s="217" t="s">
        <v>262</v>
      </c>
      <c r="D242" s="218" t="s">
        <v>610</v>
      </c>
      <c r="E242" s="218" t="s">
        <v>13</v>
      </c>
      <c r="F242" s="218" t="s">
        <v>71</v>
      </c>
      <c r="G242" s="348">
        <v>386</v>
      </c>
      <c r="H242" s="218" t="s">
        <v>15</v>
      </c>
      <c r="I242" s="219">
        <f t="shared" si="9"/>
        <v>2702</v>
      </c>
      <c r="J242" s="1158">
        <v>2702</v>
      </c>
      <c r="K242" s="341">
        <f t="shared" si="10"/>
        <v>0</v>
      </c>
    </row>
    <row r="243" spans="1:11" s="342" customFormat="1" ht="47.25">
      <c r="A243" s="37">
        <f t="shared" si="11"/>
        <v>238</v>
      </c>
      <c r="B243" s="350">
        <v>6</v>
      </c>
      <c r="C243" s="217" t="s">
        <v>726</v>
      </c>
      <c r="D243" s="218" t="s">
        <v>610</v>
      </c>
      <c r="E243" s="218" t="s">
        <v>13</v>
      </c>
      <c r="F243" s="218" t="s">
        <v>319</v>
      </c>
      <c r="G243" s="347">
        <v>5160</v>
      </c>
      <c r="H243" s="218" t="s">
        <v>114</v>
      </c>
      <c r="I243" s="219">
        <f>B243*G243</f>
        <v>30960</v>
      </c>
      <c r="J243" s="1158">
        <v>30960</v>
      </c>
      <c r="K243" s="341">
        <f>I243-J243</f>
        <v>0</v>
      </c>
    </row>
    <row r="244" spans="1:11" s="342" customFormat="1">
      <c r="A244" s="37">
        <f t="shared" si="11"/>
        <v>239</v>
      </c>
      <c r="B244" s="350">
        <v>6.4</v>
      </c>
      <c r="C244" s="217" t="s">
        <v>320</v>
      </c>
      <c r="D244" s="218" t="s">
        <v>610</v>
      </c>
      <c r="E244" s="218" t="s">
        <v>13</v>
      </c>
      <c r="F244" s="218" t="s">
        <v>321</v>
      </c>
      <c r="G244" s="348">
        <v>373</v>
      </c>
      <c r="H244" s="218" t="s">
        <v>322</v>
      </c>
      <c r="I244" s="219">
        <f>B244*G244</f>
        <v>2387.2000000000003</v>
      </c>
      <c r="J244" s="1158">
        <v>2387.1999999999998</v>
      </c>
      <c r="K244" s="341">
        <f>I244-J244</f>
        <v>0</v>
      </c>
    </row>
    <row r="245" spans="1:11" s="342" customFormat="1" ht="31.5">
      <c r="A245" s="37">
        <f t="shared" si="11"/>
        <v>240</v>
      </c>
      <c r="B245" s="350">
        <v>3</v>
      </c>
      <c r="C245" s="217" t="s">
        <v>727</v>
      </c>
      <c r="D245" s="218" t="s">
        <v>610</v>
      </c>
      <c r="E245" s="218" t="s">
        <v>13</v>
      </c>
      <c r="F245" s="218" t="s">
        <v>275</v>
      </c>
      <c r="G245" s="348">
        <v>146.63</v>
      </c>
      <c r="H245" s="218" t="s">
        <v>15</v>
      </c>
      <c r="I245" s="219">
        <f t="shared" si="9"/>
        <v>439.89</v>
      </c>
      <c r="J245" s="1161">
        <v>439.89</v>
      </c>
      <c r="K245" s="341">
        <f t="shared" si="10"/>
        <v>0</v>
      </c>
    </row>
    <row r="246" spans="1:11" s="342" customFormat="1" ht="31.5">
      <c r="A246" s="37">
        <f t="shared" si="11"/>
        <v>241</v>
      </c>
      <c r="B246" s="350">
        <v>3</v>
      </c>
      <c r="C246" s="217" t="s">
        <v>674</v>
      </c>
      <c r="D246" s="218" t="s">
        <v>610</v>
      </c>
      <c r="E246" s="218" t="s">
        <v>13</v>
      </c>
      <c r="F246" s="218" t="s">
        <v>123</v>
      </c>
      <c r="G246" s="348">
        <v>142</v>
      </c>
      <c r="H246" s="218" t="s">
        <v>15</v>
      </c>
      <c r="I246" s="219">
        <f t="shared" si="9"/>
        <v>426</v>
      </c>
      <c r="J246" s="1161">
        <v>426</v>
      </c>
      <c r="K246" s="341">
        <f t="shared" si="10"/>
        <v>0</v>
      </c>
    </row>
    <row r="247" spans="1:11" s="342" customFormat="1" ht="63">
      <c r="A247" s="37">
        <f t="shared" si="11"/>
        <v>242</v>
      </c>
      <c r="B247" s="350">
        <v>83.33</v>
      </c>
      <c r="C247" s="217" t="s">
        <v>670</v>
      </c>
      <c r="D247" s="218" t="s">
        <v>610</v>
      </c>
      <c r="E247" s="218" t="s">
        <v>13</v>
      </c>
      <c r="F247" s="218" t="s">
        <v>76</v>
      </c>
      <c r="G247" s="348">
        <v>41</v>
      </c>
      <c r="H247" s="218" t="s">
        <v>74</v>
      </c>
      <c r="I247" s="219">
        <f>B247*G247</f>
        <v>3416.5299999999997</v>
      </c>
      <c r="J247" s="1158">
        <v>1024</v>
      </c>
      <c r="K247" s="341">
        <f>I247-J247</f>
        <v>2392.5299999999997</v>
      </c>
    </row>
    <row r="248" spans="1:11" s="342" customFormat="1" ht="78.75">
      <c r="A248" s="37">
        <f t="shared" si="11"/>
        <v>243</v>
      </c>
      <c r="B248" s="350">
        <v>2</v>
      </c>
      <c r="C248" s="217" t="s">
        <v>605</v>
      </c>
      <c r="D248" s="218" t="s">
        <v>610</v>
      </c>
      <c r="E248" s="218" t="s">
        <v>13</v>
      </c>
      <c r="F248" s="218" t="s">
        <v>57</v>
      </c>
      <c r="G248" s="347">
        <v>3426</v>
      </c>
      <c r="H248" s="218" t="s">
        <v>58</v>
      </c>
      <c r="I248" s="219">
        <f>B248*G248</f>
        <v>6852</v>
      </c>
      <c r="J248" s="1158">
        <v>3779.1</v>
      </c>
      <c r="K248" s="341">
        <f>I248-J248</f>
        <v>3072.9</v>
      </c>
    </row>
    <row r="249" spans="1:11" s="342" customFormat="1">
      <c r="A249" s="37">
        <f t="shared" si="11"/>
        <v>244</v>
      </c>
      <c r="B249" s="350">
        <v>1</v>
      </c>
      <c r="C249" s="339" t="s">
        <v>698</v>
      </c>
      <c r="D249" s="218" t="s">
        <v>610</v>
      </c>
      <c r="E249" s="218" t="s">
        <v>13</v>
      </c>
      <c r="F249" s="218" t="s">
        <v>133</v>
      </c>
      <c r="G249" s="347">
        <v>1024</v>
      </c>
      <c r="H249" s="218" t="s">
        <v>131</v>
      </c>
      <c r="I249" s="219">
        <f t="shared" si="9"/>
        <v>1024</v>
      </c>
      <c r="J249" s="1158">
        <v>3416.53</v>
      </c>
      <c r="K249" s="341">
        <f t="shared" si="10"/>
        <v>-2392.5300000000002</v>
      </c>
    </row>
    <row r="250" spans="1:11" s="342" customFormat="1">
      <c r="A250" s="37">
        <f t="shared" si="11"/>
        <v>245</v>
      </c>
      <c r="B250" s="350">
        <v>1</v>
      </c>
      <c r="C250" s="339" t="s">
        <v>697</v>
      </c>
      <c r="D250" s="218" t="s">
        <v>610</v>
      </c>
      <c r="E250" s="218" t="s">
        <v>13</v>
      </c>
      <c r="F250" s="218" t="s">
        <v>130</v>
      </c>
      <c r="G250" s="347">
        <v>1024</v>
      </c>
      <c r="H250" s="218" t="s">
        <v>131</v>
      </c>
      <c r="I250" s="219">
        <f t="shared" si="9"/>
        <v>1024</v>
      </c>
      <c r="J250" s="1158">
        <v>6852</v>
      </c>
      <c r="K250" s="341">
        <f t="shared" si="10"/>
        <v>-5828</v>
      </c>
    </row>
    <row r="251" spans="1:11" s="342" customFormat="1">
      <c r="A251" s="37">
        <f t="shared" si="11"/>
        <v>246</v>
      </c>
      <c r="B251" s="350">
        <v>6</v>
      </c>
      <c r="C251" s="217" t="s">
        <v>728</v>
      </c>
      <c r="D251" s="218" t="s">
        <v>610</v>
      </c>
      <c r="E251" s="218" t="s">
        <v>13</v>
      </c>
      <c r="F251" s="218" t="s">
        <v>729</v>
      </c>
      <c r="G251" s="348">
        <v>629.85</v>
      </c>
      <c r="H251" s="218" t="s">
        <v>15</v>
      </c>
      <c r="I251" s="219">
        <f t="shared" si="9"/>
        <v>3779.1000000000004</v>
      </c>
      <c r="J251" s="1158">
        <v>1024</v>
      </c>
      <c r="K251" s="341">
        <f t="shared" si="10"/>
        <v>2755.1000000000004</v>
      </c>
    </row>
    <row r="252" spans="1:11" s="342" customFormat="1">
      <c r="A252" s="37">
        <f t="shared" si="11"/>
        <v>247</v>
      </c>
      <c r="B252" s="350">
        <v>3000</v>
      </c>
      <c r="C252" s="339" t="s">
        <v>216</v>
      </c>
      <c r="D252" s="218" t="s">
        <v>610</v>
      </c>
      <c r="E252" s="218" t="s">
        <v>50</v>
      </c>
      <c r="F252" s="218" t="s">
        <v>217</v>
      </c>
      <c r="G252" s="348">
        <v>60.75</v>
      </c>
      <c r="H252" s="218" t="s">
        <v>79</v>
      </c>
      <c r="I252" s="219">
        <f t="shared" si="9"/>
        <v>182250</v>
      </c>
      <c r="J252" s="1158">
        <v>182250</v>
      </c>
      <c r="K252" s="341">
        <f t="shared" si="10"/>
        <v>0</v>
      </c>
    </row>
    <row r="253" spans="1:11" s="342" customFormat="1">
      <c r="A253" s="37">
        <f t="shared" si="11"/>
        <v>248</v>
      </c>
      <c r="B253" s="350">
        <v>2000</v>
      </c>
      <c r="C253" s="339" t="s">
        <v>833</v>
      </c>
      <c r="D253" s="218" t="s">
        <v>610</v>
      </c>
      <c r="E253" s="218" t="s">
        <v>50</v>
      </c>
      <c r="F253" s="218" t="s">
        <v>199</v>
      </c>
      <c r="G253" s="348">
        <v>57.45</v>
      </c>
      <c r="H253" s="218" t="s">
        <v>834</v>
      </c>
      <c r="I253" s="219">
        <f t="shared" si="9"/>
        <v>114900</v>
      </c>
      <c r="J253" s="1158">
        <v>114900</v>
      </c>
      <c r="K253" s="341">
        <f t="shared" si="10"/>
        <v>0</v>
      </c>
    </row>
    <row r="254" spans="1:11" s="342" customFormat="1">
      <c r="A254" s="37">
        <f t="shared" si="11"/>
        <v>249</v>
      </c>
      <c r="B254" s="350">
        <v>4</v>
      </c>
      <c r="C254" s="339" t="s">
        <v>204</v>
      </c>
      <c r="D254" s="218" t="s">
        <v>610</v>
      </c>
      <c r="E254" s="218" t="s">
        <v>50</v>
      </c>
      <c r="F254" s="218" t="s">
        <v>205</v>
      </c>
      <c r="G254" s="347">
        <v>4554</v>
      </c>
      <c r="H254" s="218" t="s">
        <v>15</v>
      </c>
      <c r="I254" s="219">
        <f t="shared" si="9"/>
        <v>18216</v>
      </c>
      <c r="J254" s="1158">
        <v>18216</v>
      </c>
      <c r="K254" s="341">
        <f t="shared" si="10"/>
        <v>0</v>
      </c>
    </row>
    <row r="255" spans="1:11" s="342" customFormat="1">
      <c r="A255" s="37">
        <f t="shared" si="11"/>
        <v>250</v>
      </c>
      <c r="B255" s="350">
        <v>200</v>
      </c>
      <c r="C255" s="339" t="s">
        <v>202</v>
      </c>
      <c r="D255" s="218" t="s">
        <v>610</v>
      </c>
      <c r="E255" s="218" t="s">
        <v>50</v>
      </c>
      <c r="F255" s="218" t="s">
        <v>203</v>
      </c>
      <c r="G255" s="348">
        <v>56.5</v>
      </c>
      <c r="H255" s="218" t="s">
        <v>79</v>
      </c>
      <c r="I255" s="219">
        <f t="shared" si="9"/>
        <v>11300</v>
      </c>
      <c r="J255" s="1158">
        <v>11300</v>
      </c>
      <c r="K255" s="341">
        <f t="shared" si="10"/>
        <v>0</v>
      </c>
    </row>
    <row r="256" spans="1:11" s="342" customFormat="1">
      <c r="A256" s="37">
        <f t="shared" si="11"/>
        <v>251</v>
      </c>
      <c r="B256" s="350">
        <v>3</v>
      </c>
      <c r="C256" s="339" t="s">
        <v>280</v>
      </c>
      <c r="D256" s="218" t="s">
        <v>610</v>
      </c>
      <c r="E256" s="218" t="s">
        <v>50</v>
      </c>
      <c r="F256" s="218" t="s">
        <v>281</v>
      </c>
      <c r="G256" s="347">
        <v>40658.78</v>
      </c>
      <c r="H256" s="218" t="s">
        <v>15</v>
      </c>
      <c r="I256" s="219">
        <f t="shared" si="9"/>
        <v>121976.34</v>
      </c>
      <c r="J256" s="1158">
        <v>121976.34</v>
      </c>
      <c r="K256" s="341">
        <f t="shared" si="10"/>
        <v>0</v>
      </c>
    </row>
    <row r="257" spans="1:12" s="1239" customFormat="1" ht="18.75">
      <c r="A257" s="37"/>
      <c r="B257" s="1422" t="s">
        <v>849</v>
      </c>
      <c r="C257" s="1423"/>
      <c r="D257" s="1423"/>
      <c r="E257" s="1423"/>
      <c r="F257" s="1423"/>
      <c r="G257" s="1423"/>
      <c r="H257" s="1424"/>
      <c r="I257" s="351">
        <f>SUM(I6:I256)</f>
        <v>16655063.364479998</v>
      </c>
      <c r="J257" s="1237">
        <v>3299.7</v>
      </c>
      <c r="K257" s="1238"/>
      <c r="L257" s="1160">
        <f>SUM(I212:I256)</f>
        <v>893018.43978999997</v>
      </c>
    </row>
    <row r="258" spans="1:12" ht="16.5">
      <c r="B258" s="1249" t="s">
        <v>676</v>
      </c>
      <c r="G258" s="1221"/>
      <c r="H258" s="342"/>
      <c r="I258" s="341"/>
      <c r="K258" s="341"/>
    </row>
    <row r="259" spans="1:12" ht="31.5">
      <c r="A259" s="1250">
        <v>252</v>
      </c>
      <c r="B259" s="1251">
        <v>24</v>
      </c>
      <c r="C259" s="1252" t="s">
        <v>401</v>
      </c>
      <c r="D259" s="1169" t="s">
        <v>365</v>
      </c>
      <c r="E259" s="1169" t="s">
        <v>402</v>
      </c>
      <c r="F259" s="37" t="s">
        <v>403</v>
      </c>
      <c r="G259" s="1254">
        <v>2165</v>
      </c>
      <c r="H259" s="1255" t="s">
        <v>404</v>
      </c>
      <c r="I259" s="623">
        <f>G259*B259</f>
        <v>51960</v>
      </c>
      <c r="K259" s="341"/>
    </row>
    <row r="260" spans="1:12" ht="47.25">
      <c r="A260" s="1250">
        <v>253</v>
      </c>
      <c r="B260" s="1251">
        <v>2</v>
      </c>
      <c r="C260" s="1252" t="s">
        <v>405</v>
      </c>
      <c r="D260" s="1169" t="s">
        <v>365</v>
      </c>
      <c r="E260" s="1169" t="s">
        <v>402</v>
      </c>
      <c r="F260" s="37" t="s">
        <v>406</v>
      </c>
      <c r="G260" s="1254">
        <v>5665</v>
      </c>
      <c r="H260" s="1255" t="s">
        <v>15</v>
      </c>
      <c r="I260" s="623">
        <f t="shared" ref="I260:I323" si="12">G260*B260</f>
        <v>11330</v>
      </c>
      <c r="K260" s="341"/>
    </row>
    <row r="261" spans="1:12">
      <c r="A261" s="1250">
        <v>254</v>
      </c>
      <c r="B261" s="1251">
        <v>2</v>
      </c>
      <c r="C261" s="1136" t="s">
        <v>407</v>
      </c>
      <c r="D261" s="1169" t="s">
        <v>365</v>
      </c>
      <c r="E261" s="1169" t="s">
        <v>402</v>
      </c>
      <c r="F261" s="37" t="s">
        <v>408</v>
      </c>
      <c r="G261" s="1254">
        <v>4500</v>
      </c>
      <c r="H261" s="1255" t="s">
        <v>15</v>
      </c>
      <c r="I261" s="623">
        <f t="shared" si="12"/>
        <v>9000</v>
      </c>
    </row>
    <row r="262" spans="1:12" ht="31.5">
      <c r="A262" s="1250">
        <v>255</v>
      </c>
      <c r="B262" s="1251">
        <v>7500</v>
      </c>
      <c r="C262" s="1252" t="s">
        <v>409</v>
      </c>
      <c r="D262" s="1169" t="s">
        <v>365</v>
      </c>
      <c r="E262" s="1169" t="s">
        <v>402</v>
      </c>
      <c r="F262" s="37" t="s">
        <v>410</v>
      </c>
      <c r="G262" s="1254">
        <v>5</v>
      </c>
      <c r="H262" s="1255" t="s">
        <v>411</v>
      </c>
      <c r="I262" s="623">
        <f t="shared" si="12"/>
        <v>37500</v>
      </c>
    </row>
    <row r="263" spans="1:12" ht="94.5">
      <c r="A263" s="1250">
        <v>256</v>
      </c>
      <c r="B263" s="1256">
        <v>27.65</v>
      </c>
      <c r="C263" s="1137" t="s">
        <v>412</v>
      </c>
      <c r="D263" s="1169" t="s">
        <v>365</v>
      </c>
      <c r="E263" s="1169" t="s">
        <v>402</v>
      </c>
      <c r="F263" s="1261" t="s">
        <v>413</v>
      </c>
      <c r="G263" s="1258">
        <v>1440</v>
      </c>
      <c r="H263" s="1215" t="s">
        <v>414</v>
      </c>
      <c r="I263" s="431">
        <f t="shared" si="12"/>
        <v>39816</v>
      </c>
    </row>
    <row r="264" spans="1:12" ht="78.75">
      <c r="A264" s="1250">
        <v>257</v>
      </c>
      <c r="B264" s="1256">
        <v>771.84</v>
      </c>
      <c r="C264" s="1134" t="s">
        <v>415</v>
      </c>
      <c r="D264" s="1169" t="s">
        <v>365</v>
      </c>
      <c r="E264" s="1169" t="s">
        <v>402</v>
      </c>
      <c r="F264" s="1261" t="s">
        <v>368</v>
      </c>
      <c r="G264" s="1258">
        <v>486</v>
      </c>
      <c r="H264" s="1215" t="s">
        <v>414</v>
      </c>
      <c r="I264" s="431">
        <f t="shared" si="12"/>
        <v>375114.23999999999</v>
      </c>
    </row>
    <row r="265" spans="1:12" ht="31.5">
      <c r="A265" s="1250">
        <v>258</v>
      </c>
      <c r="B265" s="1256">
        <v>144</v>
      </c>
      <c r="C265" s="1134" t="s">
        <v>416</v>
      </c>
      <c r="D265" s="1169" t="s">
        <v>365</v>
      </c>
      <c r="E265" s="1169" t="s">
        <v>402</v>
      </c>
      <c r="F265" s="1261" t="s">
        <v>417</v>
      </c>
      <c r="G265" s="1258">
        <v>144</v>
      </c>
      <c r="H265" s="1215" t="s">
        <v>418</v>
      </c>
      <c r="I265" s="431">
        <f t="shared" si="12"/>
        <v>20736</v>
      </c>
    </row>
    <row r="266" spans="1:12" ht="63">
      <c r="A266" s="1250">
        <v>259</v>
      </c>
      <c r="B266" s="1256">
        <v>144</v>
      </c>
      <c r="C266" s="1134" t="s">
        <v>419</v>
      </c>
      <c r="D266" s="1169" t="s">
        <v>365</v>
      </c>
      <c r="E266" s="1169" t="s">
        <v>402</v>
      </c>
      <c r="F266" s="1261" t="s">
        <v>420</v>
      </c>
      <c r="G266" s="1258">
        <v>93</v>
      </c>
      <c r="H266" s="1215" t="s">
        <v>15</v>
      </c>
      <c r="I266" s="431">
        <f t="shared" si="12"/>
        <v>13392</v>
      </c>
    </row>
    <row r="267" spans="1:12" ht="47.25">
      <c r="A267" s="1250">
        <v>260</v>
      </c>
      <c r="B267" s="1256">
        <v>211.23</v>
      </c>
      <c r="C267" s="1134" t="s">
        <v>421</v>
      </c>
      <c r="D267" s="1169" t="s">
        <v>365</v>
      </c>
      <c r="E267" s="1169" t="s">
        <v>402</v>
      </c>
      <c r="F267" s="1261" t="s">
        <v>422</v>
      </c>
      <c r="G267" s="1258">
        <v>202</v>
      </c>
      <c r="H267" s="1215" t="s">
        <v>414</v>
      </c>
      <c r="I267" s="431">
        <f t="shared" si="12"/>
        <v>42668.46</v>
      </c>
    </row>
    <row r="268" spans="1:12" ht="126">
      <c r="A268" s="1250">
        <v>261</v>
      </c>
      <c r="B268" s="1256">
        <v>90.38000000000001</v>
      </c>
      <c r="C268" s="1134" t="s">
        <v>423</v>
      </c>
      <c r="D268" s="1169" t="s">
        <v>365</v>
      </c>
      <c r="E268" s="1169" t="s">
        <v>402</v>
      </c>
      <c r="F268" s="1261" t="s">
        <v>424</v>
      </c>
      <c r="G268" s="1258">
        <v>4918</v>
      </c>
      <c r="H268" s="1215" t="s">
        <v>414</v>
      </c>
      <c r="I268" s="431">
        <f t="shared" si="12"/>
        <v>444488.84</v>
      </c>
    </row>
    <row r="269" spans="1:12" ht="189">
      <c r="A269" s="1250">
        <v>262</v>
      </c>
      <c r="B269" s="1256">
        <v>74.89</v>
      </c>
      <c r="C269" s="1134" t="s">
        <v>425</v>
      </c>
      <c r="D269" s="1169" t="s">
        <v>365</v>
      </c>
      <c r="E269" s="1169" t="s">
        <v>402</v>
      </c>
      <c r="F269" s="1261" t="s">
        <v>426</v>
      </c>
      <c r="G269" s="1258">
        <v>9669</v>
      </c>
      <c r="H269" s="1215" t="s">
        <v>414</v>
      </c>
      <c r="I269" s="431">
        <f t="shared" si="12"/>
        <v>724111.41</v>
      </c>
    </row>
    <row r="270" spans="1:12" ht="94.5">
      <c r="A270" s="1250">
        <v>263</v>
      </c>
      <c r="B270" s="1256">
        <v>21</v>
      </c>
      <c r="C270" s="1134" t="s">
        <v>427</v>
      </c>
      <c r="D270" s="1169" t="s">
        <v>365</v>
      </c>
      <c r="E270" s="1169" t="s">
        <v>402</v>
      </c>
      <c r="F270" s="1261" t="s">
        <v>428</v>
      </c>
      <c r="G270" s="1258">
        <v>13418</v>
      </c>
      <c r="H270" s="1215" t="s">
        <v>414</v>
      </c>
      <c r="I270" s="431">
        <f t="shared" si="12"/>
        <v>281778</v>
      </c>
    </row>
    <row r="271" spans="1:12" ht="189">
      <c r="A271" s="1250">
        <v>264</v>
      </c>
      <c r="B271" s="1256">
        <v>5.37</v>
      </c>
      <c r="C271" s="1134" t="s">
        <v>429</v>
      </c>
      <c r="D271" s="1169" t="s">
        <v>365</v>
      </c>
      <c r="E271" s="1169" t="s">
        <v>402</v>
      </c>
      <c r="F271" s="1261" t="s">
        <v>430</v>
      </c>
      <c r="G271" s="1258">
        <v>12540</v>
      </c>
      <c r="H271" s="1215" t="s">
        <v>414</v>
      </c>
      <c r="I271" s="431">
        <f t="shared" si="12"/>
        <v>67339.8</v>
      </c>
    </row>
    <row r="272" spans="1:12" ht="94.5">
      <c r="A272" s="1250">
        <v>265</v>
      </c>
      <c r="B272" s="1256">
        <v>18.400000000000002</v>
      </c>
      <c r="C272" s="1134" t="s">
        <v>431</v>
      </c>
      <c r="D272" s="1169" t="s">
        <v>365</v>
      </c>
      <c r="E272" s="1169" t="s">
        <v>402</v>
      </c>
      <c r="F272" s="1261" t="s">
        <v>432</v>
      </c>
      <c r="G272" s="1258">
        <v>12456</v>
      </c>
      <c r="H272" s="1215" t="s">
        <v>414</v>
      </c>
      <c r="I272" s="431">
        <f t="shared" si="12"/>
        <v>229190.40000000002</v>
      </c>
    </row>
    <row r="273" spans="1:9" ht="204.75">
      <c r="A273" s="1250">
        <v>266</v>
      </c>
      <c r="B273" s="1256">
        <v>1.82</v>
      </c>
      <c r="C273" s="1134" t="s">
        <v>433</v>
      </c>
      <c r="D273" s="1169" t="s">
        <v>365</v>
      </c>
      <c r="E273" s="1169" t="s">
        <v>402</v>
      </c>
      <c r="F273" s="1261" t="s">
        <v>434</v>
      </c>
      <c r="G273" s="1258">
        <v>13248</v>
      </c>
      <c r="H273" s="1215" t="s">
        <v>414</v>
      </c>
      <c r="I273" s="431">
        <f t="shared" si="12"/>
        <v>24111.360000000001</v>
      </c>
    </row>
    <row r="274" spans="1:9" ht="94.5">
      <c r="A274" s="1250">
        <v>267</v>
      </c>
      <c r="B274" s="1256">
        <v>43.83</v>
      </c>
      <c r="C274" s="1134" t="s">
        <v>435</v>
      </c>
      <c r="D274" s="1169" t="s">
        <v>365</v>
      </c>
      <c r="E274" s="1169" t="s">
        <v>402</v>
      </c>
      <c r="F274" s="1261" t="s">
        <v>436</v>
      </c>
      <c r="G274" s="1258">
        <v>11044</v>
      </c>
      <c r="H274" s="1215" t="s">
        <v>414</v>
      </c>
      <c r="I274" s="431">
        <f t="shared" si="12"/>
        <v>484058.51999999996</v>
      </c>
    </row>
    <row r="275" spans="1:9" ht="78.75">
      <c r="A275" s="1250">
        <v>268</v>
      </c>
      <c r="B275" s="1256">
        <v>17.5</v>
      </c>
      <c r="C275" s="1134" t="s">
        <v>437</v>
      </c>
      <c r="D275" s="1169" t="s">
        <v>365</v>
      </c>
      <c r="E275" s="1169" t="s">
        <v>50</v>
      </c>
      <c r="F275" s="1261" t="s">
        <v>438</v>
      </c>
      <c r="G275" s="1258">
        <v>75636</v>
      </c>
      <c r="H275" s="1215" t="s">
        <v>439</v>
      </c>
      <c r="I275" s="431">
        <f t="shared" si="12"/>
        <v>1323630</v>
      </c>
    </row>
    <row r="276" spans="1:9" ht="78.75">
      <c r="A276" s="1250">
        <v>269</v>
      </c>
      <c r="B276" s="1256">
        <v>232</v>
      </c>
      <c r="C276" s="1134" t="s">
        <v>440</v>
      </c>
      <c r="D276" s="1169" t="s">
        <v>365</v>
      </c>
      <c r="E276" s="1169" t="s">
        <v>402</v>
      </c>
      <c r="F276" s="1261" t="s">
        <v>441</v>
      </c>
      <c r="G276" s="1258">
        <v>4998</v>
      </c>
      <c r="H276" s="1215" t="s">
        <v>414</v>
      </c>
      <c r="I276" s="431">
        <f t="shared" si="12"/>
        <v>1159536</v>
      </c>
    </row>
    <row r="277" spans="1:9" ht="63">
      <c r="A277" s="1250">
        <v>270</v>
      </c>
      <c r="B277" s="1256">
        <v>80.460000000000008</v>
      </c>
      <c r="C277" s="1134" t="s">
        <v>442</v>
      </c>
      <c r="D277" s="1169" t="s">
        <v>365</v>
      </c>
      <c r="E277" s="1169" t="s">
        <v>402</v>
      </c>
      <c r="F277" s="1261" t="s">
        <v>443</v>
      </c>
      <c r="G277" s="1258">
        <v>124</v>
      </c>
      <c r="H277" s="1215" t="s">
        <v>444</v>
      </c>
      <c r="I277" s="431">
        <f t="shared" si="12"/>
        <v>9977.0400000000009</v>
      </c>
    </row>
    <row r="278" spans="1:9" ht="78.75">
      <c r="A278" s="1250">
        <v>271</v>
      </c>
      <c r="B278" s="1256">
        <v>95.54</v>
      </c>
      <c r="C278" s="1134" t="s">
        <v>445</v>
      </c>
      <c r="D278" s="1169" t="s">
        <v>365</v>
      </c>
      <c r="E278" s="1169" t="s">
        <v>402</v>
      </c>
      <c r="F278" s="1261" t="s">
        <v>366</v>
      </c>
      <c r="G278" s="1258">
        <v>8346</v>
      </c>
      <c r="H278" s="1215" t="s">
        <v>414</v>
      </c>
      <c r="I278" s="431">
        <f t="shared" si="12"/>
        <v>797376.84000000008</v>
      </c>
    </row>
    <row r="279" spans="1:9" ht="47.25">
      <c r="A279" s="1250">
        <v>272</v>
      </c>
      <c r="B279" s="1256">
        <v>372.29999999999995</v>
      </c>
      <c r="C279" s="1134" t="s">
        <v>446</v>
      </c>
      <c r="D279" s="1169" t="s">
        <v>365</v>
      </c>
      <c r="E279" s="1169" t="s">
        <v>50</v>
      </c>
      <c r="F279" s="1261" t="s">
        <v>447</v>
      </c>
      <c r="G279" s="1258">
        <v>493</v>
      </c>
      <c r="H279" s="1215" t="s">
        <v>414</v>
      </c>
      <c r="I279" s="431">
        <f t="shared" si="12"/>
        <v>183543.89999999997</v>
      </c>
    </row>
    <row r="280" spans="1:9" ht="126">
      <c r="A280" s="1250">
        <v>273</v>
      </c>
      <c r="B280" s="1256">
        <v>1738.39</v>
      </c>
      <c r="C280" s="1134" t="s">
        <v>448</v>
      </c>
      <c r="D280" s="1169" t="s">
        <v>365</v>
      </c>
      <c r="E280" s="1169" t="s">
        <v>402</v>
      </c>
      <c r="F280" s="1261" t="s">
        <v>449</v>
      </c>
      <c r="G280" s="1258">
        <v>560</v>
      </c>
      <c r="H280" s="1215" t="s">
        <v>444</v>
      </c>
      <c r="I280" s="431">
        <f t="shared" si="12"/>
        <v>973498.4</v>
      </c>
    </row>
    <row r="281" spans="1:9" ht="141.75">
      <c r="A281" s="1250">
        <v>274</v>
      </c>
      <c r="B281" s="1256">
        <v>266.18</v>
      </c>
      <c r="C281" s="1134" t="s">
        <v>450</v>
      </c>
      <c r="D281" s="1169" t="s">
        <v>365</v>
      </c>
      <c r="E281" s="1169" t="s">
        <v>402</v>
      </c>
      <c r="F281" s="1261" t="s">
        <v>451</v>
      </c>
      <c r="G281" s="1258">
        <v>582</v>
      </c>
      <c r="H281" s="1215" t="s">
        <v>444</v>
      </c>
      <c r="I281" s="431">
        <f t="shared" si="12"/>
        <v>154916.76</v>
      </c>
    </row>
    <row r="282" spans="1:9" ht="141.75">
      <c r="A282" s="1250">
        <v>275</v>
      </c>
      <c r="B282" s="1256">
        <v>86.69</v>
      </c>
      <c r="C282" s="1134" t="s">
        <v>452</v>
      </c>
      <c r="D282" s="1169" t="s">
        <v>365</v>
      </c>
      <c r="E282" s="1169" t="s">
        <v>402</v>
      </c>
      <c r="F282" s="1261" t="s">
        <v>453</v>
      </c>
      <c r="G282" s="1258">
        <v>3040</v>
      </c>
      <c r="H282" s="1215" t="s">
        <v>444</v>
      </c>
      <c r="I282" s="431">
        <f t="shared" si="12"/>
        <v>263537.59999999998</v>
      </c>
    </row>
    <row r="283" spans="1:9" ht="204.75">
      <c r="A283" s="1250">
        <v>276</v>
      </c>
      <c r="B283" s="1256">
        <v>23.400000000000002</v>
      </c>
      <c r="C283" s="1134" t="s">
        <v>454</v>
      </c>
      <c r="D283" s="1169" t="s">
        <v>365</v>
      </c>
      <c r="E283" s="1169" t="s">
        <v>50</v>
      </c>
      <c r="F283" s="1261" t="s">
        <v>455</v>
      </c>
      <c r="G283" s="1258">
        <v>3623</v>
      </c>
      <c r="H283" s="1215" t="s">
        <v>444</v>
      </c>
      <c r="I283" s="431">
        <f t="shared" si="12"/>
        <v>84778.200000000012</v>
      </c>
    </row>
    <row r="284" spans="1:9" ht="63">
      <c r="A284" s="1250">
        <v>277</v>
      </c>
      <c r="B284" s="1256">
        <v>27.750000000000004</v>
      </c>
      <c r="C284" s="1134" t="s">
        <v>456</v>
      </c>
      <c r="D284" s="1169" t="s">
        <v>365</v>
      </c>
      <c r="E284" s="1169" t="s">
        <v>50</v>
      </c>
      <c r="F284" s="1261" t="s">
        <v>457</v>
      </c>
      <c r="G284" s="1258">
        <v>2990</v>
      </c>
      <c r="H284" s="1215" t="s">
        <v>458</v>
      </c>
      <c r="I284" s="431">
        <f t="shared" si="12"/>
        <v>82972.500000000015</v>
      </c>
    </row>
    <row r="285" spans="1:9" ht="157.5">
      <c r="A285" s="1250">
        <v>278</v>
      </c>
      <c r="B285" s="1256">
        <v>8.6999999999999993</v>
      </c>
      <c r="C285" s="1134" t="s">
        <v>459</v>
      </c>
      <c r="D285" s="1169" t="s">
        <v>365</v>
      </c>
      <c r="E285" s="1169" t="s">
        <v>50</v>
      </c>
      <c r="F285" s="1261" t="s">
        <v>460</v>
      </c>
      <c r="G285" s="1258">
        <v>4017</v>
      </c>
      <c r="H285" s="1215" t="s">
        <v>444</v>
      </c>
      <c r="I285" s="431">
        <f t="shared" si="12"/>
        <v>34947.899999999994</v>
      </c>
    </row>
    <row r="286" spans="1:9" ht="63">
      <c r="A286" s="1250">
        <v>279</v>
      </c>
      <c r="B286" s="1256">
        <v>3.8499999999999996</v>
      </c>
      <c r="C286" s="1134" t="s">
        <v>461</v>
      </c>
      <c r="D286" s="1169" t="s">
        <v>365</v>
      </c>
      <c r="E286" s="1169" t="s">
        <v>50</v>
      </c>
      <c r="F286" s="1261" t="s">
        <v>462</v>
      </c>
      <c r="G286" s="1258">
        <v>4371</v>
      </c>
      <c r="H286" s="1215" t="s">
        <v>444</v>
      </c>
      <c r="I286" s="431">
        <f t="shared" si="12"/>
        <v>16828.349999999999</v>
      </c>
    </row>
    <row r="287" spans="1:9" ht="126">
      <c r="A287" s="1250">
        <v>280</v>
      </c>
      <c r="B287" s="1256">
        <v>3.2</v>
      </c>
      <c r="C287" s="1134" t="s">
        <v>463</v>
      </c>
      <c r="D287" s="1169" t="s">
        <v>365</v>
      </c>
      <c r="E287" s="1169" t="s">
        <v>402</v>
      </c>
      <c r="F287" s="1261" t="s">
        <v>464</v>
      </c>
      <c r="G287" s="1258">
        <v>913</v>
      </c>
      <c r="H287" s="1215" t="s">
        <v>444</v>
      </c>
      <c r="I287" s="431">
        <f t="shared" si="12"/>
        <v>2921.6000000000004</v>
      </c>
    </row>
    <row r="288" spans="1:9" ht="126">
      <c r="A288" s="1250">
        <v>281</v>
      </c>
      <c r="B288" s="1256">
        <v>224.7</v>
      </c>
      <c r="C288" s="1134" t="s">
        <v>465</v>
      </c>
      <c r="D288" s="1169" t="s">
        <v>365</v>
      </c>
      <c r="E288" s="1169" t="s">
        <v>402</v>
      </c>
      <c r="F288" s="1261" t="s">
        <v>466</v>
      </c>
      <c r="G288" s="1258">
        <v>785</v>
      </c>
      <c r="H288" s="1215" t="s">
        <v>444</v>
      </c>
      <c r="I288" s="431">
        <f t="shared" si="12"/>
        <v>176389.5</v>
      </c>
    </row>
    <row r="289" spans="1:9" ht="141.75">
      <c r="A289" s="1250">
        <v>282</v>
      </c>
      <c r="B289" s="1256">
        <v>12.459999999999999</v>
      </c>
      <c r="C289" s="1134" t="s">
        <v>467</v>
      </c>
      <c r="D289" s="1169" t="s">
        <v>365</v>
      </c>
      <c r="E289" s="1169" t="s">
        <v>402</v>
      </c>
      <c r="F289" s="1261" t="s">
        <v>468</v>
      </c>
      <c r="G289" s="1258">
        <v>882</v>
      </c>
      <c r="H289" s="1215" t="s">
        <v>444</v>
      </c>
      <c r="I289" s="431">
        <f t="shared" si="12"/>
        <v>10989.72</v>
      </c>
    </row>
    <row r="290" spans="1:9" ht="157.5">
      <c r="A290" s="1250">
        <v>283</v>
      </c>
      <c r="B290" s="1256">
        <v>21.580000000000002</v>
      </c>
      <c r="C290" s="1134" t="s">
        <v>469</v>
      </c>
      <c r="D290" s="1169" t="s">
        <v>365</v>
      </c>
      <c r="E290" s="1169" t="s">
        <v>402</v>
      </c>
      <c r="F290" s="1261" t="s">
        <v>470</v>
      </c>
      <c r="G290" s="1258">
        <v>875</v>
      </c>
      <c r="H290" s="1215" t="s">
        <v>444</v>
      </c>
      <c r="I290" s="431">
        <f t="shared" si="12"/>
        <v>18882.5</v>
      </c>
    </row>
    <row r="291" spans="1:9" ht="141.75">
      <c r="A291" s="1250">
        <v>284</v>
      </c>
      <c r="B291" s="1256">
        <v>582.17999999999995</v>
      </c>
      <c r="C291" s="1134" t="s">
        <v>471</v>
      </c>
      <c r="D291" s="1169" t="s">
        <v>365</v>
      </c>
      <c r="E291" s="1169" t="s">
        <v>402</v>
      </c>
      <c r="F291" s="1261" t="s">
        <v>472</v>
      </c>
      <c r="G291" s="1258">
        <v>146</v>
      </c>
      <c r="H291" s="1215" t="s">
        <v>444</v>
      </c>
      <c r="I291" s="431">
        <f t="shared" si="12"/>
        <v>84998.28</v>
      </c>
    </row>
    <row r="292" spans="1:9" ht="141.75">
      <c r="A292" s="1250">
        <v>285</v>
      </c>
      <c r="B292" s="1256">
        <v>1530.98</v>
      </c>
      <c r="C292" s="1134" t="s">
        <v>473</v>
      </c>
      <c r="D292" s="1169" t="s">
        <v>365</v>
      </c>
      <c r="E292" s="1169" t="s">
        <v>402</v>
      </c>
      <c r="F292" s="1261" t="s">
        <v>474</v>
      </c>
      <c r="G292" s="1258">
        <v>154</v>
      </c>
      <c r="H292" s="1215" t="s">
        <v>444</v>
      </c>
      <c r="I292" s="431">
        <f t="shared" si="12"/>
        <v>235770.92</v>
      </c>
    </row>
    <row r="293" spans="1:9" ht="78.75">
      <c r="A293" s="1250">
        <v>286</v>
      </c>
      <c r="B293" s="1256">
        <v>10.15</v>
      </c>
      <c r="C293" s="1134" t="s">
        <v>475</v>
      </c>
      <c r="D293" s="1169" t="s">
        <v>365</v>
      </c>
      <c r="E293" s="1169" t="s">
        <v>50</v>
      </c>
      <c r="F293" s="1261" t="s">
        <v>476</v>
      </c>
      <c r="G293" s="1258">
        <v>6162</v>
      </c>
      <c r="H293" s="1215" t="s">
        <v>444</v>
      </c>
      <c r="I293" s="431">
        <f t="shared" si="12"/>
        <v>62544.3</v>
      </c>
    </row>
    <row r="294" spans="1:9" ht="110.25">
      <c r="A294" s="1250">
        <v>287</v>
      </c>
      <c r="B294" s="1256">
        <v>26.099999999999998</v>
      </c>
      <c r="C294" s="1134" t="s">
        <v>477</v>
      </c>
      <c r="D294" s="1169" t="s">
        <v>365</v>
      </c>
      <c r="E294" s="1169" t="s">
        <v>402</v>
      </c>
      <c r="F294" s="1261" t="s">
        <v>478</v>
      </c>
      <c r="G294" s="1258">
        <v>6287</v>
      </c>
      <c r="H294" s="1215" t="s">
        <v>414</v>
      </c>
      <c r="I294" s="431">
        <f t="shared" si="12"/>
        <v>164090.69999999998</v>
      </c>
    </row>
    <row r="295" spans="1:9" ht="110.25">
      <c r="A295" s="1250">
        <v>288</v>
      </c>
      <c r="B295" s="1256">
        <v>35.56</v>
      </c>
      <c r="C295" s="1134" t="s">
        <v>479</v>
      </c>
      <c r="D295" s="1169" t="s">
        <v>365</v>
      </c>
      <c r="E295" s="1169" t="s">
        <v>402</v>
      </c>
      <c r="F295" s="1261" t="s">
        <v>480</v>
      </c>
      <c r="G295" s="1258">
        <v>5208</v>
      </c>
      <c r="H295" s="1215" t="s">
        <v>414</v>
      </c>
      <c r="I295" s="431">
        <f t="shared" si="12"/>
        <v>185196.48</v>
      </c>
    </row>
    <row r="296" spans="1:9" ht="31.5">
      <c r="A296" s="1250">
        <v>289</v>
      </c>
      <c r="B296" s="1256">
        <v>2491</v>
      </c>
      <c r="C296" s="1134" t="s">
        <v>481</v>
      </c>
      <c r="D296" s="1169" t="s">
        <v>365</v>
      </c>
      <c r="E296" s="1169" t="s">
        <v>50</v>
      </c>
      <c r="F296" s="1261" t="s">
        <v>482</v>
      </c>
      <c r="G296" s="1258">
        <v>128</v>
      </c>
      <c r="H296" s="1215" t="s">
        <v>483</v>
      </c>
      <c r="I296" s="431">
        <f t="shared" si="12"/>
        <v>318848</v>
      </c>
    </row>
    <row r="297" spans="1:9" ht="47.25">
      <c r="A297" s="1250">
        <v>290</v>
      </c>
      <c r="B297" s="1256">
        <v>355</v>
      </c>
      <c r="C297" s="1134" t="s">
        <v>484</v>
      </c>
      <c r="D297" s="1169" t="s">
        <v>365</v>
      </c>
      <c r="E297" s="1169" t="s">
        <v>50</v>
      </c>
      <c r="F297" s="1261" t="s">
        <v>485</v>
      </c>
      <c r="G297" s="1258">
        <v>108</v>
      </c>
      <c r="H297" s="1215" t="s">
        <v>418</v>
      </c>
      <c r="I297" s="431">
        <f t="shared" si="12"/>
        <v>38340</v>
      </c>
    </row>
    <row r="298" spans="1:9" ht="78.75">
      <c r="A298" s="1250">
        <v>291</v>
      </c>
      <c r="B298" s="1256">
        <v>1</v>
      </c>
      <c r="C298" s="1134" t="s">
        <v>486</v>
      </c>
      <c r="D298" s="1169" t="s">
        <v>365</v>
      </c>
      <c r="E298" s="1169" t="s">
        <v>50</v>
      </c>
      <c r="F298" s="1261" t="s">
        <v>487</v>
      </c>
      <c r="G298" s="1258">
        <v>11353</v>
      </c>
      <c r="H298" s="1215" t="s">
        <v>15</v>
      </c>
      <c r="I298" s="431">
        <f t="shared" si="12"/>
        <v>11353</v>
      </c>
    </row>
    <row r="299" spans="1:9" ht="63">
      <c r="A299" s="1250">
        <v>292</v>
      </c>
      <c r="B299" s="1256">
        <v>8</v>
      </c>
      <c r="C299" s="1134" t="s">
        <v>488</v>
      </c>
      <c r="D299" s="1169" t="s">
        <v>365</v>
      </c>
      <c r="E299" s="1169" t="s">
        <v>50</v>
      </c>
      <c r="F299" s="1261" t="s">
        <v>489</v>
      </c>
      <c r="G299" s="1258">
        <v>166</v>
      </c>
      <c r="H299" s="1215" t="s">
        <v>15</v>
      </c>
      <c r="I299" s="431">
        <f t="shared" si="12"/>
        <v>1328</v>
      </c>
    </row>
    <row r="300" spans="1:9" ht="78.75">
      <c r="A300" s="1250">
        <v>293</v>
      </c>
      <c r="B300" s="1256">
        <v>2</v>
      </c>
      <c r="C300" s="1134" t="s">
        <v>490</v>
      </c>
      <c r="D300" s="1169" t="s">
        <v>365</v>
      </c>
      <c r="E300" s="1169" t="s">
        <v>50</v>
      </c>
      <c r="F300" s="1261" t="s">
        <v>491</v>
      </c>
      <c r="G300" s="1258">
        <v>449</v>
      </c>
      <c r="H300" s="1215" t="s">
        <v>15</v>
      </c>
      <c r="I300" s="431">
        <f t="shared" si="12"/>
        <v>898</v>
      </c>
    </row>
    <row r="301" spans="1:9" ht="94.5">
      <c r="A301" s="1250">
        <v>294</v>
      </c>
      <c r="B301" s="1256">
        <v>64</v>
      </c>
      <c r="C301" s="1134" t="s">
        <v>492</v>
      </c>
      <c r="D301" s="1169" t="s">
        <v>365</v>
      </c>
      <c r="E301" s="1169" t="s">
        <v>50</v>
      </c>
      <c r="F301" s="1261" t="s">
        <v>493</v>
      </c>
      <c r="G301" s="1258">
        <v>676</v>
      </c>
      <c r="H301" s="1215" t="s">
        <v>15</v>
      </c>
      <c r="I301" s="431">
        <f t="shared" si="12"/>
        <v>43264</v>
      </c>
    </row>
    <row r="302" spans="1:9" ht="47.25">
      <c r="A302" s="1250">
        <v>295</v>
      </c>
      <c r="B302" s="1256">
        <v>24</v>
      </c>
      <c r="C302" s="1134" t="s">
        <v>494</v>
      </c>
      <c r="D302" s="1169" t="s">
        <v>365</v>
      </c>
      <c r="E302" s="1169" t="s">
        <v>50</v>
      </c>
      <c r="F302" s="1261" t="s">
        <v>495</v>
      </c>
      <c r="G302" s="1258">
        <v>148</v>
      </c>
      <c r="H302" s="1215" t="s">
        <v>15</v>
      </c>
      <c r="I302" s="431">
        <f t="shared" si="12"/>
        <v>3552</v>
      </c>
    </row>
    <row r="303" spans="1:9" ht="47.25">
      <c r="A303" s="1250">
        <v>296</v>
      </c>
      <c r="B303" s="1256">
        <v>1</v>
      </c>
      <c r="C303" s="1134" t="s">
        <v>496</v>
      </c>
      <c r="D303" s="1169" t="s">
        <v>365</v>
      </c>
      <c r="E303" s="1169" t="s">
        <v>50</v>
      </c>
      <c r="F303" s="1261" t="s">
        <v>497</v>
      </c>
      <c r="G303" s="1258">
        <v>2192</v>
      </c>
      <c r="H303" s="1215" t="s">
        <v>15</v>
      </c>
      <c r="I303" s="431">
        <f t="shared" si="12"/>
        <v>2192</v>
      </c>
    </row>
    <row r="304" spans="1:9" ht="47.25">
      <c r="A304" s="1250">
        <v>297</v>
      </c>
      <c r="B304" s="1256">
        <v>185</v>
      </c>
      <c r="C304" s="1134" t="s">
        <v>498</v>
      </c>
      <c r="D304" s="1169" t="s">
        <v>365</v>
      </c>
      <c r="E304" s="1169" t="s">
        <v>50</v>
      </c>
      <c r="F304" s="1261" t="s">
        <v>499</v>
      </c>
      <c r="G304" s="1258">
        <v>75</v>
      </c>
      <c r="H304" s="1215" t="s">
        <v>74</v>
      </c>
      <c r="I304" s="431">
        <f t="shared" si="12"/>
        <v>13875</v>
      </c>
    </row>
    <row r="305" spans="1:9" ht="47.25">
      <c r="A305" s="1250">
        <v>298</v>
      </c>
      <c r="B305" s="1256">
        <v>310</v>
      </c>
      <c r="C305" s="1134" t="s">
        <v>500</v>
      </c>
      <c r="D305" s="1169" t="s">
        <v>365</v>
      </c>
      <c r="E305" s="1169" t="s">
        <v>50</v>
      </c>
      <c r="F305" s="1261" t="s">
        <v>501</v>
      </c>
      <c r="G305" s="1258">
        <v>103</v>
      </c>
      <c r="H305" s="1215" t="s">
        <v>74</v>
      </c>
      <c r="I305" s="431">
        <f t="shared" si="12"/>
        <v>31930</v>
      </c>
    </row>
    <row r="306" spans="1:9" ht="47.25">
      <c r="A306" s="1250">
        <v>299</v>
      </c>
      <c r="B306" s="1256">
        <v>14</v>
      </c>
      <c r="C306" s="1134" t="s">
        <v>502</v>
      </c>
      <c r="D306" s="1169" t="s">
        <v>365</v>
      </c>
      <c r="E306" s="1169" t="s">
        <v>50</v>
      </c>
      <c r="F306" s="1261" t="s">
        <v>503</v>
      </c>
      <c r="G306" s="1258">
        <v>141</v>
      </c>
      <c r="H306" s="1215" t="s">
        <v>15</v>
      </c>
      <c r="I306" s="431">
        <f t="shared" si="12"/>
        <v>1974</v>
      </c>
    </row>
    <row r="307" spans="1:9" ht="47.25">
      <c r="A307" s="1250">
        <v>300</v>
      </c>
      <c r="B307" s="1256">
        <v>12</v>
      </c>
      <c r="C307" s="1134" t="s">
        <v>504</v>
      </c>
      <c r="D307" s="1169" t="s">
        <v>365</v>
      </c>
      <c r="E307" s="1169" t="s">
        <v>50</v>
      </c>
      <c r="F307" s="1261" t="s">
        <v>505</v>
      </c>
      <c r="G307" s="1258">
        <v>2277</v>
      </c>
      <c r="H307" s="1215" t="s">
        <v>15</v>
      </c>
      <c r="I307" s="431">
        <f t="shared" si="12"/>
        <v>27324</v>
      </c>
    </row>
    <row r="308" spans="1:9" ht="47.25">
      <c r="A308" s="1250">
        <v>301</v>
      </c>
      <c r="B308" s="1256">
        <v>12</v>
      </c>
      <c r="C308" s="1138" t="s">
        <v>506</v>
      </c>
      <c r="D308" s="1169" t="s">
        <v>365</v>
      </c>
      <c r="E308" s="1169" t="s">
        <v>50</v>
      </c>
      <c r="F308" s="1261" t="s">
        <v>507</v>
      </c>
      <c r="G308" s="1258">
        <v>589</v>
      </c>
      <c r="H308" s="1215" t="s">
        <v>15</v>
      </c>
      <c r="I308" s="431">
        <f t="shared" si="12"/>
        <v>7068</v>
      </c>
    </row>
    <row r="309" spans="1:9">
      <c r="A309" s="1250">
        <v>302</v>
      </c>
      <c r="B309" s="1256">
        <v>10</v>
      </c>
      <c r="C309" s="1134" t="e">
        <f>[2]Detaied!B589</f>
        <v>#REF!</v>
      </c>
      <c r="D309" s="1169" t="s">
        <v>365</v>
      </c>
      <c r="E309" s="1169" t="s">
        <v>50</v>
      </c>
      <c r="F309" s="1261" t="s">
        <v>509</v>
      </c>
      <c r="G309" s="1258">
        <v>3887</v>
      </c>
      <c r="H309" s="1215" t="s">
        <v>15</v>
      </c>
      <c r="I309" s="431">
        <f t="shared" si="12"/>
        <v>38870</v>
      </c>
    </row>
    <row r="310" spans="1:9" ht="94.5">
      <c r="A310" s="1250">
        <v>303</v>
      </c>
      <c r="B310" s="1256">
        <v>1</v>
      </c>
      <c r="C310" s="1134" t="s">
        <v>510</v>
      </c>
      <c r="D310" s="1169" t="s">
        <v>365</v>
      </c>
      <c r="E310" s="1169" t="s">
        <v>50</v>
      </c>
      <c r="F310" s="1261" t="s">
        <v>511</v>
      </c>
      <c r="G310" s="1258">
        <v>5345</v>
      </c>
      <c r="H310" s="1215" t="s">
        <v>15</v>
      </c>
      <c r="I310" s="431">
        <f t="shared" si="12"/>
        <v>5345</v>
      </c>
    </row>
    <row r="311" spans="1:9">
      <c r="A311" s="1250">
        <v>304</v>
      </c>
      <c r="B311" s="1256">
        <v>14</v>
      </c>
      <c r="C311" s="435" t="s">
        <v>512</v>
      </c>
      <c r="D311" s="1169" t="s">
        <v>365</v>
      </c>
      <c r="E311" s="1169" t="s">
        <v>50</v>
      </c>
      <c r="F311" s="1218" t="s">
        <v>513</v>
      </c>
      <c r="G311" s="1258">
        <v>582</v>
      </c>
      <c r="H311" s="1215" t="s">
        <v>15</v>
      </c>
      <c r="I311" s="431">
        <f t="shared" si="12"/>
        <v>8148</v>
      </c>
    </row>
    <row r="312" spans="1:9" ht="78.75">
      <c r="A312" s="1250">
        <v>305</v>
      </c>
      <c r="B312" s="1256">
        <v>30</v>
      </c>
      <c r="C312" s="1134" t="s">
        <v>514</v>
      </c>
      <c r="D312" s="1169" t="s">
        <v>365</v>
      </c>
      <c r="E312" s="1169" t="s">
        <v>50</v>
      </c>
      <c r="F312" s="1261" t="s">
        <v>515</v>
      </c>
      <c r="G312" s="1258">
        <v>755</v>
      </c>
      <c r="H312" s="1215" t="s">
        <v>74</v>
      </c>
      <c r="I312" s="431">
        <f t="shared" si="12"/>
        <v>22650</v>
      </c>
    </row>
    <row r="313" spans="1:9" ht="63">
      <c r="A313" s="1250">
        <v>306</v>
      </c>
      <c r="B313" s="1256">
        <v>1</v>
      </c>
      <c r="C313" s="1134" t="s">
        <v>516</v>
      </c>
      <c r="D313" s="1169" t="s">
        <v>365</v>
      </c>
      <c r="E313" s="1169" t="s">
        <v>402</v>
      </c>
      <c r="F313" s="1261" t="s">
        <v>517</v>
      </c>
      <c r="G313" s="1258">
        <v>8766</v>
      </c>
      <c r="H313" s="1215" t="s">
        <v>15</v>
      </c>
      <c r="I313" s="431">
        <f t="shared" si="12"/>
        <v>8766</v>
      </c>
    </row>
    <row r="314" spans="1:9" ht="31.5">
      <c r="A314" s="1250">
        <v>307</v>
      </c>
      <c r="B314" s="1256">
        <v>2</v>
      </c>
      <c r="C314" s="1134" t="s">
        <v>518</v>
      </c>
      <c r="D314" s="1169" t="s">
        <v>365</v>
      </c>
      <c r="E314" s="1169" t="s">
        <v>50</v>
      </c>
      <c r="F314" s="1261" t="s">
        <v>519</v>
      </c>
      <c r="G314" s="1258">
        <v>128</v>
      </c>
      <c r="H314" s="1215" t="s">
        <v>15</v>
      </c>
      <c r="I314" s="431">
        <f t="shared" si="12"/>
        <v>256</v>
      </c>
    </row>
    <row r="315" spans="1:9" ht="31.5">
      <c r="A315" s="1250">
        <v>308</v>
      </c>
      <c r="B315" s="1256">
        <v>2</v>
      </c>
      <c r="C315" s="1134" t="s">
        <v>520</v>
      </c>
      <c r="D315" s="1169" t="s">
        <v>365</v>
      </c>
      <c r="E315" s="1169" t="s">
        <v>50</v>
      </c>
      <c r="F315" s="1261" t="s">
        <v>521</v>
      </c>
      <c r="G315" s="1258">
        <v>100</v>
      </c>
      <c r="H315" s="1215" t="s">
        <v>15</v>
      </c>
      <c r="I315" s="431">
        <f t="shared" si="12"/>
        <v>200</v>
      </c>
    </row>
    <row r="316" spans="1:9" ht="31.5">
      <c r="A316" s="1250">
        <v>309</v>
      </c>
      <c r="B316" s="1256">
        <v>12</v>
      </c>
      <c r="C316" s="1134" t="s">
        <v>522</v>
      </c>
      <c r="D316" s="1169" t="s">
        <v>365</v>
      </c>
      <c r="E316" s="1169" t="s">
        <v>50</v>
      </c>
      <c r="F316" s="1261" t="s">
        <v>523</v>
      </c>
      <c r="G316" s="1258">
        <v>462</v>
      </c>
      <c r="H316" s="1215" t="s">
        <v>74</v>
      </c>
      <c r="I316" s="431">
        <f t="shared" si="12"/>
        <v>5544</v>
      </c>
    </row>
    <row r="317" spans="1:9" ht="31.5">
      <c r="A317" s="1250">
        <v>310</v>
      </c>
      <c r="B317" s="1256">
        <v>20</v>
      </c>
      <c r="C317" s="1134" t="s">
        <v>524</v>
      </c>
      <c r="D317" s="1169" t="s">
        <v>365</v>
      </c>
      <c r="E317" s="1169" t="s">
        <v>50</v>
      </c>
      <c r="F317" s="1261" t="s">
        <v>525</v>
      </c>
      <c r="G317" s="1258">
        <v>410</v>
      </c>
      <c r="H317" s="1215" t="s">
        <v>74</v>
      </c>
      <c r="I317" s="431">
        <f t="shared" si="12"/>
        <v>8200</v>
      </c>
    </row>
    <row r="318" spans="1:9" ht="63">
      <c r="A318" s="1250">
        <v>311</v>
      </c>
      <c r="B318" s="1256">
        <v>2</v>
      </c>
      <c r="C318" s="1134" t="s">
        <v>526</v>
      </c>
      <c r="D318" s="1169" t="s">
        <v>365</v>
      </c>
      <c r="E318" s="1169" t="s">
        <v>50</v>
      </c>
      <c r="F318" s="1261" t="s">
        <v>527</v>
      </c>
      <c r="G318" s="1258">
        <v>767</v>
      </c>
      <c r="H318" s="1215" t="s">
        <v>15</v>
      </c>
      <c r="I318" s="431">
        <f t="shared" si="12"/>
        <v>1534</v>
      </c>
    </row>
    <row r="319" spans="1:9" ht="47.25">
      <c r="A319" s="1250">
        <v>312</v>
      </c>
      <c r="B319" s="1256">
        <v>1</v>
      </c>
      <c r="C319" s="1134" t="s">
        <v>528</v>
      </c>
      <c r="D319" s="1169" t="s">
        <v>365</v>
      </c>
      <c r="E319" s="1169" t="s">
        <v>50</v>
      </c>
      <c r="F319" s="1261" t="s">
        <v>529</v>
      </c>
      <c r="G319" s="1258">
        <v>2228</v>
      </c>
      <c r="H319" s="1215" t="s">
        <v>15</v>
      </c>
      <c r="I319" s="431">
        <f t="shared" si="12"/>
        <v>2228</v>
      </c>
    </row>
    <row r="320" spans="1:9" ht="47.25">
      <c r="A320" s="1250">
        <v>313</v>
      </c>
      <c r="B320" s="1256">
        <v>1</v>
      </c>
      <c r="C320" s="1134" t="s">
        <v>530</v>
      </c>
      <c r="D320" s="1169" t="s">
        <v>365</v>
      </c>
      <c r="E320" s="1169" t="s">
        <v>50</v>
      </c>
      <c r="F320" s="1261" t="s">
        <v>531</v>
      </c>
      <c r="G320" s="1258">
        <v>1324</v>
      </c>
      <c r="H320" s="1215" t="s">
        <v>15</v>
      </c>
      <c r="I320" s="431">
        <f t="shared" si="12"/>
        <v>1324</v>
      </c>
    </row>
    <row r="321" spans="1:9" ht="31.5">
      <c r="A321" s="1250">
        <v>314</v>
      </c>
      <c r="B321" s="1256">
        <v>2</v>
      </c>
      <c r="C321" s="1134" t="s">
        <v>532</v>
      </c>
      <c r="D321" s="1169" t="s">
        <v>365</v>
      </c>
      <c r="E321" s="1169" t="s">
        <v>50</v>
      </c>
      <c r="F321" s="1261" t="s">
        <v>533</v>
      </c>
      <c r="G321" s="1258">
        <v>721</v>
      </c>
      <c r="H321" s="1215" t="s">
        <v>15</v>
      </c>
      <c r="I321" s="431">
        <f t="shared" si="12"/>
        <v>1442</v>
      </c>
    </row>
    <row r="322" spans="1:9" ht="31.5">
      <c r="A322" s="1250">
        <v>315</v>
      </c>
      <c r="B322" s="1256">
        <v>4</v>
      </c>
      <c r="C322" s="1134" t="s">
        <v>534</v>
      </c>
      <c r="D322" s="1169" t="s">
        <v>365</v>
      </c>
      <c r="E322" s="1169" t="s">
        <v>50</v>
      </c>
      <c r="F322" s="1261" t="s">
        <v>535</v>
      </c>
      <c r="G322" s="1258">
        <v>298</v>
      </c>
      <c r="H322" s="1215" t="s">
        <v>15</v>
      </c>
      <c r="I322" s="431">
        <f t="shared" si="12"/>
        <v>1192</v>
      </c>
    </row>
    <row r="323" spans="1:9" ht="126">
      <c r="A323" s="1250">
        <v>316</v>
      </c>
      <c r="B323" s="1256">
        <v>1</v>
      </c>
      <c r="C323" s="1134" t="s">
        <v>536</v>
      </c>
      <c r="D323" s="1169" t="s">
        <v>365</v>
      </c>
      <c r="E323" s="1169" t="s">
        <v>50</v>
      </c>
      <c r="F323" s="1261" t="s">
        <v>537</v>
      </c>
      <c r="G323" s="1258">
        <v>1717</v>
      </c>
      <c r="H323" s="1215" t="s">
        <v>15</v>
      </c>
      <c r="I323" s="431">
        <f t="shared" si="12"/>
        <v>1717</v>
      </c>
    </row>
    <row r="324" spans="1:9" ht="31.5">
      <c r="A324" s="1250">
        <v>317</v>
      </c>
      <c r="B324" s="1256">
        <v>2</v>
      </c>
      <c r="C324" s="1134" t="s">
        <v>538</v>
      </c>
      <c r="D324" s="1169" t="s">
        <v>365</v>
      </c>
      <c r="E324" s="1169" t="s">
        <v>50</v>
      </c>
      <c r="F324" s="1261" t="s">
        <v>539</v>
      </c>
      <c r="G324" s="1258">
        <v>309</v>
      </c>
      <c r="H324" s="1215" t="s">
        <v>15</v>
      </c>
      <c r="I324" s="431">
        <f t="shared" ref="I324:I353" si="13">G324*B324</f>
        <v>618</v>
      </c>
    </row>
    <row r="325" spans="1:9" ht="31.5">
      <c r="A325" s="1250">
        <v>318</v>
      </c>
      <c r="B325" s="1256">
        <v>2</v>
      </c>
      <c r="C325" s="1134" t="s">
        <v>540</v>
      </c>
      <c r="D325" s="1169" t="s">
        <v>365</v>
      </c>
      <c r="E325" s="1169" t="s">
        <v>50</v>
      </c>
      <c r="F325" s="1261" t="s">
        <v>541</v>
      </c>
      <c r="G325" s="1258">
        <v>134</v>
      </c>
      <c r="H325" s="1215" t="s">
        <v>15</v>
      </c>
      <c r="I325" s="431">
        <f t="shared" si="13"/>
        <v>268</v>
      </c>
    </row>
    <row r="326" spans="1:9" ht="47.25">
      <c r="A326" s="1250">
        <v>319</v>
      </c>
      <c r="B326" s="1256">
        <v>1</v>
      </c>
      <c r="C326" s="1134" t="s">
        <v>542</v>
      </c>
      <c r="D326" s="1169" t="s">
        <v>365</v>
      </c>
      <c r="E326" s="1169" t="s">
        <v>50</v>
      </c>
      <c r="F326" s="1261" t="s">
        <v>543</v>
      </c>
      <c r="G326" s="1258">
        <v>2032</v>
      </c>
      <c r="H326" s="1215" t="s">
        <v>15</v>
      </c>
      <c r="I326" s="431">
        <f t="shared" si="13"/>
        <v>2032</v>
      </c>
    </row>
    <row r="327" spans="1:9" ht="78.75">
      <c r="A327" s="1250">
        <v>320</v>
      </c>
      <c r="B327" s="1256">
        <v>1000</v>
      </c>
      <c r="C327" s="1134" t="s">
        <v>544</v>
      </c>
      <c r="D327" s="1169" t="s">
        <v>365</v>
      </c>
      <c r="E327" s="1169" t="s">
        <v>50</v>
      </c>
      <c r="F327" s="1261" t="s">
        <v>545</v>
      </c>
      <c r="G327" s="1258">
        <v>10</v>
      </c>
      <c r="H327" s="1215" t="s">
        <v>546</v>
      </c>
      <c r="I327" s="431">
        <f t="shared" si="13"/>
        <v>10000</v>
      </c>
    </row>
    <row r="328" spans="1:9" ht="31.5">
      <c r="A328" s="1250">
        <v>321</v>
      </c>
      <c r="B328" s="1256">
        <v>2</v>
      </c>
      <c r="C328" s="1134" t="s">
        <v>547</v>
      </c>
      <c r="D328" s="1169" t="s">
        <v>365</v>
      </c>
      <c r="E328" s="1169" t="s">
        <v>50</v>
      </c>
      <c r="F328" s="1261" t="s">
        <v>548</v>
      </c>
      <c r="G328" s="1258">
        <v>33</v>
      </c>
      <c r="H328" s="1215" t="s">
        <v>15</v>
      </c>
      <c r="I328" s="431">
        <f t="shared" si="13"/>
        <v>66</v>
      </c>
    </row>
    <row r="329" spans="1:9" ht="110.25">
      <c r="A329" s="1250">
        <v>322</v>
      </c>
      <c r="B329" s="1256">
        <v>20</v>
      </c>
      <c r="C329" s="1134" t="s">
        <v>549</v>
      </c>
      <c r="D329" s="1169" t="s">
        <v>365</v>
      </c>
      <c r="E329" s="1169" t="s">
        <v>50</v>
      </c>
      <c r="F329" s="1261" t="s">
        <v>550</v>
      </c>
      <c r="G329" s="1258">
        <v>239</v>
      </c>
      <c r="H329" s="1215" t="s">
        <v>74</v>
      </c>
      <c r="I329" s="431">
        <f t="shared" si="13"/>
        <v>4780</v>
      </c>
    </row>
    <row r="330" spans="1:9" ht="110.25">
      <c r="A330" s="1250">
        <v>323</v>
      </c>
      <c r="B330" s="1256">
        <v>50</v>
      </c>
      <c r="C330" s="1134" t="s">
        <v>551</v>
      </c>
      <c r="D330" s="1169" t="s">
        <v>365</v>
      </c>
      <c r="E330" s="1169" t="s">
        <v>50</v>
      </c>
      <c r="F330" s="1261" t="s">
        <v>372</v>
      </c>
      <c r="G330" s="1258">
        <v>313</v>
      </c>
      <c r="H330" s="1215" t="s">
        <v>74</v>
      </c>
      <c r="I330" s="431">
        <f t="shared" si="13"/>
        <v>15650</v>
      </c>
    </row>
    <row r="331" spans="1:9" ht="110.25">
      <c r="A331" s="1250">
        <v>324</v>
      </c>
      <c r="B331" s="1256">
        <v>40</v>
      </c>
      <c r="C331" s="1134" t="s">
        <v>552</v>
      </c>
      <c r="D331" s="1169" t="s">
        <v>365</v>
      </c>
      <c r="E331" s="1169" t="s">
        <v>50</v>
      </c>
      <c r="F331" s="1261" t="s">
        <v>553</v>
      </c>
      <c r="G331" s="1258">
        <v>410</v>
      </c>
      <c r="H331" s="1215" t="s">
        <v>74</v>
      </c>
      <c r="I331" s="431">
        <f t="shared" si="13"/>
        <v>16400</v>
      </c>
    </row>
    <row r="332" spans="1:9" ht="47.25">
      <c r="A332" s="1250">
        <v>325</v>
      </c>
      <c r="B332" s="1256">
        <v>2</v>
      </c>
      <c r="C332" s="1134" t="s">
        <v>554</v>
      </c>
      <c r="D332" s="1169" t="s">
        <v>365</v>
      </c>
      <c r="E332" s="1169" t="s">
        <v>50</v>
      </c>
      <c r="F332" s="1261" t="s">
        <v>555</v>
      </c>
      <c r="G332" s="1258">
        <v>466</v>
      </c>
      <c r="H332" s="1215" t="s">
        <v>15</v>
      </c>
      <c r="I332" s="431">
        <f t="shared" si="13"/>
        <v>932</v>
      </c>
    </row>
    <row r="333" spans="1:9" ht="47.25">
      <c r="A333" s="1250">
        <v>326</v>
      </c>
      <c r="B333" s="1256">
        <v>20</v>
      </c>
      <c r="C333" s="1134" t="s">
        <v>556</v>
      </c>
      <c r="D333" s="1169" t="s">
        <v>365</v>
      </c>
      <c r="E333" s="1169" t="s">
        <v>50</v>
      </c>
      <c r="F333" s="1261" t="s">
        <v>557</v>
      </c>
      <c r="G333" s="1258">
        <v>331</v>
      </c>
      <c r="H333" s="1215" t="s">
        <v>15</v>
      </c>
      <c r="I333" s="431">
        <f t="shared" si="13"/>
        <v>6620</v>
      </c>
    </row>
    <row r="334" spans="1:9" ht="31.5">
      <c r="A334" s="1250">
        <v>327</v>
      </c>
      <c r="B334" s="1256">
        <v>1</v>
      </c>
      <c r="C334" s="1134" t="s">
        <v>558</v>
      </c>
      <c r="D334" s="1169" t="s">
        <v>365</v>
      </c>
      <c r="E334" s="1169" t="s">
        <v>50</v>
      </c>
      <c r="F334" s="1261" t="s">
        <v>559</v>
      </c>
      <c r="G334" s="1258">
        <v>489</v>
      </c>
      <c r="H334" s="1215" t="s">
        <v>15</v>
      </c>
      <c r="I334" s="431">
        <f t="shared" si="13"/>
        <v>489</v>
      </c>
    </row>
    <row r="335" spans="1:9">
      <c r="A335" s="1250">
        <v>328</v>
      </c>
      <c r="B335" s="1256">
        <v>1</v>
      </c>
      <c r="C335" s="1134" t="s">
        <v>560</v>
      </c>
      <c r="D335" s="1169" t="s">
        <v>365</v>
      </c>
      <c r="E335" s="1169" t="s">
        <v>50</v>
      </c>
      <c r="F335" s="1261" t="s">
        <v>561</v>
      </c>
      <c r="G335" s="1258">
        <v>675</v>
      </c>
      <c r="H335" s="1215" t="s">
        <v>15</v>
      </c>
      <c r="I335" s="431">
        <f t="shared" si="13"/>
        <v>675</v>
      </c>
    </row>
    <row r="336" spans="1:9" ht="47.25">
      <c r="A336" s="1250">
        <v>329</v>
      </c>
      <c r="B336" s="1256">
        <v>17.5</v>
      </c>
      <c r="C336" s="1134" t="s">
        <v>562</v>
      </c>
      <c r="D336" s="1169" t="s">
        <v>365</v>
      </c>
      <c r="E336" s="1169" t="s">
        <v>50</v>
      </c>
      <c r="F336" s="1261" t="s">
        <v>563</v>
      </c>
      <c r="G336" s="1258">
        <v>395</v>
      </c>
      <c r="H336" s="1215" t="s">
        <v>322</v>
      </c>
      <c r="I336" s="431">
        <f t="shared" si="13"/>
        <v>6912.5</v>
      </c>
    </row>
    <row r="337" spans="1:9" ht="47.25">
      <c r="A337" s="1250">
        <v>330</v>
      </c>
      <c r="B337" s="1256">
        <v>3.05</v>
      </c>
      <c r="C337" s="1134" t="s">
        <v>564</v>
      </c>
      <c r="D337" s="1169" t="s">
        <v>365</v>
      </c>
      <c r="E337" s="1169" t="s">
        <v>50</v>
      </c>
      <c r="F337" s="1261" t="s">
        <v>565</v>
      </c>
      <c r="G337" s="1258">
        <v>3553</v>
      </c>
      <c r="H337" s="1215" t="s">
        <v>444</v>
      </c>
      <c r="I337" s="431">
        <f t="shared" si="13"/>
        <v>10836.65</v>
      </c>
    </row>
    <row r="338" spans="1:9" ht="31.5">
      <c r="A338" s="1250">
        <v>331</v>
      </c>
      <c r="B338" s="1256">
        <v>211.06</v>
      </c>
      <c r="C338" s="1181" t="s">
        <v>566</v>
      </c>
      <c r="D338" s="1169" t="s">
        <v>365</v>
      </c>
      <c r="E338" s="1169" t="s">
        <v>402</v>
      </c>
      <c r="F338" s="1261" t="s">
        <v>567</v>
      </c>
      <c r="G338" s="1258">
        <v>270</v>
      </c>
      <c r="H338" s="1215" t="s">
        <v>414</v>
      </c>
      <c r="I338" s="431">
        <f t="shared" si="13"/>
        <v>56986.2</v>
      </c>
    </row>
    <row r="339" spans="1:9" ht="31.5">
      <c r="A339" s="1250">
        <v>332</v>
      </c>
      <c r="B339" s="1256">
        <v>9.3999999999999986</v>
      </c>
      <c r="C339" s="1134" t="s">
        <v>568</v>
      </c>
      <c r="D339" s="1169" t="s">
        <v>365</v>
      </c>
      <c r="E339" s="1169" t="s">
        <v>402</v>
      </c>
      <c r="F339" s="1261" t="s">
        <v>569</v>
      </c>
      <c r="G339" s="1258">
        <v>1601</v>
      </c>
      <c r="H339" s="1215" t="s">
        <v>414</v>
      </c>
      <c r="I339" s="431">
        <f t="shared" si="13"/>
        <v>15049.399999999998</v>
      </c>
    </row>
    <row r="340" spans="1:9" ht="126">
      <c r="A340" s="1250">
        <v>333</v>
      </c>
      <c r="B340" s="1256">
        <v>50</v>
      </c>
      <c r="C340" s="1134" t="s">
        <v>570</v>
      </c>
      <c r="D340" s="1169" t="s">
        <v>365</v>
      </c>
      <c r="E340" s="1169" t="s">
        <v>402</v>
      </c>
      <c r="F340" s="1261" t="s">
        <v>571</v>
      </c>
      <c r="G340" s="1258">
        <v>916</v>
      </c>
      <c r="H340" s="1215" t="s">
        <v>444</v>
      </c>
      <c r="I340" s="431">
        <f t="shared" si="13"/>
        <v>45800</v>
      </c>
    </row>
    <row r="341" spans="1:9" ht="47.25">
      <c r="A341" s="1250">
        <v>334</v>
      </c>
      <c r="B341" s="1256">
        <v>25.68</v>
      </c>
      <c r="C341" s="1136" t="s">
        <v>572</v>
      </c>
      <c r="D341" s="1169" t="s">
        <v>365</v>
      </c>
      <c r="E341" s="1169" t="s">
        <v>50</v>
      </c>
      <c r="F341" s="1261" t="s">
        <v>573</v>
      </c>
      <c r="G341" s="1258">
        <v>5299</v>
      </c>
      <c r="H341" s="1215" t="s">
        <v>458</v>
      </c>
      <c r="I341" s="431">
        <f t="shared" si="13"/>
        <v>136078.32</v>
      </c>
    </row>
    <row r="342" spans="1:9" ht="47.25">
      <c r="A342" s="1250">
        <v>335</v>
      </c>
      <c r="B342" s="1256">
        <v>1</v>
      </c>
      <c r="C342" s="1139" t="s">
        <v>574</v>
      </c>
      <c r="D342" s="1169" t="s">
        <v>365</v>
      </c>
      <c r="E342" s="1169" t="s">
        <v>402</v>
      </c>
      <c r="F342" s="1261" t="s">
        <v>575</v>
      </c>
      <c r="G342" s="1258">
        <v>5000</v>
      </c>
      <c r="H342" s="1215" t="s">
        <v>444</v>
      </c>
      <c r="I342" s="431">
        <f t="shared" si="13"/>
        <v>5000</v>
      </c>
    </row>
    <row r="343" spans="1:9" ht="63">
      <c r="A343" s="1250">
        <v>336</v>
      </c>
      <c r="B343" s="1256">
        <v>225</v>
      </c>
      <c r="C343" s="1136" t="s">
        <v>576</v>
      </c>
      <c r="D343" s="1169" t="s">
        <v>365</v>
      </c>
      <c r="E343" s="1169" t="s">
        <v>402</v>
      </c>
      <c r="F343" s="1261" t="s">
        <v>577</v>
      </c>
      <c r="G343" s="1258">
        <v>336</v>
      </c>
      <c r="H343" s="1215" t="s">
        <v>418</v>
      </c>
      <c r="I343" s="431">
        <f t="shared" si="13"/>
        <v>75600</v>
      </c>
    </row>
    <row r="344" spans="1:9" ht="63">
      <c r="A344" s="1250">
        <v>337</v>
      </c>
      <c r="B344" s="1256">
        <v>25</v>
      </c>
      <c r="C344" s="1136" t="s">
        <v>578</v>
      </c>
      <c r="D344" s="1169" t="s">
        <v>365</v>
      </c>
      <c r="E344" s="1169" t="s">
        <v>50</v>
      </c>
      <c r="F344" s="1261" t="s">
        <v>579</v>
      </c>
      <c r="G344" s="1258">
        <v>883</v>
      </c>
      <c r="H344" s="1215" t="s">
        <v>418</v>
      </c>
      <c r="I344" s="431">
        <f t="shared" si="13"/>
        <v>22075</v>
      </c>
    </row>
    <row r="345" spans="1:9" ht="63">
      <c r="A345" s="1250">
        <v>338</v>
      </c>
      <c r="B345" s="1256">
        <v>1</v>
      </c>
      <c r="C345" s="1136" t="s">
        <v>580</v>
      </c>
      <c r="D345" s="1169" t="s">
        <v>365</v>
      </c>
      <c r="E345" s="1169" t="s">
        <v>50</v>
      </c>
      <c r="F345" s="1261" t="s">
        <v>581</v>
      </c>
      <c r="G345" s="1258">
        <v>21619</v>
      </c>
      <c r="H345" s="1215" t="s">
        <v>15</v>
      </c>
      <c r="I345" s="431">
        <f t="shared" si="13"/>
        <v>21619</v>
      </c>
    </row>
    <row r="346" spans="1:9" ht="63">
      <c r="A346" s="1250">
        <v>339</v>
      </c>
      <c r="B346" s="1256">
        <v>168</v>
      </c>
      <c r="C346" s="1136" t="s">
        <v>582</v>
      </c>
      <c r="D346" s="1169" t="s">
        <v>365</v>
      </c>
      <c r="E346" s="1169" t="s">
        <v>50</v>
      </c>
      <c r="F346" s="1261" t="s">
        <v>583</v>
      </c>
      <c r="G346" s="1258">
        <v>180</v>
      </c>
      <c r="H346" s="1215" t="s">
        <v>418</v>
      </c>
      <c r="I346" s="431">
        <f t="shared" si="13"/>
        <v>30240</v>
      </c>
    </row>
    <row r="347" spans="1:9" ht="47.25">
      <c r="A347" s="1250">
        <v>340</v>
      </c>
      <c r="B347" s="1256">
        <v>1</v>
      </c>
      <c r="C347" s="1136" t="s">
        <v>584</v>
      </c>
      <c r="D347" s="1169" t="s">
        <v>365</v>
      </c>
      <c r="E347" s="1169" t="s">
        <v>50</v>
      </c>
      <c r="F347" s="1261" t="s">
        <v>585</v>
      </c>
      <c r="G347" s="1258">
        <v>1040</v>
      </c>
      <c r="H347" s="1215" t="s">
        <v>15</v>
      </c>
      <c r="I347" s="431">
        <f t="shared" si="13"/>
        <v>1040</v>
      </c>
    </row>
    <row r="348" spans="1:9" ht="47.25">
      <c r="A348" s="1250">
        <v>341</v>
      </c>
      <c r="B348" s="1256">
        <v>180</v>
      </c>
      <c r="C348" s="1136" t="s">
        <v>586</v>
      </c>
      <c r="D348" s="1169" t="s">
        <v>365</v>
      </c>
      <c r="E348" s="1169" t="s">
        <v>50</v>
      </c>
      <c r="F348" s="1261" t="s">
        <v>587</v>
      </c>
      <c r="G348" s="1258">
        <v>192</v>
      </c>
      <c r="H348" s="1215" t="s">
        <v>418</v>
      </c>
      <c r="I348" s="431">
        <f t="shared" si="13"/>
        <v>34560</v>
      </c>
    </row>
    <row r="349" spans="1:9">
      <c r="A349" s="1250">
        <v>342</v>
      </c>
      <c r="B349" s="1251">
        <v>1</v>
      </c>
      <c r="C349" s="1136" t="s">
        <v>588</v>
      </c>
      <c r="D349" s="1169" t="s">
        <v>365</v>
      </c>
      <c r="E349" s="1169" t="s">
        <v>402</v>
      </c>
      <c r="F349" s="37" t="s">
        <v>589</v>
      </c>
      <c r="G349" s="1254">
        <v>5000</v>
      </c>
      <c r="H349" s="1255" t="s">
        <v>15</v>
      </c>
      <c r="I349" s="623">
        <f t="shared" si="13"/>
        <v>5000</v>
      </c>
    </row>
    <row r="350" spans="1:9" ht="47.25">
      <c r="A350" s="1250">
        <v>343</v>
      </c>
      <c r="B350" s="1251">
        <v>1</v>
      </c>
      <c r="C350" s="1136" t="s">
        <v>590</v>
      </c>
      <c r="D350" s="1169" t="s">
        <v>365</v>
      </c>
      <c r="E350" s="1169" t="s">
        <v>402</v>
      </c>
      <c r="F350" s="37" t="s">
        <v>591</v>
      </c>
      <c r="G350" s="1254">
        <v>5408</v>
      </c>
      <c r="H350" s="1255" t="s">
        <v>15</v>
      </c>
      <c r="I350" s="623">
        <f t="shared" si="13"/>
        <v>5408</v>
      </c>
    </row>
    <row r="351" spans="1:9">
      <c r="A351" s="1250">
        <v>344</v>
      </c>
      <c r="B351" s="1259">
        <v>288.39999999999998</v>
      </c>
      <c r="C351" s="1136" t="s">
        <v>592</v>
      </c>
      <c r="D351" s="1169" t="s">
        <v>365</v>
      </c>
      <c r="E351" s="1169" t="s">
        <v>402</v>
      </c>
      <c r="F351" s="37" t="s">
        <v>593</v>
      </c>
      <c r="G351" s="1260">
        <v>40</v>
      </c>
      <c r="H351" s="1255" t="s">
        <v>414</v>
      </c>
      <c r="I351" s="623">
        <f t="shared" si="13"/>
        <v>11536</v>
      </c>
    </row>
    <row r="352" spans="1:9">
      <c r="A352" s="1250">
        <v>345</v>
      </c>
      <c r="B352" s="1259">
        <v>547.35</v>
      </c>
      <c r="C352" s="1136" t="s">
        <v>594</v>
      </c>
      <c r="D352" s="1169" t="s">
        <v>365</v>
      </c>
      <c r="E352" s="1169" t="s">
        <v>402</v>
      </c>
      <c r="F352" s="37" t="s">
        <v>595</v>
      </c>
      <c r="G352" s="1260">
        <v>97.5</v>
      </c>
      <c r="H352" s="1255" t="s">
        <v>414</v>
      </c>
      <c r="I352" s="623">
        <f t="shared" si="13"/>
        <v>53366.625</v>
      </c>
    </row>
    <row r="353" spans="1:9">
      <c r="A353" s="1250">
        <v>346</v>
      </c>
      <c r="B353" s="1259">
        <v>350</v>
      </c>
      <c r="C353" s="1136" t="s">
        <v>596</v>
      </c>
      <c r="D353" s="1169" t="s">
        <v>365</v>
      </c>
      <c r="E353" s="1169" t="s">
        <v>402</v>
      </c>
      <c r="F353" s="37" t="s">
        <v>597</v>
      </c>
      <c r="G353" s="1260">
        <v>30</v>
      </c>
      <c r="H353" s="1255" t="s">
        <v>414</v>
      </c>
      <c r="I353" s="623">
        <f t="shared" si="13"/>
        <v>10500</v>
      </c>
    </row>
    <row r="354" spans="1:9" ht="16.5">
      <c r="A354" s="37"/>
      <c r="B354" s="344"/>
      <c r="C354" s="37"/>
      <c r="D354" s="37"/>
      <c r="E354" s="1283" t="s">
        <v>851</v>
      </c>
      <c r="F354" s="1283"/>
      <c r="G354" s="1283"/>
      <c r="H354" s="1283"/>
      <c r="I354" s="1262">
        <f>SUM(I259:I353)</f>
        <v>10099422.215</v>
      </c>
    </row>
    <row r="355" spans="1:9" ht="16.5">
      <c r="A355" s="37"/>
      <c r="B355" s="344"/>
      <c r="C355" s="37"/>
      <c r="D355" s="37"/>
      <c r="E355" s="1284" t="s">
        <v>852</v>
      </c>
      <c r="F355" s="1284"/>
      <c r="G355" s="1284"/>
      <c r="H355" s="1284"/>
      <c r="I355" s="1262">
        <f>I354+I257</f>
        <v>26754485.57948</v>
      </c>
    </row>
    <row r="356" spans="1:9" ht="16.5">
      <c r="A356" s="37"/>
      <c r="B356" s="344"/>
      <c r="C356" s="37"/>
      <c r="D356" s="37"/>
      <c r="E356" s="1284" t="s">
        <v>853</v>
      </c>
      <c r="F356" s="1284"/>
      <c r="G356" s="1284"/>
      <c r="H356" s="1284"/>
      <c r="I356" s="1262">
        <f>I355*18/100</f>
        <v>4815807.4043063996</v>
      </c>
    </row>
    <row r="357" spans="1:9" ht="16.5">
      <c r="A357" s="37"/>
      <c r="B357" s="344"/>
      <c r="C357" s="37"/>
      <c r="D357" s="37"/>
      <c r="E357" s="1284" t="s">
        <v>854</v>
      </c>
      <c r="F357" s="1284"/>
      <c r="G357" s="1284"/>
      <c r="H357" s="1284"/>
      <c r="I357" s="1262">
        <f>I356+I355</f>
        <v>31570292.9837864</v>
      </c>
    </row>
  </sheetData>
  <mergeCells count="9">
    <mergeCell ref="E355:H355"/>
    <mergeCell ref="E356:H356"/>
    <mergeCell ref="E357:H357"/>
    <mergeCell ref="A1:I1"/>
    <mergeCell ref="A2:I2"/>
    <mergeCell ref="A3:I3"/>
    <mergeCell ref="A4:I4"/>
    <mergeCell ref="B257:H257"/>
    <mergeCell ref="E354:H354"/>
  </mergeCells>
  <printOptions horizontalCentered="1"/>
  <pageMargins left="0.23622047244094499" right="0.23622047244094499" top="0.51" bottom="0.75" header="0.23622047244094499" footer="0.81"/>
  <pageSetup paperSize="5" scale="60" fitToHeight="7" orientation="portrait" r:id="rId1"/>
  <headerFooter alignWithMargins="0"/>
  <rowBreaks count="1" manualBreakCount="1">
    <brk id="160" max="8" man="1"/>
  </rowBreaks>
</worksheet>
</file>

<file path=xl/worksheets/sheet25.xml><?xml version="1.0" encoding="utf-8"?>
<worksheet xmlns="http://schemas.openxmlformats.org/spreadsheetml/2006/main" xmlns:r="http://schemas.openxmlformats.org/officeDocument/2006/relationships">
  <dimension ref="A1:N357"/>
  <sheetViews>
    <sheetView view="pageBreakPreview" topLeftCell="A352" zoomScale="85" zoomScaleSheetLayoutView="85" workbookViewId="0">
      <selection activeCell="B372" sqref="B372"/>
    </sheetView>
  </sheetViews>
  <sheetFormatPr defaultRowHeight="15.75"/>
  <cols>
    <col min="1" max="1" width="6.42578125" style="342" customWidth="1"/>
    <col min="2" max="2" width="12.28515625" style="1187" bestFit="1" customWidth="1"/>
    <col min="3" max="3" width="70.85546875" style="342" customWidth="1"/>
    <col min="4" max="4" width="8.85546875" style="342" customWidth="1"/>
    <col min="5" max="5" width="15.140625" style="342" customWidth="1"/>
    <col min="6" max="6" width="14.5703125" style="342" customWidth="1"/>
    <col min="7" max="7" width="14.28515625" style="1188" bestFit="1" customWidth="1"/>
    <col min="8" max="8" width="8" style="357" customWidth="1"/>
    <col min="9" max="9" width="17.42578125" style="356" bestFit="1" customWidth="1"/>
    <col min="10" max="10" width="26.5703125" style="335" customWidth="1"/>
    <col min="11" max="11" width="19" style="335" bestFit="1" customWidth="1"/>
    <col min="12" max="12" width="16.42578125" style="335" bestFit="1" customWidth="1"/>
    <col min="13" max="13" width="9.140625" style="335"/>
    <col min="14" max="14" width="16.42578125" style="335" bestFit="1" customWidth="1"/>
    <col min="15" max="256" width="9.140625" style="335"/>
    <col min="257" max="257" width="6.42578125" style="335" customWidth="1"/>
    <col min="258" max="258" width="12.28515625" style="335" bestFit="1" customWidth="1"/>
    <col min="259" max="259" width="70.85546875" style="335" customWidth="1"/>
    <col min="260" max="260" width="8.85546875" style="335" customWidth="1"/>
    <col min="261" max="261" width="15.140625" style="335" customWidth="1"/>
    <col min="262" max="262" width="14.5703125" style="335" customWidth="1"/>
    <col min="263" max="263" width="14.28515625" style="335" bestFit="1" customWidth="1"/>
    <col min="264" max="264" width="8" style="335" customWidth="1"/>
    <col min="265" max="265" width="17.42578125" style="335" bestFit="1" customWidth="1"/>
    <col min="266" max="266" width="26.5703125" style="335" customWidth="1"/>
    <col min="267" max="267" width="19" style="335" bestFit="1" customWidth="1"/>
    <col min="268" max="268" width="16.42578125" style="335" bestFit="1" customWidth="1"/>
    <col min="269" max="269" width="9.140625" style="335"/>
    <col min="270" max="270" width="16.42578125" style="335" bestFit="1" customWidth="1"/>
    <col min="271" max="512" width="9.140625" style="335"/>
    <col min="513" max="513" width="6.42578125" style="335" customWidth="1"/>
    <col min="514" max="514" width="12.28515625" style="335" bestFit="1" customWidth="1"/>
    <col min="515" max="515" width="70.85546875" style="335" customWidth="1"/>
    <col min="516" max="516" width="8.85546875" style="335" customWidth="1"/>
    <col min="517" max="517" width="15.140625" style="335" customWidth="1"/>
    <col min="518" max="518" width="14.5703125" style="335" customWidth="1"/>
    <col min="519" max="519" width="14.28515625" style="335" bestFit="1" customWidth="1"/>
    <col min="520" max="520" width="8" style="335" customWidth="1"/>
    <col min="521" max="521" width="17.42578125" style="335" bestFit="1" customWidth="1"/>
    <col min="522" max="522" width="26.5703125" style="335" customWidth="1"/>
    <col min="523" max="523" width="19" style="335" bestFit="1" customWidth="1"/>
    <col min="524" max="524" width="16.42578125" style="335" bestFit="1" customWidth="1"/>
    <col min="525" max="525" width="9.140625" style="335"/>
    <col min="526" max="526" width="16.42578125" style="335" bestFit="1" customWidth="1"/>
    <col min="527" max="768" width="9.140625" style="335"/>
    <col min="769" max="769" width="6.42578125" style="335" customWidth="1"/>
    <col min="770" max="770" width="12.28515625" style="335" bestFit="1" customWidth="1"/>
    <col min="771" max="771" width="70.85546875" style="335" customWidth="1"/>
    <col min="772" max="772" width="8.85546875" style="335" customWidth="1"/>
    <col min="773" max="773" width="15.140625" style="335" customWidth="1"/>
    <col min="774" max="774" width="14.5703125" style="335" customWidth="1"/>
    <col min="775" max="775" width="14.28515625" style="335" bestFit="1" customWidth="1"/>
    <col min="776" max="776" width="8" style="335" customWidth="1"/>
    <col min="777" max="777" width="17.42578125" style="335" bestFit="1" customWidth="1"/>
    <col min="778" max="778" width="26.5703125" style="335" customWidth="1"/>
    <col min="779" max="779" width="19" style="335" bestFit="1" customWidth="1"/>
    <col min="780" max="780" width="16.42578125" style="335" bestFit="1" customWidth="1"/>
    <col min="781" max="781" width="9.140625" style="335"/>
    <col min="782" max="782" width="16.42578125" style="335" bestFit="1" customWidth="1"/>
    <col min="783" max="1024" width="9.140625" style="335"/>
    <col min="1025" max="1025" width="6.42578125" style="335" customWidth="1"/>
    <col min="1026" max="1026" width="12.28515625" style="335" bestFit="1" customWidth="1"/>
    <col min="1027" max="1027" width="70.85546875" style="335" customWidth="1"/>
    <col min="1028" max="1028" width="8.85546875" style="335" customWidth="1"/>
    <col min="1029" max="1029" width="15.140625" style="335" customWidth="1"/>
    <col min="1030" max="1030" width="14.5703125" style="335" customWidth="1"/>
    <col min="1031" max="1031" width="14.28515625" style="335" bestFit="1" customWidth="1"/>
    <col min="1032" max="1032" width="8" style="335" customWidth="1"/>
    <col min="1033" max="1033" width="17.42578125" style="335" bestFit="1" customWidth="1"/>
    <col min="1034" max="1034" width="26.5703125" style="335" customWidth="1"/>
    <col min="1035" max="1035" width="19" style="335" bestFit="1" customWidth="1"/>
    <col min="1036" max="1036" width="16.42578125" style="335" bestFit="1" customWidth="1"/>
    <col min="1037" max="1037" width="9.140625" style="335"/>
    <col min="1038" max="1038" width="16.42578125" style="335" bestFit="1" customWidth="1"/>
    <col min="1039" max="1280" width="9.140625" style="335"/>
    <col min="1281" max="1281" width="6.42578125" style="335" customWidth="1"/>
    <col min="1282" max="1282" width="12.28515625" style="335" bestFit="1" customWidth="1"/>
    <col min="1283" max="1283" width="70.85546875" style="335" customWidth="1"/>
    <col min="1284" max="1284" width="8.85546875" style="335" customWidth="1"/>
    <col min="1285" max="1285" width="15.140625" style="335" customWidth="1"/>
    <col min="1286" max="1286" width="14.5703125" style="335" customWidth="1"/>
    <col min="1287" max="1287" width="14.28515625" style="335" bestFit="1" customWidth="1"/>
    <col min="1288" max="1288" width="8" style="335" customWidth="1"/>
    <col min="1289" max="1289" width="17.42578125" style="335" bestFit="1" customWidth="1"/>
    <col min="1290" max="1290" width="26.5703125" style="335" customWidth="1"/>
    <col min="1291" max="1291" width="19" style="335" bestFit="1" customWidth="1"/>
    <col min="1292" max="1292" width="16.42578125" style="335" bestFit="1" customWidth="1"/>
    <col min="1293" max="1293" width="9.140625" style="335"/>
    <col min="1294" max="1294" width="16.42578125" style="335" bestFit="1" customWidth="1"/>
    <col min="1295" max="1536" width="9.140625" style="335"/>
    <col min="1537" max="1537" width="6.42578125" style="335" customWidth="1"/>
    <col min="1538" max="1538" width="12.28515625" style="335" bestFit="1" customWidth="1"/>
    <col min="1539" max="1539" width="70.85546875" style="335" customWidth="1"/>
    <col min="1540" max="1540" width="8.85546875" style="335" customWidth="1"/>
    <col min="1541" max="1541" width="15.140625" style="335" customWidth="1"/>
    <col min="1542" max="1542" width="14.5703125" style="335" customWidth="1"/>
    <col min="1543" max="1543" width="14.28515625" style="335" bestFit="1" customWidth="1"/>
    <col min="1544" max="1544" width="8" style="335" customWidth="1"/>
    <col min="1545" max="1545" width="17.42578125" style="335" bestFit="1" customWidth="1"/>
    <col min="1546" max="1546" width="26.5703125" style="335" customWidth="1"/>
    <col min="1547" max="1547" width="19" style="335" bestFit="1" customWidth="1"/>
    <col min="1548" max="1548" width="16.42578125" style="335" bestFit="1" customWidth="1"/>
    <col min="1549" max="1549" width="9.140625" style="335"/>
    <col min="1550" max="1550" width="16.42578125" style="335" bestFit="1" customWidth="1"/>
    <col min="1551" max="1792" width="9.140625" style="335"/>
    <col min="1793" max="1793" width="6.42578125" style="335" customWidth="1"/>
    <col min="1794" max="1794" width="12.28515625" style="335" bestFit="1" customWidth="1"/>
    <col min="1795" max="1795" width="70.85546875" style="335" customWidth="1"/>
    <col min="1796" max="1796" width="8.85546875" style="335" customWidth="1"/>
    <col min="1797" max="1797" width="15.140625" style="335" customWidth="1"/>
    <col min="1798" max="1798" width="14.5703125" style="335" customWidth="1"/>
    <col min="1799" max="1799" width="14.28515625" style="335" bestFit="1" customWidth="1"/>
    <col min="1800" max="1800" width="8" style="335" customWidth="1"/>
    <col min="1801" max="1801" width="17.42578125" style="335" bestFit="1" customWidth="1"/>
    <col min="1802" max="1802" width="26.5703125" style="335" customWidth="1"/>
    <col min="1803" max="1803" width="19" style="335" bestFit="1" customWidth="1"/>
    <col min="1804" max="1804" width="16.42578125" style="335" bestFit="1" customWidth="1"/>
    <col min="1805" max="1805" width="9.140625" style="335"/>
    <col min="1806" max="1806" width="16.42578125" style="335" bestFit="1" customWidth="1"/>
    <col min="1807" max="2048" width="9.140625" style="335"/>
    <col min="2049" max="2049" width="6.42578125" style="335" customWidth="1"/>
    <col min="2050" max="2050" width="12.28515625" style="335" bestFit="1" customWidth="1"/>
    <col min="2051" max="2051" width="70.85546875" style="335" customWidth="1"/>
    <col min="2052" max="2052" width="8.85546875" style="335" customWidth="1"/>
    <col min="2053" max="2053" width="15.140625" style="335" customWidth="1"/>
    <col min="2054" max="2054" width="14.5703125" style="335" customWidth="1"/>
    <col min="2055" max="2055" width="14.28515625" style="335" bestFit="1" customWidth="1"/>
    <col min="2056" max="2056" width="8" style="335" customWidth="1"/>
    <col min="2057" max="2057" width="17.42578125" style="335" bestFit="1" customWidth="1"/>
    <col min="2058" max="2058" width="26.5703125" style="335" customWidth="1"/>
    <col min="2059" max="2059" width="19" style="335" bestFit="1" customWidth="1"/>
    <col min="2060" max="2060" width="16.42578125" style="335" bestFit="1" customWidth="1"/>
    <col min="2061" max="2061" width="9.140625" style="335"/>
    <col min="2062" max="2062" width="16.42578125" style="335" bestFit="1" customWidth="1"/>
    <col min="2063" max="2304" width="9.140625" style="335"/>
    <col min="2305" max="2305" width="6.42578125" style="335" customWidth="1"/>
    <col min="2306" max="2306" width="12.28515625" style="335" bestFit="1" customWidth="1"/>
    <col min="2307" max="2307" width="70.85546875" style="335" customWidth="1"/>
    <col min="2308" max="2308" width="8.85546875" style="335" customWidth="1"/>
    <col min="2309" max="2309" width="15.140625" style="335" customWidth="1"/>
    <col min="2310" max="2310" width="14.5703125" style="335" customWidth="1"/>
    <col min="2311" max="2311" width="14.28515625" style="335" bestFit="1" customWidth="1"/>
    <col min="2312" max="2312" width="8" style="335" customWidth="1"/>
    <col min="2313" max="2313" width="17.42578125" style="335" bestFit="1" customWidth="1"/>
    <col min="2314" max="2314" width="26.5703125" style="335" customWidth="1"/>
    <col min="2315" max="2315" width="19" style="335" bestFit="1" customWidth="1"/>
    <col min="2316" max="2316" width="16.42578125" style="335" bestFit="1" customWidth="1"/>
    <col min="2317" max="2317" width="9.140625" style="335"/>
    <col min="2318" max="2318" width="16.42578125" style="335" bestFit="1" customWidth="1"/>
    <col min="2319" max="2560" width="9.140625" style="335"/>
    <col min="2561" max="2561" width="6.42578125" style="335" customWidth="1"/>
    <col min="2562" max="2562" width="12.28515625" style="335" bestFit="1" customWidth="1"/>
    <col min="2563" max="2563" width="70.85546875" style="335" customWidth="1"/>
    <col min="2564" max="2564" width="8.85546875" style="335" customWidth="1"/>
    <col min="2565" max="2565" width="15.140625" style="335" customWidth="1"/>
    <col min="2566" max="2566" width="14.5703125" style="335" customWidth="1"/>
    <col min="2567" max="2567" width="14.28515625" style="335" bestFit="1" customWidth="1"/>
    <col min="2568" max="2568" width="8" style="335" customWidth="1"/>
    <col min="2569" max="2569" width="17.42578125" style="335" bestFit="1" customWidth="1"/>
    <col min="2570" max="2570" width="26.5703125" style="335" customWidth="1"/>
    <col min="2571" max="2571" width="19" style="335" bestFit="1" customWidth="1"/>
    <col min="2572" max="2572" width="16.42578125" style="335" bestFit="1" customWidth="1"/>
    <col min="2573" max="2573" width="9.140625" style="335"/>
    <col min="2574" max="2574" width="16.42578125" style="335" bestFit="1" customWidth="1"/>
    <col min="2575" max="2816" width="9.140625" style="335"/>
    <col min="2817" max="2817" width="6.42578125" style="335" customWidth="1"/>
    <col min="2818" max="2818" width="12.28515625" style="335" bestFit="1" customWidth="1"/>
    <col min="2819" max="2819" width="70.85546875" style="335" customWidth="1"/>
    <col min="2820" max="2820" width="8.85546875" style="335" customWidth="1"/>
    <col min="2821" max="2821" width="15.140625" style="335" customWidth="1"/>
    <col min="2822" max="2822" width="14.5703125" style="335" customWidth="1"/>
    <col min="2823" max="2823" width="14.28515625" style="335" bestFit="1" customWidth="1"/>
    <col min="2824" max="2824" width="8" style="335" customWidth="1"/>
    <col min="2825" max="2825" width="17.42578125" style="335" bestFit="1" customWidth="1"/>
    <col min="2826" max="2826" width="26.5703125" style="335" customWidth="1"/>
    <col min="2827" max="2827" width="19" style="335" bestFit="1" customWidth="1"/>
    <col min="2828" max="2828" width="16.42578125" style="335" bestFit="1" customWidth="1"/>
    <col min="2829" max="2829" width="9.140625" style="335"/>
    <col min="2830" max="2830" width="16.42578125" style="335" bestFit="1" customWidth="1"/>
    <col min="2831" max="3072" width="9.140625" style="335"/>
    <col min="3073" max="3073" width="6.42578125" style="335" customWidth="1"/>
    <col min="3074" max="3074" width="12.28515625" style="335" bestFit="1" customWidth="1"/>
    <col min="3075" max="3075" width="70.85546875" style="335" customWidth="1"/>
    <col min="3076" max="3076" width="8.85546875" style="335" customWidth="1"/>
    <col min="3077" max="3077" width="15.140625" style="335" customWidth="1"/>
    <col min="3078" max="3078" width="14.5703125" style="335" customWidth="1"/>
    <col min="3079" max="3079" width="14.28515625" style="335" bestFit="1" customWidth="1"/>
    <col min="3080" max="3080" width="8" style="335" customWidth="1"/>
    <col min="3081" max="3081" width="17.42578125" style="335" bestFit="1" customWidth="1"/>
    <col min="3082" max="3082" width="26.5703125" style="335" customWidth="1"/>
    <col min="3083" max="3083" width="19" style="335" bestFit="1" customWidth="1"/>
    <col min="3084" max="3084" width="16.42578125" style="335" bestFit="1" customWidth="1"/>
    <col min="3085" max="3085" width="9.140625" style="335"/>
    <col min="3086" max="3086" width="16.42578125" style="335" bestFit="1" customWidth="1"/>
    <col min="3087" max="3328" width="9.140625" style="335"/>
    <col min="3329" max="3329" width="6.42578125" style="335" customWidth="1"/>
    <col min="3330" max="3330" width="12.28515625" style="335" bestFit="1" customWidth="1"/>
    <col min="3331" max="3331" width="70.85546875" style="335" customWidth="1"/>
    <col min="3332" max="3332" width="8.85546875" style="335" customWidth="1"/>
    <col min="3333" max="3333" width="15.140625" style="335" customWidth="1"/>
    <col min="3334" max="3334" width="14.5703125" style="335" customWidth="1"/>
    <col min="3335" max="3335" width="14.28515625" style="335" bestFit="1" customWidth="1"/>
    <col min="3336" max="3336" width="8" style="335" customWidth="1"/>
    <col min="3337" max="3337" width="17.42578125" style="335" bestFit="1" customWidth="1"/>
    <col min="3338" max="3338" width="26.5703125" style="335" customWidth="1"/>
    <col min="3339" max="3339" width="19" style="335" bestFit="1" customWidth="1"/>
    <col min="3340" max="3340" width="16.42578125" style="335" bestFit="1" customWidth="1"/>
    <col min="3341" max="3341" width="9.140625" style="335"/>
    <col min="3342" max="3342" width="16.42578125" style="335" bestFit="1" customWidth="1"/>
    <col min="3343" max="3584" width="9.140625" style="335"/>
    <col min="3585" max="3585" width="6.42578125" style="335" customWidth="1"/>
    <col min="3586" max="3586" width="12.28515625" style="335" bestFit="1" customWidth="1"/>
    <col min="3587" max="3587" width="70.85546875" style="335" customWidth="1"/>
    <col min="3588" max="3588" width="8.85546875" style="335" customWidth="1"/>
    <col min="3589" max="3589" width="15.140625" style="335" customWidth="1"/>
    <col min="3590" max="3590" width="14.5703125" style="335" customWidth="1"/>
    <col min="3591" max="3591" width="14.28515625" style="335" bestFit="1" customWidth="1"/>
    <col min="3592" max="3592" width="8" style="335" customWidth="1"/>
    <col min="3593" max="3593" width="17.42578125" style="335" bestFit="1" customWidth="1"/>
    <col min="3594" max="3594" width="26.5703125" style="335" customWidth="1"/>
    <col min="3595" max="3595" width="19" style="335" bestFit="1" customWidth="1"/>
    <col min="3596" max="3596" width="16.42578125" style="335" bestFit="1" customWidth="1"/>
    <col min="3597" max="3597" width="9.140625" style="335"/>
    <col min="3598" max="3598" width="16.42578125" style="335" bestFit="1" customWidth="1"/>
    <col min="3599" max="3840" width="9.140625" style="335"/>
    <col min="3841" max="3841" width="6.42578125" style="335" customWidth="1"/>
    <col min="3842" max="3842" width="12.28515625" style="335" bestFit="1" customWidth="1"/>
    <col min="3843" max="3843" width="70.85546875" style="335" customWidth="1"/>
    <col min="3844" max="3844" width="8.85546875" style="335" customWidth="1"/>
    <col min="3845" max="3845" width="15.140625" style="335" customWidth="1"/>
    <col min="3846" max="3846" width="14.5703125" style="335" customWidth="1"/>
    <col min="3847" max="3847" width="14.28515625" style="335" bestFit="1" customWidth="1"/>
    <col min="3848" max="3848" width="8" style="335" customWidth="1"/>
    <col min="3849" max="3849" width="17.42578125" style="335" bestFit="1" customWidth="1"/>
    <col min="3850" max="3850" width="26.5703125" style="335" customWidth="1"/>
    <col min="3851" max="3851" width="19" style="335" bestFit="1" customWidth="1"/>
    <col min="3852" max="3852" width="16.42578125" style="335" bestFit="1" customWidth="1"/>
    <col min="3853" max="3853" width="9.140625" style="335"/>
    <col min="3854" max="3854" width="16.42578125" style="335" bestFit="1" customWidth="1"/>
    <col min="3855" max="4096" width="9.140625" style="335"/>
    <col min="4097" max="4097" width="6.42578125" style="335" customWidth="1"/>
    <col min="4098" max="4098" width="12.28515625" style="335" bestFit="1" customWidth="1"/>
    <col min="4099" max="4099" width="70.85546875" style="335" customWidth="1"/>
    <col min="4100" max="4100" width="8.85546875" style="335" customWidth="1"/>
    <col min="4101" max="4101" width="15.140625" style="335" customWidth="1"/>
    <col min="4102" max="4102" width="14.5703125" style="335" customWidth="1"/>
    <col min="4103" max="4103" width="14.28515625" style="335" bestFit="1" customWidth="1"/>
    <col min="4104" max="4104" width="8" style="335" customWidth="1"/>
    <col min="4105" max="4105" width="17.42578125" style="335" bestFit="1" customWidth="1"/>
    <col min="4106" max="4106" width="26.5703125" style="335" customWidth="1"/>
    <col min="4107" max="4107" width="19" style="335" bestFit="1" customWidth="1"/>
    <col min="4108" max="4108" width="16.42578125" style="335" bestFit="1" customWidth="1"/>
    <col min="4109" max="4109" width="9.140625" style="335"/>
    <col min="4110" max="4110" width="16.42578125" style="335" bestFit="1" customWidth="1"/>
    <col min="4111" max="4352" width="9.140625" style="335"/>
    <col min="4353" max="4353" width="6.42578125" style="335" customWidth="1"/>
    <col min="4354" max="4354" width="12.28515625" style="335" bestFit="1" customWidth="1"/>
    <col min="4355" max="4355" width="70.85546875" style="335" customWidth="1"/>
    <col min="4356" max="4356" width="8.85546875" style="335" customWidth="1"/>
    <col min="4357" max="4357" width="15.140625" style="335" customWidth="1"/>
    <col min="4358" max="4358" width="14.5703125" style="335" customWidth="1"/>
    <col min="4359" max="4359" width="14.28515625" style="335" bestFit="1" customWidth="1"/>
    <col min="4360" max="4360" width="8" style="335" customWidth="1"/>
    <col min="4361" max="4361" width="17.42578125" style="335" bestFit="1" customWidth="1"/>
    <col min="4362" max="4362" width="26.5703125" style="335" customWidth="1"/>
    <col min="4363" max="4363" width="19" style="335" bestFit="1" customWidth="1"/>
    <col min="4364" max="4364" width="16.42578125" style="335" bestFit="1" customWidth="1"/>
    <col min="4365" max="4365" width="9.140625" style="335"/>
    <col min="4366" max="4366" width="16.42578125" style="335" bestFit="1" customWidth="1"/>
    <col min="4367" max="4608" width="9.140625" style="335"/>
    <col min="4609" max="4609" width="6.42578125" style="335" customWidth="1"/>
    <col min="4610" max="4610" width="12.28515625" style="335" bestFit="1" customWidth="1"/>
    <col min="4611" max="4611" width="70.85546875" style="335" customWidth="1"/>
    <col min="4612" max="4612" width="8.85546875" style="335" customWidth="1"/>
    <col min="4613" max="4613" width="15.140625" style="335" customWidth="1"/>
    <col min="4614" max="4614" width="14.5703125" style="335" customWidth="1"/>
    <col min="4615" max="4615" width="14.28515625" style="335" bestFit="1" customWidth="1"/>
    <col min="4616" max="4616" width="8" style="335" customWidth="1"/>
    <col min="4617" max="4617" width="17.42578125" style="335" bestFit="1" customWidth="1"/>
    <col min="4618" max="4618" width="26.5703125" style="335" customWidth="1"/>
    <col min="4619" max="4619" width="19" style="335" bestFit="1" customWidth="1"/>
    <col min="4620" max="4620" width="16.42578125" style="335" bestFit="1" customWidth="1"/>
    <col min="4621" max="4621" width="9.140625" style="335"/>
    <col min="4622" max="4622" width="16.42578125" style="335" bestFit="1" customWidth="1"/>
    <col min="4623" max="4864" width="9.140625" style="335"/>
    <col min="4865" max="4865" width="6.42578125" style="335" customWidth="1"/>
    <col min="4866" max="4866" width="12.28515625" style="335" bestFit="1" customWidth="1"/>
    <col min="4867" max="4867" width="70.85546875" style="335" customWidth="1"/>
    <col min="4868" max="4868" width="8.85546875" style="335" customWidth="1"/>
    <col min="4869" max="4869" width="15.140625" style="335" customWidth="1"/>
    <col min="4870" max="4870" width="14.5703125" style="335" customWidth="1"/>
    <col min="4871" max="4871" width="14.28515625" style="335" bestFit="1" customWidth="1"/>
    <col min="4872" max="4872" width="8" style="335" customWidth="1"/>
    <col min="4873" max="4873" width="17.42578125" style="335" bestFit="1" customWidth="1"/>
    <col min="4874" max="4874" width="26.5703125" style="335" customWidth="1"/>
    <col min="4875" max="4875" width="19" style="335" bestFit="1" customWidth="1"/>
    <col min="4876" max="4876" width="16.42578125" style="335" bestFit="1" customWidth="1"/>
    <col min="4877" max="4877" width="9.140625" style="335"/>
    <col min="4878" max="4878" width="16.42578125" style="335" bestFit="1" customWidth="1"/>
    <col min="4879" max="5120" width="9.140625" style="335"/>
    <col min="5121" max="5121" width="6.42578125" style="335" customWidth="1"/>
    <col min="5122" max="5122" width="12.28515625" style="335" bestFit="1" customWidth="1"/>
    <col min="5123" max="5123" width="70.85546875" style="335" customWidth="1"/>
    <col min="5124" max="5124" width="8.85546875" style="335" customWidth="1"/>
    <col min="5125" max="5125" width="15.140625" style="335" customWidth="1"/>
    <col min="5126" max="5126" width="14.5703125" style="335" customWidth="1"/>
    <col min="5127" max="5127" width="14.28515625" style="335" bestFit="1" customWidth="1"/>
    <col min="5128" max="5128" width="8" style="335" customWidth="1"/>
    <col min="5129" max="5129" width="17.42578125" style="335" bestFit="1" customWidth="1"/>
    <col min="5130" max="5130" width="26.5703125" style="335" customWidth="1"/>
    <col min="5131" max="5131" width="19" style="335" bestFit="1" customWidth="1"/>
    <col min="5132" max="5132" width="16.42578125" style="335" bestFit="1" customWidth="1"/>
    <col min="5133" max="5133" width="9.140625" style="335"/>
    <col min="5134" max="5134" width="16.42578125" style="335" bestFit="1" customWidth="1"/>
    <col min="5135" max="5376" width="9.140625" style="335"/>
    <col min="5377" max="5377" width="6.42578125" style="335" customWidth="1"/>
    <col min="5378" max="5378" width="12.28515625" style="335" bestFit="1" customWidth="1"/>
    <col min="5379" max="5379" width="70.85546875" style="335" customWidth="1"/>
    <col min="5380" max="5380" width="8.85546875" style="335" customWidth="1"/>
    <col min="5381" max="5381" width="15.140625" style="335" customWidth="1"/>
    <col min="5382" max="5382" width="14.5703125" style="335" customWidth="1"/>
    <col min="5383" max="5383" width="14.28515625" style="335" bestFit="1" customWidth="1"/>
    <col min="5384" max="5384" width="8" style="335" customWidth="1"/>
    <col min="5385" max="5385" width="17.42578125" style="335" bestFit="1" customWidth="1"/>
    <col min="5386" max="5386" width="26.5703125" style="335" customWidth="1"/>
    <col min="5387" max="5387" width="19" style="335" bestFit="1" customWidth="1"/>
    <col min="5388" max="5388" width="16.42578125" style="335" bestFit="1" customWidth="1"/>
    <col min="5389" max="5389" width="9.140625" style="335"/>
    <col min="5390" max="5390" width="16.42578125" style="335" bestFit="1" customWidth="1"/>
    <col min="5391" max="5632" width="9.140625" style="335"/>
    <col min="5633" max="5633" width="6.42578125" style="335" customWidth="1"/>
    <col min="5634" max="5634" width="12.28515625" style="335" bestFit="1" customWidth="1"/>
    <col min="5635" max="5635" width="70.85546875" style="335" customWidth="1"/>
    <col min="5636" max="5636" width="8.85546875" style="335" customWidth="1"/>
    <col min="5637" max="5637" width="15.140625" style="335" customWidth="1"/>
    <col min="5638" max="5638" width="14.5703125" style="335" customWidth="1"/>
    <col min="5639" max="5639" width="14.28515625" style="335" bestFit="1" customWidth="1"/>
    <col min="5640" max="5640" width="8" style="335" customWidth="1"/>
    <col min="5641" max="5641" width="17.42578125" style="335" bestFit="1" customWidth="1"/>
    <col min="5642" max="5642" width="26.5703125" style="335" customWidth="1"/>
    <col min="5643" max="5643" width="19" style="335" bestFit="1" customWidth="1"/>
    <col min="5644" max="5644" width="16.42578125" style="335" bestFit="1" customWidth="1"/>
    <col min="5645" max="5645" width="9.140625" style="335"/>
    <col min="5646" max="5646" width="16.42578125" style="335" bestFit="1" customWidth="1"/>
    <col min="5647" max="5888" width="9.140625" style="335"/>
    <col min="5889" max="5889" width="6.42578125" style="335" customWidth="1"/>
    <col min="5890" max="5890" width="12.28515625" style="335" bestFit="1" customWidth="1"/>
    <col min="5891" max="5891" width="70.85546875" style="335" customWidth="1"/>
    <col min="5892" max="5892" width="8.85546875" style="335" customWidth="1"/>
    <col min="5893" max="5893" width="15.140625" style="335" customWidth="1"/>
    <col min="5894" max="5894" width="14.5703125" style="335" customWidth="1"/>
    <col min="5895" max="5895" width="14.28515625" style="335" bestFit="1" customWidth="1"/>
    <col min="5896" max="5896" width="8" style="335" customWidth="1"/>
    <col min="5897" max="5897" width="17.42578125" style="335" bestFit="1" customWidth="1"/>
    <col min="5898" max="5898" width="26.5703125" style="335" customWidth="1"/>
    <col min="5899" max="5899" width="19" style="335" bestFit="1" customWidth="1"/>
    <col min="5900" max="5900" width="16.42578125" style="335" bestFit="1" customWidth="1"/>
    <col min="5901" max="5901" width="9.140625" style="335"/>
    <col min="5902" max="5902" width="16.42578125" style="335" bestFit="1" customWidth="1"/>
    <col min="5903" max="6144" width="9.140625" style="335"/>
    <col min="6145" max="6145" width="6.42578125" style="335" customWidth="1"/>
    <col min="6146" max="6146" width="12.28515625" style="335" bestFit="1" customWidth="1"/>
    <col min="6147" max="6147" width="70.85546875" style="335" customWidth="1"/>
    <col min="6148" max="6148" width="8.85546875" style="335" customWidth="1"/>
    <col min="6149" max="6149" width="15.140625" style="335" customWidth="1"/>
    <col min="6150" max="6150" width="14.5703125" style="335" customWidth="1"/>
    <col min="6151" max="6151" width="14.28515625" style="335" bestFit="1" customWidth="1"/>
    <col min="6152" max="6152" width="8" style="335" customWidth="1"/>
    <col min="6153" max="6153" width="17.42578125" style="335" bestFit="1" customWidth="1"/>
    <col min="6154" max="6154" width="26.5703125" style="335" customWidth="1"/>
    <col min="6155" max="6155" width="19" style="335" bestFit="1" customWidth="1"/>
    <col min="6156" max="6156" width="16.42578125" style="335" bestFit="1" customWidth="1"/>
    <col min="6157" max="6157" width="9.140625" style="335"/>
    <col min="6158" max="6158" width="16.42578125" style="335" bestFit="1" customWidth="1"/>
    <col min="6159" max="6400" width="9.140625" style="335"/>
    <col min="6401" max="6401" width="6.42578125" style="335" customWidth="1"/>
    <col min="6402" max="6402" width="12.28515625" style="335" bestFit="1" customWidth="1"/>
    <col min="6403" max="6403" width="70.85546875" style="335" customWidth="1"/>
    <col min="6404" max="6404" width="8.85546875" style="335" customWidth="1"/>
    <col min="6405" max="6405" width="15.140625" style="335" customWidth="1"/>
    <col min="6406" max="6406" width="14.5703125" style="335" customWidth="1"/>
    <col min="6407" max="6407" width="14.28515625" style="335" bestFit="1" customWidth="1"/>
    <col min="6408" max="6408" width="8" style="335" customWidth="1"/>
    <col min="6409" max="6409" width="17.42578125" style="335" bestFit="1" customWidth="1"/>
    <col min="6410" max="6410" width="26.5703125" style="335" customWidth="1"/>
    <col min="6411" max="6411" width="19" style="335" bestFit="1" customWidth="1"/>
    <col min="6412" max="6412" width="16.42578125" style="335" bestFit="1" customWidth="1"/>
    <col min="6413" max="6413" width="9.140625" style="335"/>
    <col min="6414" max="6414" width="16.42578125" style="335" bestFit="1" customWidth="1"/>
    <col min="6415" max="6656" width="9.140625" style="335"/>
    <col min="6657" max="6657" width="6.42578125" style="335" customWidth="1"/>
    <col min="6658" max="6658" width="12.28515625" style="335" bestFit="1" customWidth="1"/>
    <col min="6659" max="6659" width="70.85546875" style="335" customWidth="1"/>
    <col min="6660" max="6660" width="8.85546875" style="335" customWidth="1"/>
    <col min="6661" max="6661" width="15.140625" style="335" customWidth="1"/>
    <col min="6662" max="6662" width="14.5703125" style="335" customWidth="1"/>
    <col min="6663" max="6663" width="14.28515625" style="335" bestFit="1" customWidth="1"/>
    <col min="6664" max="6664" width="8" style="335" customWidth="1"/>
    <col min="6665" max="6665" width="17.42578125" style="335" bestFit="1" customWidth="1"/>
    <col min="6666" max="6666" width="26.5703125" style="335" customWidth="1"/>
    <col min="6667" max="6667" width="19" style="335" bestFit="1" customWidth="1"/>
    <col min="6668" max="6668" width="16.42578125" style="335" bestFit="1" customWidth="1"/>
    <col min="6669" max="6669" width="9.140625" style="335"/>
    <col min="6670" max="6670" width="16.42578125" style="335" bestFit="1" customWidth="1"/>
    <col min="6671" max="6912" width="9.140625" style="335"/>
    <col min="6913" max="6913" width="6.42578125" style="335" customWidth="1"/>
    <col min="6914" max="6914" width="12.28515625" style="335" bestFit="1" customWidth="1"/>
    <col min="6915" max="6915" width="70.85546875" style="335" customWidth="1"/>
    <col min="6916" max="6916" width="8.85546875" style="335" customWidth="1"/>
    <col min="6917" max="6917" width="15.140625" style="335" customWidth="1"/>
    <col min="6918" max="6918" width="14.5703125" style="335" customWidth="1"/>
    <col min="6919" max="6919" width="14.28515625" style="335" bestFit="1" customWidth="1"/>
    <col min="6920" max="6920" width="8" style="335" customWidth="1"/>
    <col min="6921" max="6921" width="17.42578125" style="335" bestFit="1" customWidth="1"/>
    <col min="6922" max="6922" width="26.5703125" style="335" customWidth="1"/>
    <col min="6923" max="6923" width="19" style="335" bestFit="1" customWidth="1"/>
    <col min="6924" max="6924" width="16.42578125" style="335" bestFit="1" customWidth="1"/>
    <col min="6925" max="6925" width="9.140625" style="335"/>
    <col min="6926" max="6926" width="16.42578125" style="335" bestFit="1" customWidth="1"/>
    <col min="6927" max="7168" width="9.140625" style="335"/>
    <col min="7169" max="7169" width="6.42578125" style="335" customWidth="1"/>
    <col min="7170" max="7170" width="12.28515625" style="335" bestFit="1" customWidth="1"/>
    <col min="7171" max="7171" width="70.85546875" style="335" customWidth="1"/>
    <col min="7172" max="7172" width="8.85546875" style="335" customWidth="1"/>
    <col min="7173" max="7173" width="15.140625" style="335" customWidth="1"/>
    <col min="7174" max="7174" width="14.5703125" style="335" customWidth="1"/>
    <col min="7175" max="7175" width="14.28515625" style="335" bestFit="1" customWidth="1"/>
    <col min="7176" max="7176" width="8" style="335" customWidth="1"/>
    <col min="7177" max="7177" width="17.42578125" style="335" bestFit="1" customWidth="1"/>
    <col min="7178" max="7178" width="26.5703125" style="335" customWidth="1"/>
    <col min="7179" max="7179" width="19" style="335" bestFit="1" customWidth="1"/>
    <col min="7180" max="7180" width="16.42578125" style="335" bestFit="1" customWidth="1"/>
    <col min="7181" max="7181" width="9.140625" style="335"/>
    <col min="7182" max="7182" width="16.42578125" style="335" bestFit="1" customWidth="1"/>
    <col min="7183" max="7424" width="9.140625" style="335"/>
    <col min="7425" max="7425" width="6.42578125" style="335" customWidth="1"/>
    <col min="7426" max="7426" width="12.28515625" style="335" bestFit="1" customWidth="1"/>
    <col min="7427" max="7427" width="70.85546875" style="335" customWidth="1"/>
    <col min="7428" max="7428" width="8.85546875" style="335" customWidth="1"/>
    <col min="7429" max="7429" width="15.140625" style="335" customWidth="1"/>
    <col min="7430" max="7430" width="14.5703125" style="335" customWidth="1"/>
    <col min="7431" max="7431" width="14.28515625" style="335" bestFit="1" customWidth="1"/>
    <col min="7432" max="7432" width="8" style="335" customWidth="1"/>
    <col min="7433" max="7433" width="17.42578125" style="335" bestFit="1" customWidth="1"/>
    <col min="7434" max="7434" width="26.5703125" style="335" customWidth="1"/>
    <col min="7435" max="7435" width="19" style="335" bestFit="1" customWidth="1"/>
    <col min="7436" max="7436" width="16.42578125" style="335" bestFit="1" customWidth="1"/>
    <col min="7437" max="7437" width="9.140625" style="335"/>
    <col min="7438" max="7438" width="16.42578125" style="335" bestFit="1" customWidth="1"/>
    <col min="7439" max="7680" width="9.140625" style="335"/>
    <col min="7681" max="7681" width="6.42578125" style="335" customWidth="1"/>
    <col min="7682" max="7682" width="12.28515625" style="335" bestFit="1" customWidth="1"/>
    <col min="7683" max="7683" width="70.85546875" style="335" customWidth="1"/>
    <col min="7684" max="7684" width="8.85546875" style="335" customWidth="1"/>
    <col min="7685" max="7685" width="15.140625" style="335" customWidth="1"/>
    <col min="7686" max="7686" width="14.5703125" style="335" customWidth="1"/>
    <col min="7687" max="7687" width="14.28515625" style="335" bestFit="1" customWidth="1"/>
    <col min="7688" max="7688" width="8" style="335" customWidth="1"/>
    <col min="7689" max="7689" width="17.42578125" style="335" bestFit="1" customWidth="1"/>
    <col min="7690" max="7690" width="26.5703125" style="335" customWidth="1"/>
    <col min="7691" max="7691" width="19" style="335" bestFit="1" customWidth="1"/>
    <col min="7692" max="7692" width="16.42578125" style="335" bestFit="1" customWidth="1"/>
    <col min="7693" max="7693" width="9.140625" style="335"/>
    <col min="7694" max="7694" width="16.42578125" style="335" bestFit="1" customWidth="1"/>
    <col min="7695" max="7936" width="9.140625" style="335"/>
    <col min="7937" max="7937" width="6.42578125" style="335" customWidth="1"/>
    <col min="7938" max="7938" width="12.28515625" style="335" bestFit="1" customWidth="1"/>
    <col min="7939" max="7939" width="70.85546875" style="335" customWidth="1"/>
    <col min="7940" max="7940" width="8.85546875" style="335" customWidth="1"/>
    <col min="7941" max="7941" width="15.140625" style="335" customWidth="1"/>
    <col min="7942" max="7942" width="14.5703125" style="335" customWidth="1"/>
    <col min="7943" max="7943" width="14.28515625" style="335" bestFit="1" customWidth="1"/>
    <col min="7944" max="7944" width="8" style="335" customWidth="1"/>
    <col min="7945" max="7945" width="17.42578125" style="335" bestFit="1" customWidth="1"/>
    <col min="7946" max="7946" width="26.5703125" style="335" customWidth="1"/>
    <col min="7947" max="7947" width="19" style="335" bestFit="1" customWidth="1"/>
    <col min="7948" max="7948" width="16.42578125" style="335" bestFit="1" customWidth="1"/>
    <col min="7949" max="7949" width="9.140625" style="335"/>
    <col min="7950" max="7950" width="16.42578125" style="335" bestFit="1" customWidth="1"/>
    <col min="7951" max="8192" width="9.140625" style="335"/>
    <col min="8193" max="8193" width="6.42578125" style="335" customWidth="1"/>
    <col min="8194" max="8194" width="12.28515625" style="335" bestFit="1" customWidth="1"/>
    <col min="8195" max="8195" width="70.85546875" style="335" customWidth="1"/>
    <col min="8196" max="8196" width="8.85546875" style="335" customWidth="1"/>
    <col min="8197" max="8197" width="15.140625" style="335" customWidth="1"/>
    <col min="8198" max="8198" width="14.5703125" style="335" customWidth="1"/>
    <col min="8199" max="8199" width="14.28515625" style="335" bestFit="1" customWidth="1"/>
    <col min="8200" max="8200" width="8" style="335" customWidth="1"/>
    <col min="8201" max="8201" width="17.42578125" style="335" bestFit="1" customWidth="1"/>
    <col min="8202" max="8202" width="26.5703125" style="335" customWidth="1"/>
    <col min="8203" max="8203" width="19" style="335" bestFit="1" customWidth="1"/>
    <col min="8204" max="8204" width="16.42578125" style="335" bestFit="1" customWidth="1"/>
    <col min="8205" max="8205" width="9.140625" style="335"/>
    <col min="8206" max="8206" width="16.42578125" style="335" bestFit="1" customWidth="1"/>
    <col min="8207" max="8448" width="9.140625" style="335"/>
    <col min="8449" max="8449" width="6.42578125" style="335" customWidth="1"/>
    <col min="8450" max="8450" width="12.28515625" style="335" bestFit="1" customWidth="1"/>
    <col min="8451" max="8451" width="70.85546875" style="335" customWidth="1"/>
    <col min="8452" max="8452" width="8.85546875" style="335" customWidth="1"/>
    <col min="8453" max="8453" width="15.140625" style="335" customWidth="1"/>
    <col min="8454" max="8454" width="14.5703125" style="335" customWidth="1"/>
    <col min="8455" max="8455" width="14.28515625" style="335" bestFit="1" customWidth="1"/>
    <col min="8456" max="8456" width="8" style="335" customWidth="1"/>
    <col min="8457" max="8457" width="17.42578125" style="335" bestFit="1" customWidth="1"/>
    <col min="8458" max="8458" width="26.5703125" style="335" customWidth="1"/>
    <col min="8459" max="8459" width="19" style="335" bestFit="1" customWidth="1"/>
    <col min="8460" max="8460" width="16.42578125" style="335" bestFit="1" customWidth="1"/>
    <col min="8461" max="8461" width="9.140625" style="335"/>
    <col min="8462" max="8462" width="16.42578125" style="335" bestFit="1" customWidth="1"/>
    <col min="8463" max="8704" width="9.140625" style="335"/>
    <col min="8705" max="8705" width="6.42578125" style="335" customWidth="1"/>
    <col min="8706" max="8706" width="12.28515625" style="335" bestFit="1" customWidth="1"/>
    <col min="8707" max="8707" width="70.85546875" style="335" customWidth="1"/>
    <col min="8708" max="8708" width="8.85546875" style="335" customWidth="1"/>
    <col min="8709" max="8709" width="15.140625" style="335" customWidth="1"/>
    <col min="8710" max="8710" width="14.5703125" style="335" customWidth="1"/>
    <col min="8711" max="8711" width="14.28515625" style="335" bestFit="1" customWidth="1"/>
    <col min="8712" max="8712" width="8" style="335" customWidth="1"/>
    <col min="8713" max="8713" width="17.42578125" style="335" bestFit="1" customWidth="1"/>
    <col min="8714" max="8714" width="26.5703125" style="335" customWidth="1"/>
    <col min="8715" max="8715" width="19" style="335" bestFit="1" customWidth="1"/>
    <col min="8716" max="8716" width="16.42578125" style="335" bestFit="1" customWidth="1"/>
    <col min="8717" max="8717" width="9.140625" style="335"/>
    <col min="8718" max="8718" width="16.42578125" style="335" bestFit="1" customWidth="1"/>
    <col min="8719" max="8960" width="9.140625" style="335"/>
    <col min="8961" max="8961" width="6.42578125" style="335" customWidth="1"/>
    <col min="8962" max="8962" width="12.28515625" style="335" bestFit="1" customWidth="1"/>
    <col min="8963" max="8963" width="70.85546875" style="335" customWidth="1"/>
    <col min="8964" max="8964" width="8.85546875" style="335" customWidth="1"/>
    <col min="8965" max="8965" width="15.140625" style="335" customWidth="1"/>
    <col min="8966" max="8966" width="14.5703125" style="335" customWidth="1"/>
    <col min="8967" max="8967" width="14.28515625" style="335" bestFit="1" customWidth="1"/>
    <col min="8968" max="8968" width="8" style="335" customWidth="1"/>
    <col min="8969" max="8969" width="17.42578125" style="335" bestFit="1" customWidth="1"/>
    <col min="8970" max="8970" width="26.5703125" style="335" customWidth="1"/>
    <col min="8971" max="8971" width="19" style="335" bestFit="1" customWidth="1"/>
    <col min="8972" max="8972" width="16.42578125" style="335" bestFit="1" customWidth="1"/>
    <col min="8973" max="8973" width="9.140625" style="335"/>
    <col min="8974" max="8974" width="16.42578125" style="335" bestFit="1" customWidth="1"/>
    <col min="8975" max="9216" width="9.140625" style="335"/>
    <col min="9217" max="9217" width="6.42578125" style="335" customWidth="1"/>
    <col min="9218" max="9218" width="12.28515625" style="335" bestFit="1" customWidth="1"/>
    <col min="9219" max="9219" width="70.85546875" style="335" customWidth="1"/>
    <col min="9220" max="9220" width="8.85546875" style="335" customWidth="1"/>
    <col min="9221" max="9221" width="15.140625" style="335" customWidth="1"/>
    <col min="9222" max="9222" width="14.5703125" style="335" customWidth="1"/>
    <col min="9223" max="9223" width="14.28515625" style="335" bestFit="1" customWidth="1"/>
    <col min="9224" max="9224" width="8" style="335" customWidth="1"/>
    <col min="9225" max="9225" width="17.42578125" style="335" bestFit="1" customWidth="1"/>
    <col min="9226" max="9226" width="26.5703125" style="335" customWidth="1"/>
    <col min="9227" max="9227" width="19" style="335" bestFit="1" customWidth="1"/>
    <col min="9228" max="9228" width="16.42578125" style="335" bestFit="1" customWidth="1"/>
    <col min="9229" max="9229" width="9.140625" style="335"/>
    <col min="9230" max="9230" width="16.42578125" style="335" bestFit="1" customWidth="1"/>
    <col min="9231" max="9472" width="9.140625" style="335"/>
    <col min="9473" max="9473" width="6.42578125" style="335" customWidth="1"/>
    <col min="9474" max="9474" width="12.28515625" style="335" bestFit="1" customWidth="1"/>
    <col min="9475" max="9475" width="70.85546875" style="335" customWidth="1"/>
    <col min="9476" max="9476" width="8.85546875" style="335" customWidth="1"/>
    <col min="9477" max="9477" width="15.140625" style="335" customWidth="1"/>
    <col min="9478" max="9478" width="14.5703125" style="335" customWidth="1"/>
    <col min="9479" max="9479" width="14.28515625" style="335" bestFit="1" customWidth="1"/>
    <col min="9480" max="9480" width="8" style="335" customWidth="1"/>
    <col min="9481" max="9481" width="17.42578125" style="335" bestFit="1" customWidth="1"/>
    <col min="9482" max="9482" width="26.5703125" style="335" customWidth="1"/>
    <col min="9483" max="9483" width="19" style="335" bestFit="1" customWidth="1"/>
    <col min="9484" max="9484" width="16.42578125" style="335" bestFit="1" customWidth="1"/>
    <col min="9485" max="9485" width="9.140625" style="335"/>
    <col min="9486" max="9486" width="16.42578125" style="335" bestFit="1" customWidth="1"/>
    <col min="9487" max="9728" width="9.140625" style="335"/>
    <col min="9729" max="9729" width="6.42578125" style="335" customWidth="1"/>
    <col min="9730" max="9730" width="12.28515625" style="335" bestFit="1" customWidth="1"/>
    <col min="9731" max="9731" width="70.85546875" style="335" customWidth="1"/>
    <col min="9732" max="9732" width="8.85546875" style="335" customWidth="1"/>
    <col min="9733" max="9733" width="15.140625" style="335" customWidth="1"/>
    <col min="9734" max="9734" width="14.5703125" style="335" customWidth="1"/>
    <col min="9735" max="9735" width="14.28515625" style="335" bestFit="1" customWidth="1"/>
    <col min="9736" max="9736" width="8" style="335" customWidth="1"/>
    <col min="9737" max="9737" width="17.42578125" style="335" bestFit="1" customWidth="1"/>
    <col min="9738" max="9738" width="26.5703125" style="335" customWidth="1"/>
    <col min="9739" max="9739" width="19" style="335" bestFit="1" customWidth="1"/>
    <col min="9740" max="9740" width="16.42578125" style="335" bestFit="1" customWidth="1"/>
    <col min="9741" max="9741" width="9.140625" style="335"/>
    <col min="9742" max="9742" width="16.42578125" style="335" bestFit="1" customWidth="1"/>
    <col min="9743" max="9984" width="9.140625" style="335"/>
    <col min="9985" max="9985" width="6.42578125" style="335" customWidth="1"/>
    <col min="9986" max="9986" width="12.28515625" style="335" bestFit="1" customWidth="1"/>
    <col min="9987" max="9987" width="70.85546875" style="335" customWidth="1"/>
    <col min="9988" max="9988" width="8.85546875" style="335" customWidth="1"/>
    <col min="9989" max="9989" width="15.140625" style="335" customWidth="1"/>
    <col min="9990" max="9990" width="14.5703125" style="335" customWidth="1"/>
    <col min="9991" max="9991" width="14.28515625" style="335" bestFit="1" customWidth="1"/>
    <col min="9992" max="9992" width="8" style="335" customWidth="1"/>
    <col min="9993" max="9993" width="17.42578125" style="335" bestFit="1" customWidth="1"/>
    <col min="9994" max="9994" width="26.5703125" style="335" customWidth="1"/>
    <col min="9995" max="9995" width="19" style="335" bestFit="1" customWidth="1"/>
    <col min="9996" max="9996" width="16.42578125" style="335" bestFit="1" customWidth="1"/>
    <col min="9997" max="9997" width="9.140625" style="335"/>
    <col min="9998" max="9998" width="16.42578125" style="335" bestFit="1" customWidth="1"/>
    <col min="9999" max="10240" width="9.140625" style="335"/>
    <col min="10241" max="10241" width="6.42578125" style="335" customWidth="1"/>
    <col min="10242" max="10242" width="12.28515625" style="335" bestFit="1" customWidth="1"/>
    <col min="10243" max="10243" width="70.85546875" style="335" customWidth="1"/>
    <col min="10244" max="10244" width="8.85546875" style="335" customWidth="1"/>
    <col min="10245" max="10245" width="15.140625" style="335" customWidth="1"/>
    <col min="10246" max="10246" width="14.5703125" style="335" customWidth="1"/>
    <col min="10247" max="10247" width="14.28515625" style="335" bestFit="1" customWidth="1"/>
    <col min="10248" max="10248" width="8" style="335" customWidth="1"/>
    <col min="10249" max="10249" width="17.42578125" style="335" bestFit="1" customWidth="1"/>
    <col min="10250" max="10250" width="26.5703125" style="335" customWidth="1"/>
    <col min="10251" max="10251" width="19" style="335" bestFit="1" customWidth="1"/>
    <col min="10252" max="10252" width="16.42578125" style="335" bestFit="1" customWidth="1"/>
    <col min="10253" max="10253" width="9.140625" style="335"/>
    <col min="10254" max="10254" width="16.42578125" style="335" bestFit="1" customWidth="1"/>
    <col min="10255" max="10496" width="9.140625" style="335"/>
    <col min="10497" max="10497" width="6.42578125" style="335" customWidth="1"/>
    <col min="10498" max="10498" width="12.28515625" style="335" bestFit="1" customWidth="1"/>
    <col min="10499" max="10499" width="70.85546875" style="335" customWidth="1"/>
    <col min="10500" max="10500" width="8.85546875" style="335" customWidth="1"/>
    <col min="10501" max="10501" width="15.140625" style="335" customWidth="1"/>
    <col min="10502" max="10502" width="14.5703125" style="335" customWidth="1"/>
    <col min="10503" max="10503" width="14.28515625" style="335" bestFit="1" customWidth="1"/>
    <col min="10504" max="10504" width="8" style="335" customWidth="1"/>
    <col min="10505" max="10505" width="17.42578125" style="335" bestFit="1" customWidth="1"/>
    <col min="10506" max="10506" width="26.5703125" style="335" customWidth="1"/>
    <col min="10507" max="10507" width="19" style="335" bestFit="1" customWidth="1"/>
    <col min="10508" max="10508" width="16.42578125" style="335" bestFit="1" customWidth="1"/>
    <col min="10509" max="10509" width="9.140625" style="335"/>
    <col min="10510" max="10510" width="16.42578125" style="335" bestFit="1" customWidth="1"/>
    <col min="10511" max="10752" width="9.140625" style="335"/>
    <col min="10753" max="10753" width="6.42578125" style="335" customWidth="1"/>
    <col min="10754" max="10754" width="12.28515625" style="335" bestFit="1" customWidth="1"/>
    <col min="10755" max="10755" width="70.85546875" style="335" customWidth="1"/>
    <col min="10756" max="10756" width="8.85546875" style="335" customWidth="1"/>
    <col min="10757" max="10757" width="15.140625" style="335" customWidth="1"/>
    <col min="10758" max="10758" width="14.5703125" style="335" customWidth="1"/>
    <col min="10759" max="10759" width="14.28515625" style="335" bestFit="1" customWidth="1"/>
    <col min="10760" max="10760" width="8" style="335" customWidth="1"/>
    <col min="10761" max="10761" width="17.42578125" style="335" bestFit="1" customWidth="1"/>
    <col min="10762" max="10762" width="26.5703125" style="335" customWidth="1"/>
    <col min="10763" max="10763" width="19" style="335" bestFit="1" customWidth="1"/>
    <col min="10764" max="10764" width="16.42578125" style="335" bestFit="1" customWidth="1"/>
    <col min="10765" max="10765" width="9.140625" style="335"/>
    <col min="10766" max="10766" width="16.42578125" style="335" bestFit="1" customWidth="1"/>
    <col min="10767" max="11008" width="9.140625" style="335"/>
    <col min="11009" max="11009" width="6.42578125" style="335" customWidth="1"/>
    <col min="11010" max="11010" width="12.28515625" style="335" bestFit="1" customWidth="1"/>
    <col min="11011" max="11011" width="70.85546875" style="335" customWidth="1"/>
    <col min="11012" max="11012" width="8.85546875" style="335" customWidth="1"/>
    <col min="11013" max="11013" width="15.140625" style="335" customWidth="1"/>
    <col min="11014" max="11014" width="14.5703125" style="335" customWidth="1"/>
    <col min="11015" max="11015" width="14.28515625" style="335" bestFit="1" customWidth="1"/>
    <col min="11016" max="11016" width="8" style="335" customWidth="1"/>
    <col min="11017" max="11017" width="17.42578125" style="335" bestFit="1" customWidth="1"/>
    <col min="11018" max="11018" width="26.5703125" style="335" customWidth="1"/>
    <col min="11019" max="11019" width="19" style="335" bestFit="1" customWidth="1"/>
    <col min="11020" max="11020" width="16.42578125" style="335" bestFit="1" customWidth="1"/>
    <col min="11021" max="11021" width="9.140625" style="335"/>
    <col min="11022" max="11022" width="16.42578125" style="335" bestFit="1" customWidth="1"/>
    <col min="11023" max="11264" width="9.140625" style="335"/>
    <col min="11265" max="11265" width="6.42578125" style="335" customWidth="1"/>
    <col min="11266" max="11266" width="12.28515625" style="335" bestFit="1" customWidth="1"/>
    <col min="11267" max="11267" width="70.85546875" style="335" customWidth="1"/>
    <col min="11268" max="11268" width="8.85546875" style="335" customWidth="1"/>
    <col min="11269" max="11269" width="15.140625" style="335" customWidth="1"/>
    <col min="11270" max="11270" width="14.5703125" style="335" customWidth="1"/>
    <col min="11271" max="11271" width="14.28515625" style="335" bestFit="1" customWidth="1"/>
    <col min="11272" max="11272" width="8" style="335" customWidth="1"/>
    <col min="11273" max="11273" width="17.42578125" style="335" bestFit="1" customWidth="1"/>
    <col min="11274" max="11274" width="26.5703125" style="335" customWidth="1"/>
    <col min="11275" max="11275" width="19" style="335" bestFit="1" customWidth="1"/>
    <col min="11276" max="11276" width="16.42578125" style="335" bestFit="1" customWidth="1"/>
    <col min="11277" max="11277" width="9.140625" style="335"/>
    <col min="11278" max="11278" width="16.42578125" style="335" bestFit="1" customWidth="1"/>
    <col min="11279" max="11520" width="9.140625" style="335"/>
    <col min="11521" max="11521" width="6.42578125" style="335" customWidth="1"/>
    <col min="11522" max="11522" width="12.28515625" style="335" bestFit="1" customWidth="1"/>
    <col min="11523" max="11523" width="70.85546875" style="335" customWidth="1"/>
    <col min="11524" max="11524" width="8.85546875" style="335" customWidth="1"/>
    <col min="11525" max="11525" width="15.140625" style="335" customWidth="1"/>
    <col min="11526" max="11526" width="14.5703125" style="335" customWidth="1"/>
    <col min="11527" max="11527" width="14.28515625" style="335" bestFit="1" customWidth="1"/>
    <col min="11528" max="11528" width="8" style="335" customWidth="1"/>
    <col min="11529" max="11529" width="17.42578125" style="335" bestFit="1" customWidth="1"/>
    <col min="11530" max="11530" width="26.5703125" style="335" customWidth="1"/>
    <col min="11531" max="11531" width="19" style="335" bestFit="1" customWidth="1"/>
    <col min="11532" max="11532" width="16.42578125" style="335" bestFit="1" customWidth="1"/>
    <col min="11533" max="11533" width="9.140625" style="335"/>
    <col min="11534" max="11534" width="16.42578125" style="335" bestFit="1" customWidth="1"/>
    <col min="11535" max="11776" width="9.140625" style="335"/>
    <col min="11777" max="11777" width="6.42578125" style="335" customWidth="1"/>
    <col min="11778" max="11778" width="12.28515625" style="335" bestFit="1" customWidth="1"/>
    <col min="11779" max="11779" width="70.85546875" style="335" customWidth="1"/>
    <col min="11780" max="11780" width="8.85546875" style="335" customWidth="1"/>
    <col min="11781" max="11781" width="15.140625" style="335" customWidth="1"/>
    <col min="11782" max="11782" width="14.5703125" style="335" customWidth="1"/>
    <col min="11783" max="11783" width="14.28515625" style="335" bestFit="1" customWidth="1"/>
    <col min="11784" max="11784" width="8" style="335" customWidth="1"/>
    <col min="11785" max="11785" width="17.42578125" style="335" bestFit="1" customWidth="1"/>
    <col min="11786" max="11786" width="26.5703125" style="335" customWidth="1"/>
    <col min="11787" max="11787" width="19" style="335" bestFit="1" customWidth="1"/>
    <col min="11788" max="11788" width="16.42578125" style="335" bestFit="1" customWidth="1"/>
    <col min="11789" max="11789" width="9.140625" style="335"/>
    <col min="11790" max="11790" width="16.42578125" style="335" bestFit="1" customWidth="1"/>
    <col min="11791" max="12032" width="9.140625" style="335"/>
    <col min="12033" max="12033" width="6.42578125" style="335" customWidth="1"/>
    <col min="12034" max="12034" width="12.28515625" style="335" bestFit="1" customWidth="1"/>
    <col min="12035" max="12035" width="70.85546875" style="335" customWidth="1"/>
    <col min="12036" max="12036" width="8.85546875" style="335" customWidth="1"/>
    <col min="12037" max="12037" width="15.140625" style="335" customWidth="1"/>
    <col min="12038" max="12038" width="14.5703125" style="335" customWidth="1"/>
    <col min="12039" max="12039" width="14.28515625" style="335" bestFit="1" customWidth="1"/>
    <col min="12040" max="12040" width="8" style="335" customWidth="1"/>
    <col min="12041" max="12041" width="17.42578125" style="335" bestFit="1" customWidth="1"/>
    <col min="12042" max="12042" width="26.5703125" style="335" customWidth="1"/>
    <col min="12043" max="12043" width="19" style="335" bestFit="1" customWidth="1"/>
    <col min="12044" max="12044" width="16.42578125" style="335" bestFit="1" customWidth="1"/>
    <col min="12045" max="12045" width="9.140625" style="335"/>
    <col min="12046" max="12046" width="16.42578125" style="335" bestFit="1" customWidth="1"/>
    <col min="12047" max="12288" width="9.140625" style="335"/>
    <col min="12289" max="12289" width="6.42578125" style="335" customWidth="1"/>
    <col min="12290" max="12290" width="12.28515625" style="335" bestFit="1" customWidth="1"/>
    <col min="12291" max="12291" width="70.85546875" style="335" customWidth="1"/>
    <col min="12292" max="12292" width="8.85546875" style="335" customWidth="1"/>
    <col min="12293" max="12293" width="15.140625" style="335" customWidth="1"/>
    <col min="12294" max="12294" width="14.5703125" style="335" customWidth="1"/>
    <col min="12295" max="12295" width="14.28515625" style="335" bestFit="1" customWidth="1"/>
    <col min="12296" max="12296" width="8" style="335" customWidth="1"/>
    <col min="12297" max="12297" width="17.42578125" style="335" bestFit="1" customWidth="1"/>
    <col min="12298" max="12298" width="26.5703125" style="335" customWidth="1"/>
    <col min="12299" max="12299" width="19" style="335" bestFit="1" customWidth="1"/>
    <col min="12300" max="12300" width="16.42578125" style="335" bestFit="1" customWidth="1"/>
    <col min="12301" max="12301" width="9.140625" style="335"/>
    <col min="12302" max="12302" width="16.42578125" style="335" bestFit="1" customWidth="1"/>
    <col min="12303" max="12544" width="9.140625" style="335"/>
    <col min="12545" max="12545" width="6.42578125" style="335" customWidth="1"/>
    <col min="12546" max="12546" width="12.28515625" style="335" bestFit="1" customWidth="1"/>
    <col min="12547" max="12547" width="70.85546875" style="335" customWidth="1"/>
    <col min="12548" max="12548" width="8.85546875" style="335" customWidth="1"/>
    <col min="12549" max="12549" width="15.140625" style="335" customWidth="1"/>
    <col min="12550" max="12550" width="14.5703125" style="335" customWidth="1"/>
    <col min="12551" max="12551" width="14.28515625" style="335" bestFit="1" customWidth="1"/>
    <col min="12552" max="12552" width="8" style="335" customWidth="1"/>
    <col min="12553" max="12553" width="17.42578125" style="335" bestFit="1" customWidth="1"/>
    <col min="12554" max="12554" width="26.5703125" style="335" customWidth="1"/>
    <col min="12555" max="12555" width="19" style="335" bestFit="1" customWidth="1"/>
    <col min="12556" max="12556" width="16.42578125" style="335" bestFit="1" customWidth="1"/>
    <col min="12557" max="12557" width="9.140625" style="335"/>
    <col min="12558" max="12558" width="16.42578125" style="335" bestFit="1" customWidth="1"/>
    <col min="12559" max="12800" width="9.140625" style="335"/>
    <col min="12801" max="12801" width="6.42578125" style="335" customWidth="1"/>
    <col min="12802" max="12802" width="12.28515625" style="335" bestFit="1" customWidth="1"/>
    <col min="12803" max="12803" width="70.85546875" style="335" customWidth="1"/>
    <col min="12804" max="12804" width="8.85546875" style="335" customWidth="1"/>
    <col min="12805" max="12805" width="15.140625" style="335" customWidth="1"/>
    <col min="12806" max="12806" width="14.5703125" style="335" customWidth="1"/>
    <col min="12807" max="12807" width="14.28515625" style="335" bestFit="1" customWidth="1"/>
    <col min="12808" max="12808" width="8" style="335" customWidth="1"/>
    <col min="12809" max="12809" width="17.42578125" style="335" bestFit="1" customWidth="1"/>
    <col min="12810" max="12810" width="26.5703125" style="335" customWidth="1"/>
    <col min="12811" max="12811" width="19" style="335" bestFit="1" customWidth="1"/>
    <col min="12812" max="12812" width="16.42578125" style="335" bestFit="1" customWidth="1"/>
    <col min="12813" max="12813" width="9.140625" style="335"/>
    <col min="12814" max="12814" width="16.42578125" style="335" bestFit="1" customWidth="1"/>
    <col min="12815" max="13056" width="9.140625" style="335"/>
    <col min="13057" max="13057" width="6.42578125" style="335" customWidth="1"/>
    <col min="13058" max="13058" width="12.28515625" style="335" bestFit="1" customWidth="1"/>
    <col min="13059" max="13059" width="70.85546875" style="335" customWidth="1"/>
    <col min="13060" max="13060" width="8.85546875" style="335" customWidth="1"/>
    <col min="13061" max="13061" width="15.140625" style="335" customWidth="1"/>
    <col min="13062" max="13062" width="14.5703125" style="335" customWidth="1"/>
    <col min="13063" max="13063" width="14.28515625" style="335" bestFit="1" customWidth="1"/>
    <col min="13064" max="13064" width="8" style="335" customWidth="1"/>
    <col min="13065" max="13065" width="17.42578125" style="335" bestFit="1" customWidth="1"/>
    <col min="13066" max="13066" width="26.5703125" style="335" customWidth="1"/>
    <col min="13067" max="13067" width="19" style="335" bestFit="1" customWidth="1"/>
    <col min="13068" max="13068" width="16.42578125" style="335" bestFit="1" customWidth="1"/>
    <col min="13069" max="13069" width="9.140625" style="335"/>
    <col min="13070" max="13070" width="16.42578125" style="335" bestFit="1" customWidth="1"/>
    <col min="13071" max="13312" width="9.140625" style="335"/>
    <col min="13313" max="13313" width="6.42578125" style="335" customWidth="1"/>
    <col min="13314" max="13314" width="12.28515625" style="335" bestFit="1" customWidth="1"/>
    <col min="13315" max="13315" width="70.85546875" style="335" customWidth="1"/>
    <col min="13316" max="13316" width="8.85546875" style="335" customWidth="1"/>
    <col min="13317" max="13317" width="15.140625" style="335" customWidth="1"/>
    <col min="13318" max="13318" width="14.5703125" style="335" customWidth="1"/>
    <col min="13319" max="13319" width="14.28515625" style="335" bestFit="1" customWidth="1"/>
    <col min="13320" max="13320" width="8" style="335" customWidth="1"/>
    <col min="13321" max="13321" width="17.42578125" style="335" bestFit="1" customWidth="1"/>
    <col min="13322" max="13322" width="26.5703125" style="335" customWidth="1"/>
    <col min="13323" max="13323" width="19" style="335" bestFit="1" customWidth="1"/>
    <col min="13324" max="13324" width="16.42578125" style="335" bestFit="1" customWidth="1"/>
    <col min="13325" max="13325" width="9.140625" style="335"/>
    <col min="13326" max="13326" width="16.42578125" style="335" bestFit="1" customWidth="1"/>
    <col min="13327" max="13568" width="9.140625" style="335"/>
    <col min="13569" max="13569" width="6.42578125" style="335" customWidth="1"/>
    <col min="13570" max="13570" width="12.28515625" style="335" bestFit="1" customWidth="1"/>
    <col min="13571" max="13571" width="70.85546875" style="335" customWidth="1"/>
    <col min="13572" max="13572" width="8.85546875" style="335" customWidth="1"/>
    <col min="13573" max="13573" width="15.140625" style="335" customWidth="1"/>
    <col min="13574" max="13574" width="14.5703125" style="335" customWidth="1"/>
    <col min="13575" max="13575" width="14.28515625" style="335" bestFit="1" customWidth="1"/>
    <col min="13576" max="13576" width="8" style="335" customWidth="1"/>
    <col min="13577" max="13577" width="17.42578125" style="335" bestFit="1" customWidth="1"/>
    <col min="13578" max="13578" width="26.5703125" style="335" customWidth="1"/>
    <col min="13579" max="13579" width="19" style="335" bestFit="1" customWidth="1"/>
    <col min="13580" max="13580" width="16.42578125" style="335" bestFit="1" customWidth="1"/>
    <col min="13581" max="13581" width="9.140625" style="335"/>
    <col min="13582" max="13582" width="16.42578125" style="335" bestFit="1" customWidth="1"/>
    <col min="13583" max="13824" width="9.140625" style="335"/>
    <col min="13825" max="13825" width="6.42578125" style="335" customWidth="1"/>
    <col min="13826" max="13826" width="12.28515625" style="335" bestFit="1" customWidth="1"/>
    <col min="13827" max="13827" width="70.85546875" style="335" customWidth="1"/>
    <col min="13828" max="13828" width="8.85546875" style="335" customWidth="1"/>
    <col min="13829" max="13829" width="15.140625" style="335" customWidth="1"/>
    <col min="13830" max="13830" width="14.5703125" style="335" customWidth="1"/>
    <col min="13831" max="13831" width="14.28515625" style="335" bestFit="1" customWidth="1"/>
    <col min="13832" max="13832" width="8" style="335" customWidth="1"/>
    <col min="13833" max="13833" width="17.42578125" style="335" bestFit="1" customWidth="1"/>
    <col min="13834" max="13834" width="26.5703125" style="335" customWidth="1"/>
    <col min="13835" max="13835" width="19" style="335" bestFit="1" customWidth="1"/>
    <col min="13836" max="13836" width="16.42578125" style="335" bestFit="1" customWidth="1"/>
    <col min="13837" max="13837" width="9.140625" style="335"/>
    <col min="13838" max="13838" width="16.42578125" style="335" bestFit="1" customWidth="1"/>
    <col min="13839" max="14080" width="9.140625" style="335"/>
    <col min="14081" max="14081" width="6.42578125" style="335" customWidth="1"/>
    <col min="14082" max="14082" width="12.28515625" style="335" bestFit="1" customWidth="1"/>
    <col min="14083" max="14083" width="70.85546875" style="335" customWidth="1"/>
    <col min="14084" max="14084" width="8.85546875" style="335" customWidth="1"/>
    <col min="14085" max="14085" width="15.140625" style="335" customWidth="1"/>
    <col min="14086" max="14086" width="14.5703125" style="335" customWidth="1"/>
    <col min="14087" max="14087" width="14.28515625" style="335" bestFit="1" customWidth="1"/>
    <col min="14088" max="14088" width="8" style="335" customWidth="1"/>
    <col min="14089" max="14089" width="17.42578125" style="335" bestFit="1" customWidth="1"/>
    <col min="14090" max="14090" width="26.5703125" style="335" customWidth="1"/>
    <col min="14091" max="14091" width="19" style="335" bestFit="1" customWidth="1"/>
    <col min="14092" max="14092" width="16.42578125" style="335" bestFit="1" customWidth="1"/>
    <col min="14093" max="14093" width="9.140625" style="335"/>
    <col min="14094" max="14094" width="16.42578125" style="335" bestFit="1" customWidth="1"/>
    <col min="14095" max="14336" width="9.140625" style="335"/>
    <col min="14337" max="14337" width="6.42578125" style="335" customWidth="1"/>
    <col min="14338" max="14338" width="12.28515625" style="335" bestFit="1" customWidth="1"/>
    <col min="14339" max="14339" width="70.85546875" style="335" customWidth="1"/>
    <col min="14340" max="14340" width="8.85546875" style="335" customWidth="1"/>
    <col min="14341" max="14341" width="15.140625" style="335" customWidth="1"/>
    <col min="14342" max="14342" width="14.5703125" style="335" customWidth="1"/>
    <col min="14343" max="14343" width="14.28515625" style="335" bestFit="1" customWidth="1"/>
    <col min="14344" max="14344" width="8" style="335" customWidth="1"/>
    <col min="14345" max="14345" width="17.42578125" style="335" bestFit="1" customWidth="1"/>
    <col min="14346" max="14346" width="26.5703125" style="335" customWidth="1"/>
    <col min="14347" max="14347" width="19" style="335" bestFit="1" customWidth="1"/>
    <col min="14348" max="14348" width="16.42578125" style="335" bestFit="1" customWidth="1"/>
    <col min="14349" max="14349" width="9.140625" style="335"/>
    <col min="14350" max="14350" width="16.42578125" style="335" bestFit="1" customWidth="1"/>
    <col min="14351" max="14592" width="9.140625" style="335"/>
    <col min="14593" max="14593" width="6.42578125" style="335" customWidth="1"/>
    <col min="14594" max="14594" width="12.28515625" style="335" bestFit="1" customWidth="1"/>
    <col min="14595" max="14595" width="70.85546875" style="335" customWidth="1"/>
    <col min="14596" max="14596" width="8.85546875" style="335" customWidth="1"/>
    <col min="14597" max="14597" width="15.140625" style="335" customWidth="1"/>
    <col min="14598" max="14598" width="14.5703125" style="335" customWidth="1"/>
    <col min="14599" max="14599" width="14.28515625" style="335" bestFit="1" customWidth="1"/>
    <col min="14600" max="14600" width="8" style="335" customWidth="1"/>
    <col min="14601" max="14601" width="17.42578125" style="335" bestFit="1" customWidth="1"/>
    <col min="14602" max="14602" width="26.5703125" style="335" customWidth="1"/>
    <col min="14603" max="14603" width="19" style="335" bestFit="1" customWidth="1"/>
    <col min="14604" max="14604" width="16.42578125" style="335" bestFit="1" customWidth="1"/>
    <col min="14605" max="14605" width="9.140625" style="335"/>
    <col min="14606" max="14606" width="16.42578125" style="335" bestFit="1" customWidth="1"/>
    <col min="14607" max="14848" width="9.140625" style="335"/>
    <col min="14849" max="14849" width="6.42578125" style="335" customWidth="1"/>
    <col min="14850" max="14850" width="12.28515625" style="335" bestFit="1" customWidth="1"/>
    <col min="14851" max="14851" width="70.85546875" style="335" customWidth="1"/>
    <col min="14852" max="14852" width="8.85546875" style="335" customWidth="1"/>
    <col min="14853" max="14853" width="15.140625" style="335" customWidth="1"/>
    <col min="14854" max="14854" width="14.5703125" style="335" customWidth="1"/>
    <col min="14855" max="14855" width="14.28515625" style="335" bestFit="1" customWidth="1"/>
    <col min="14856" max="14856" width="8" style="335" customWidth="1"/>
    <col min="14857" max="14857" width="17.42578125" style="335" bestFit="1" customWidth="1"/>
    <col min="14858" max="14858" width="26.5703125" style="335" customWidth="1"/>
    <col min="14859" max="14859" width="19" style="335" bestFit="1" customWidth="1"/>
    <col min="14860" max="14860" width="16.42578125" style="335" bestFit="1" customWidth="1"/>
    <col min="14861" max="14861" width="9.140625" style="335"/>
    <col min="14862" max="14862" width="16.42578125" style="335" bestFit="1" customWidth="1"/>
    <col min="14863" max="15104" width="9.140625" style="335"/>
    <col min="15105" max="15105" width="6.42578125" style="335" customWidth="1"/>
    <col min="15106" max="15106" width="12.28515625" style="335" bestFit="1" customWidth="1"/>
    <col min="15107" max="15107" width="70.85546875" style="335" customWidth="1"/>
    <col min="15108" max="15108" width="8.85546875" style="335" customWidth="1"/>
    <col min="15109" max="15109" width="15.140625" style="335" customWidth="1"/>
    <col min="15110" max="15110" width="14.5703125" style="335" customWidth="1"/>
    <col min="15111" max="15111" width="14.28515625" style="335" bestFit="1" customWidth="1"/>
    <col min="15112" max="15112" width="8" style="335" customWidth="1"/>
    <col min="15113" max="15113" width="17.42578125" style="335" bestFit="1" customWidth="1"/>
    <col min="15114" max="15114" width="26.5703125" style="335" customWidth="1"/>
    <col min="15115" max="15115" width="19" style="335" bestFit="1" customWidth="1"/>
    <col min="15116" max="15116" width="16.42578125" style="335" bestFit="1" customWidth="1"/>
    <col min="15117" max="15117" width="9.140625" style="335"/>
    <col min="15118" max="15118" width="16.42578125" style="335" bestFit="1" customWidth="1"/>
    <col min="15119" max="15360" width="9.140625" style="335"/>
    <col min="15361" max="15361" width="6.42578125" style="335" customWidth="1"/>
    <col min="15362" max="15362" width="12.28515625" style="335" bestFit="1" customWidth="1"/>
    <col min="15363" max="15363" width="70.85546875" style="335" customWidth="1"/>
    <col min="15364" max="15364" width="8.85546875" style="335" customWidth="1"/>
    <col min="15365" max="15365" width="15.140625" style="335" customWidth="1"/>
    <col min="15366" max="15366" width="14.5703125" style="335" customWidth="1"/>
    <col min="15367" max="15367" width="14.28515625" style="335" bestFit="1" customWidth="1"/>
    <col min="15368" max="15368" width="8" style="335" customWidth="1"/>
    <col min="15369" max="15369" width="17.42578125" style="335" bestFit="1" customWidth="1"/>
    <col min="15370" max="15370" width="26.5703125" style="335" customWidth="1"/>
    <col min="15371" max="15371" width="19" style="335" bestFit="1" customWidth="1"/>
    <col min="15372" max="15372" width="16.42578125" style="335" bestFit="1" customWidth="1"/>
    <col min="15373" max="15373" width="9.140625" style="335"/>
    <col min="15374" max="15374" width="16.42578125" style="335" bestFit="1" customWidth="1"/>
    <col min="15375" max="15616" width="9.140625" style="335"/>
    <col min="15617" max="15617" width="6.42578125" style="335" customWidth="1"/>
    <col min="15618" max="15618" width="12.28515625" style="335" bestFit="1" customWidth="1"/>
    <col min="15619" max="15619" width="70.85546875" style="335" customWidth="1"/>
    <col min="15620" max="15620" width="8.85546875" style="335" customWidth="1"/>
    <col min="15621" max="15621" width="15.140625" style="335" customWidth="1"/>
    <col min="15622" max="15622" width="14.5703125" style="335" customWidth="1"/>
    <col min="15623" max="15623" width="14.28515625" style="335" bestFit="1" customWidth="1"/>
    <col min="15624" max="15624" width="8" style="335" customWidth="1"/>
    <col min="15625" max="15625" width="17.42578125" style="335" bestFit="1" customWidth="1"/>
    <col min="15626" max="15626" width="26.5703125" style="335" customWidth="1"/>
    <col min="15627" max="15627" width="19" style="335" bestFit="1" customWidth="1"/>
    <col min="15628" max="15628" width="16.42578125" style="335" bestFit="1" customWidth="1"/>
    <col min="15629" max="15629" width="9.140625" style="335"/>
    <col min="15630" max="15630" width="16.42578125" style="335" bestFit="1" customWidth="1"/>
    <col min="15631" max="15872" width="9.140625" style="335"/>
    <col min="15873" max="15873" width="6.42578125" style="335" customWidth="1"/>
    <col min="15874" max="15874" width="12.28515625" style="335" bestFit="1" customWidth="1"/>
    <col min="15875" max="15875" width="70.85546875" style="335" customWidth="1"/>
    <col min="15876" max="15876" width="8.85546875" style="335" customWidth="1"/>
    <col min="15877" max="15877" width="15.140625" style="335" customWidth="1"/>
    <col min="15878" max="15878" width="14.5703125" style="335" customWidth="1"/>
    <col min="15879" max="15879" width="14.28515625" style="335" bestFit="1" customWidth="1"/>
    <col min="15880" max="15880" width="8" style="335" customWidth="1"/>
    <col min="15881" max="15881" width="17.42578125" style="335" bestFit="1" customWidth="1"/>
    <col min="15882" max="15882" width="26.5703125" style="335" customWidth="1"/>
    <col min="15883" max="15883" width="19" style="335" bestFit="1" customWidth="1"/>
    <col min="15884" max="15884" width="16.42578125" style="335" bestFit="1" customWidth="1"/>
    <col min="15885" max="15885" width="9.140625" style="335"/>
    <col min="15886" max="15886" width="16.42578125" style="335" bestFit="1" customWidth="1"/>
    <col min="15887" max="16128" width="9.140625" style="335"/>
    <col min="16129" max="16129" width="6.42578125" style="335" customWidth="1"/>
    <col min="16130" max="16130" width="12.28515625" style="335" bestFit="1" customWidth="1"/>
    <col min="16131" max="16131" width="70.85546875" style="335" customWidth="1"/>
    <col min="16132" max="16132" width="8.85546875" style="335" customWidth="1"/>
    <col min="16133" max="16133" width="15.140625" style="335" customWidth="1"/>
    <col min="16134" max="16134" width="14.5703125" style="335" customWidth="1"/>
    <col min="16135" max="16135" width="14.28515625" style="335" bestFit="1" customWidth="1"/>
    <col min="16136" max="16136" width="8" style="335" customWidth="1"/>
    <col min="16137" max="16137" width="17.42578125" style="335" bestFit="1" customWidth="1"/>
    <col min="16138" max="16138" width="26.5703125" style="335" customWidth="1"/>
    <col min="16139" max="16139" width="19" style="335" bestFit="1" customWidth="1"/>
    <col min="16140" max="16140" width="16.42578125" style="335" bestFit="1" customWidth="1"/>
    <col min="16141" max="16141" width="9.140625" style="335"/>
    <col min="16142" max="16142" width="16.42578125" style="335" bestFit="1" customWidth="1"/>
    <col min="16143" max="16384" width="9.140625" style="335"/>
  </cols>
  <sheetData>
    <row r="1" spans="1:11" ht="75.75" customHeight="1">
      <c r="A1" s="1414" t="s">
        <v>1471</v>
      </c>
      <c r="B1" s="1414"/>
      <c r="C1" s="1414"/>
      <c r="D1" s="1414"/>
      <c r="E1" s="1414"/>
      <c r="F1" s="1414"/>
      <c r="G1" s="1414"/>
      <c r="H1" s="1414"/>
      <c r="I1" s="1414"/>
    </row>
    <row r="2" spans="1:11" ht="25.5" customHeight="1">
      <c r="A2" s="1415" t="s">
        <v>1</v>
      </c>
      <c r="B2" s="1416"/>
      <c r="C2" s="1416"/>
      <c r="D2" s="1416"/>
      <c r="E2" s="1416"/>
      <c r="F2" s="1416"/>
      <c r="G2" s="1416"/>
      <c r="H2" s="1416"/>
      <c r="I2" s="1417"/>
    </row>
    <row r="3" spans="1:11" ht="16.5">
      <c r="A3" s="1414" t="s">
        <v>1472</v>
      </c>
      <c r="B3" s="1414"/>
      <c r="C3" s="1414"/>
      <c r="D3" s="1414"/>
      <c r="E3" s="1414"/>
      <c r="F3" s="1414"/>
      <c r="G3" s="1414"/>
      <c r="H3" s="1414"/>
      <c r="I3" s="1414"/>
    </row>
    <row r="4" spans="1:11" ht="23.25">
      <c r="A4" s="1418" t="s">
        <v>809</v>
      </c>
      <c r="B4" s="1418"/>
      <c r="C4" s="1418"/>
      <c r="D4" s="1418"/>
      <c r="E4" s="1418"/>
      <c r="F4" s="1418"/>
      <c r="G4" s="1418"/>
      <c r="H4" s="1418"/>
      <c r="I4" s="1418"/>
    </row>
    <row r="5" spans="1:11" s="338" customFormat="1" ht="51" customHeight="1">
      <c r="A5" s="336" t="s">
        <v>810</v>
      </c>
      <c r="B5" s="1148" t="s">
        <v>737</v>
      </c>
      <c r="C5" s="336" t="s">
        <v>811</v>
      </c>
      <c r="D5" s="336" t="s">
        <v>812</v>
      </c>
      <c r="E5" s="336" t="s">
        <v>6</v>
      </c>
      <c r="F5" s="336" t="s">
        <v>813</v>
      </c>
      <c r="G5" s="1149" t="s">
        <v>814</v>
      </c>
      <c r="H5" s="336" t="s">
        <v>742</v>
      </c>
      <c r="I5" s="337" t="s">
        <v>815</v>
      </c>
    </row>
    <row r="6" spans="1:11" s="342" customFormat="1">
      <c r="A6" s="37">
        <v>1</v>
      </c>
      <c r="B6" s="345">
        <v>2</v>
      </c>
      <c r="C6" s="339" t="s">
        <v>1415</v>
      </c>
      <c r="D6" s="218" t="s">
        <v>610</v>
      </c>
      <c r="E6" s="218" t="s">
        <v>13</v>
      </c>
      <c r="F6" s="218" t="s">
        <v>14</v>
      </c>
      <c r="G6" s="343">
        <v>5805.84</v>
      </c>
      <c r="H6" s="37" t="s">
        <v>15</v>
      </c>
      <c r="I6" s="219">
        <f t="shared" ref="I6:I69" si="0">B6*G6</f>
        <v>11611.68</v>
      </c>
      <c r="J6" s="340">
        <v>11611.68</v>
      </c>
      <c r="K6" s="340">
        <f>J6-I6</f>
        <v>0</v>
      </c>
    </row>
    <row r="7" spans="1:11" s="342" customFormat="1" ht="48">
      <c r="A7" s="37">
        <f>A6+1</f>
        <v>2</v>
      </c>
      <c r="B7" s="345">
        <v>2</v>
      </c>
      <c r="C7" s="339" t="s">
        <v>821</v>
      </c>
      <c r="D7" s="218" t="s">
        <v>610</v>
      </c>
      <c r="E7" s="218" t="s">
        <v>13</v>
      </c>
      <c r="F7" s="218" t="s">
        <v>18</v>
      </c>
      <c r="G7" s="343">
        <v>21945</v>
      </c>
      <c r="H7" s="37" t="s">
        <v>15</v>
      </c>
      <c r="I7" s="219">
        <f t="shared" si="0"/>
        <v>43890</v>
      </c>
      <c r="J7" s="340">
        <v>43890</v>
      </c>
      <c r="K7" s="340">
        <f t="shared" ref="K7:K70" si="1">J7-I7</f>
        <v>0</v>
      </c>
    </row>
    <row r="8" spans="1:11" s="342" customFormat="1">
      <c r="A8" s="37">
        <f t="shared" ref="A8:A71" si="2">A7+1</f>
        <v>3</v>
      </c>
      <c r="B8" s="345">
        <v>2</v>
      </c>
      <c r="C8" s="339" t="s">
        <v>1416</v>
      </c>
      <c r="D8" s="218" t="s">
        <v>610</v>
      </c>
      <c r="E8" s="218" t="s">
        <v>13</v>
      </c>
      <c r="F8" s="218" t="s">
        <v>20</v>
      </c>
      <c r="G8" s="343">
        <v>5805.84</v>
      </c>
      <c r="H8" s="37" t="s">
        <v>15</v>
      </c>
      <c r="I8" s="219">
        <f t="shared" si="0"/>
        <v>11611.68</v>
      </c>
      <c r="J8" s="340">
        <v>11611.68</v>
      </c>
      <c r="K8" s="340">
        <f t="shared" si="1"/>
        <v>0</v>
      </c>
    </row>
    <row r="9" spans="1:11" s="342" customFormat="1" ht="16.5">
      <c r="A9" s="37">
        <f t="shared" si="2"/>
        <v>4</v>
      </c>
      <c r="B9" s="345">
        <v>2</v>
      </c>
      <c r="C9" s="339" t="s">
        <v>613</v>
      </c>
      <c r="D9" s="218" t="s">
        <v>610</v>
      </c>
      <c r="E9" s="218" t="s">
        <v>13</v>
      </c>
      <c r="F9" s="218" t="s">
        <v>21</v>
      </c>
      <c r="G9" s="343">
        <v>49480.2</v>
      </c>
      <c r="H9" s="37" t="s">
        <v>15</v>
      </c>
      <c r="I9" s="219">
        <f t="shared" si="0"/>
        <v>98960.4</v>
      </c>
      <c r="J9" s="340">
        <v>98960.4</v>
      </c>
      <c r="K9" s="340">
        <f t="shared" si="1"/>
        <v>0</v>
      </c>
    </row>
    <row r="10" spans="1:11" s="342" customFormat="1">
      <c r="A10" s="37">
        <f t="shared" si="2"/>
        <v>5</v>
      </c>
      <c r="B10" s="345">
        <v>1</v>
      </c>
      <c r="C10" s="339" t="s">
        <v>1417</v>
      </c>
      <c r="D10" s="218" t="s">
        <v>610</v>
      </c>
      <c r="E10" s="218" t="s">
        <v>13</v>
      </c>
      <c r="F10" s="37" t="s">
        <v>23</v>
      </c>
      <c r="G10" s="219">
        <v>350</v>
      </c>
      <c r="H10" s="37" t="s">
        <v>15</v>
      </c>
      <c r="I10" s="219">
        <f t="shared" si="0"/>
        <v>350</v>
      </c>
      <c r="J10" s="341">
        <v>350</v>
      </c>
      <c r="K10" s="340">
        <f t="shared" si="1"/>
        <v>0</v>
      </c>
    </row>
    <row r="11" spans="1:11" s="342" customFormat="1" ht="79.5">
      <c r="A11" s="37">
        <f t="shared" si="2"/>
        <v>6</v>
      </c>
      <c r="B11" s="345">
        <v>1</v>
      </c>
      <c r="C11" s="339" t="s">
        <v>614</v>
      </c>
      <c r="D11" s="218" t="s">
        <v>610</v>
      </c>
      <c r="E11" s="218" t="s">
        <v>13</v>
      </c>
      <c r="F11" s="218" t="s">
        <v>24</v>
      </c>
      <c r="G11" s="343">
        <v>3299.7</v>
      </c>
      <c r="H11" s="37" t="s">
        <v>15</v>
      </c>
      <c r="I11" s="219">
        <f t="shared" si="0"/>
        <v>3299.7</v>
      </c>
      <c r="J11" s="340">
        <v>3299.7</v>
      </c>
      <c r="K11" s="340">
        <f t="shared" si="1"/>
        <v>0</v>
      </c>
    </row>
    <row r="12" spans="1:11" s="342" customFormat="1">
      <c r="A12" s="37">
        <f t="shared" si="2"/>
        <v>7</v>
      </c>
      <c r="B12" s="345">
        <v>1</v>
      </c>
      <c r="C12" s="339" t="s">
        <v>873</v>
      </c>
      <c r="D12" s="218" t="s">
        <v>610</v>
      </c>
      <c r="E12" s="218" t="s">
        <v>13</v>
      </c>
      <c r="F12" s="218" t="s">
        <v>26</v>
      </c>
      <c r="G12" s="219">
        <v>280</v>
      </c>
      <c r="H12" s="37" t="s">
        <v>15</v>
      </c>
      <c r="I12" s="219">
        <f t="shared" si="0"/>
        <v>280</v>
      </c>
      <c r="J12" s="341">
        <v>280</v>
      </c>
      <c r="K12" s="340">
        <f t="shared" si="1"/>
        <v>0</v>
      </c>
    </row>
    <row r="13" spans="1:11" s="342" customFormat="1" ht="33">
      <c r="A13" s="37">
        <f t="shared" si="2"/>
        <v>8</v>
      </c>
      <c r="B13" s="345">
        <v>1</v>
      </c>
      <c r="C13" s="339" t="s">
        <v>615</v>
      </c>
      <c r="D13" s="218" t="s">
        <v>610</v>
      </c>
      <c r="E13" s="218" t="s">
        <v>13</v>
      </c>
      <c r="F13" s="218" t="s">
        <v>27</v>
      </c>
      <c r="G13" s="343">
        <v>25967.57</v>
      </c>
      <c r="H13" s="37" t="s">
        <v>15</v>
      </c>
      <c r="I13" s="219">
        <f t="shared" si="0"/>
        <v>25967.57</v>
      </c>
      <c r="J13" s="340">
        <v>25967.57</v>
      </c>
      <c r="K13" s="340">
        <f t="shared" si="1"/>
        <v>0</v>
      </c>
    </row>
    <row r="14" spans="1:11" s="342" customFormat="1" ht="31.5">
      <c r="A14" s="37">
        <f t="shared" si="2"/>
        <v>9</v>
      </c>
      <c r="B14" s="261">
        <v>1</v>
      </c>
      <c r="C14" s="339" t="s">
        <v>28</v>
      </c>
      <c r="D14" s="218" t="s">
        <v>610</v>
      </c>
      <c r="E14" s="218" t="s">
        <v>13</v>
      </c>
      <c r="F14" s="218" t="s">
        <v>29</v>
      </c>
      <c r="G14" s="343">
        <v>1650</v>
      </c>
      <c r="H14" s="37" t="s">
        <v>15</v>
      </c>
      <c r="I14" s="219">
        <f t="shared" si="0"/>
        <v>1650</v>
      </c>
      <c r="J14" s="340">
        <v>1650</v>
      </c>
      <c r="K14" s="340">
        <f t="shared" si="1"/>
        <v>0</v>
      </c>
    </row>
    <row r="15" spans="1:11" s="342" customFormat="1">
      <c r="A15" s="37">
        <f t="shared" si="2"/>
        <v>10</v>
      </c>
      <c r="B15" s="345">
        <v>16</v>
      </c>
      <c r="C15" s="339" t="s">
        <v>30</v>
      </c>
      <c r="D15" s="218" t="s">
        <v>610</v>
      </c>
      <c r="E15" s="218" t="s">
        <v>13</v>
      </c>
      <c r="F15" s="218" t="s">
        <v>31</v>
      </c>
      <c r="G15" s="343">
        <v>1024</v>
      </c>
      <c r="H15" s="218" t="s">
        <v>15</v>
      </c>
      <c r="I15" s="219">
        <f t="shared" si="0"/>
        <v>16384</v>
      </c>
      <c r="J15" s="340">
        <v>16384</v>
      </c>
      <c r="K15" s="340">
        <f t="shared" si="1"/>
        <v>0</v>
      </c>
    </row>
    <row r="16" spans="1:11" s="342" customFormat="1" ht="79.5">
      <c r="A16" s="37">
        <f t="shared" si="2"/>
        <v>11</v>
      </c>
      <c r="B16" s="345">
        <v>8</v>
      </c>
      <c r="C16" s="339" t="s">
        <v>614</v>
      </c>
      <c r="D16" s="218" t="s">
        <v>610</v>
      </c>
      <c r="E16" s="218" t="s">
        <v>13</v>
      </c>
      <c r="F16" s="218" t="s">
        <v>24</v>
      </c>
      <c r="G16" s="343">
        <v>3299.7</v>
      </c>
      <c r="H16" s="37" t="s">
        <v>15</v>
      </c>
      <c r="I16" s="219">
        <f t="shared" si="0"/>
        <v>26397.599999999999</v>
      </c>
      <c r="J16" s="340">
        <v>26397.599999999999</v>
      </c>
      <c r="K16" s="340">
        <f t="shared" si="1"/>
        <v>0</v>
      </c>
    </row>
    <row r="17" spans="1:11" s="342" customFormat="1">
      <c r="A17" s="37">
        <f t="shared" si="2"/>
        <v>12</v>
      </c>
      <c r="B17" s="261">
        <v>16</v>
      </c>
      <c r="C17" s="339" t="s">
        <v>32</v>
      </c>
      <c r="D17" s="218" t="s">
        <v>610</v>
      </c>
      <c r="E17" s="218" t="s">
        <v>13</v>
      </c>
      <c r="F17" s="218" t="s">
        <v>33</v>
      </c>
      <c r="G17" s="343">
        <v>1044.48</v>
      </c>
      <c r="H17" s="218" t="s">
        <v>15</v>
      </c>
      <c r="I17" s="219">
        <f t="shared" si="0"/>
        <v>16711.68</v>
      </c>
      <c r="J17" s="340">
        <v>16711.68</v>
      </c>
      <c r="K17" s="340">
        <f t="shared" si="1"/>
        <v>0</v>
      </c>
    </row>
    <row r="18" spans="1:11" s="342" customFormat="1" ht="47.25">
      <c r="A18" s="37">
        <f t="shared" si="2"/>
        <v>13</v>
      </c>
      <c r="B18" s="261">
        <v>16</v>
      </c>
      <c r="C18" s="339" t="s">
        <v>34</v>
      </c>
      <c r="D18" s="218" t="s">
        <v>610</v>
      </c>
      <c r="E18" s="218" t="s">
        <v>13</v>
      </c>
      <c r="F18" s="218" t="s">
        <v>35</v>
      </c>
      <c r="G18" s="343">
        <v>8894</v>
      </c>
      <c r="H18" s="218" t="s">
        <v>15</v>
      </c>
      <c r="I18" s="219">
        <f t="shared" si="0"/>
        <v>142304</v>
      </c>
      <c r="J18" s="340">
        <v>142304</v>
      </c>
      <c r="K18" s="340">
        <f t="shared" si="1"/>
        <v>0</v>
      </c>
    </row>
    <row r="19" spans="1:11" s="342" customFormat="1">
      <c r="A19" s="37">
        <f t="shared" si="2"/>
        <v>14</v>
      </c>
      <c r="B19" s="261">
        <v>10</v>
      </c>
      <c r="C19" s="339" t="s">
        <v>36</v>
      </c>
      <c r="D19" s="218" t="s">
        <v>610</v>
      </c>
      <c r="E19" s="218" t="s">
        <v>13</v>
      </c>
      <c r="F19" s="37" t="s">
        <v>37</v>
      </c>
      <c r="G19" s="343">
        <v>1024</v>
      </c>
      <c r="H19" s="218" t="s">
        <v>15</v>
      </c>
      <c r="I19" s="219">
        <f t="shared" si="0"/>
        <v>10240</v>
      </c>
      <c r="J19" s="340">
        <v>10240</v>
      </c>
      <c r="K19" s="340">
        <f t="shared" si="1"/>
        <v>0</v>
      </c>
    </row>
    <row r="20" spans="1:11" s="342" customFormat="1" ht="79.5">
      <c r="A20" s="37">
        <f t="shared" si="2"/>
        <v>15</v>
      </c>
      <c r="B20" s="345">
        <v>5</v>
      </c>
      <c r="C20" s="339" t="s">
        <v>614</v>
      </c>
      <c r="D20" s="218" t="s">
        <v>610</v>
      </c>
      <c r="E20" s="218" t="s">
        <v>13</v>
      </c>
      <c r="F20" s="218" t="s">
        <v>24</v>
      </c>
      <c r="G20" s="343">
        <v>3299.7</v>
      </c>
      <c r="H20" s="218" t="s">
        <v>15</v>
      </c>
      <c r="I20" s="219">
        <f t="shared" si="0"/>
        <v>16498.5</v>
      </c>
      <c r="J20" s="340">
        <v>16498.5</v>
      </c>
      <c r="K20" s="340">
        <f t="shared" si="1"/>
        <v>0</v>
      </c>
    </row>
    <row r="21" spans="1:11" s="342" customFormat="1">
      <c r="A21" s="37">
        <f t="shared" si="2"/>
        <v>16</v>
      </c>
      <c r="B21" s="345">
        <v>10</v>
      </c>
      <c r="C21" s="339" t="s">
        <v>1418</v>
      </c>
      <c r="D21" s="218" t="s">
        <v>610</v>
      </c>
      <c r="E21" s="218" t="s">
        <v>13</v>
      </c>
      <c r="F21" s="218" t="s">
        <v>39</v>
      </c>
      <c r="G21" s="343">
        <v>1044.48</v>
      </c>
      <c r="H21" s="218" t="s">
        <v>15</v>
      </c>
      <c r="I21" s="219">
        <f t="shared" si="0"/>
        <v>10444.799999999999</v>
      </c>
      <c r="J21" s="340">
        <v>10444.799999999999</v>
      </c>
      <c r="K21" s="340">
        <f t="shared" si="1"/>
        <v>0</v>
      </c>
    </row>
    <row r="22" spans="1:11" s="342" customFormat="1" ht="31.5">
      <c r="A22" s="37">
        <f t="shared" si="2"/>
        <v>17</v>
      </c>
      <c r="B22" s="345">
        <v>10</v>
      </c>
      <c r="C22" s="339" t="s">
        <v>786</v>
      </c>
      <c r="D22" s="218" t="s">
        <v>610</v>
      </c>
      <c r="E22" s="218" t="s">
        <v>13</v>
      </c>
      <c r="F22" s="218" t="s">
        <v>41</v>
      </c>
      <c r="G22" s="343">
        <v>9847</v>
      </c>
      <c r="H22" s="37" t="s">
        <v>15</v>
      </c>
      <c r="I22" s="219">
        <f t="shared" si="0"/>
        <v>98470</v>
      </c>
      <c r="J22" s="340">
        <v>98470</v>
      </c>
      <c r="K22" s="340">
        <f t="shared" si="1"/>
        <v>0</v>
      </c>
    </row>
    <row r="23" spans="1:11" s="342" customFormat="1">
      <c r="A23" s="37">
        <f t="shared" si="2"/>
        <v>18</v>
      </c>
      <c r="B23" s="345">
        <v>1</v>
      </c>
      <c r="C23" s="339" t="s">
        <v>42</v>
      </c>
      <c r="D23" s="218" t="s">
        <v>610</v>
      </c>
      <c r="E23" s="218" t="s">
        <v>13</v>
      </c>
      <c r="F23" s="218" t="s">
        <v>43</v>
      </c>
      <c r="G23" s="343">
        <v>1612</v>
      </c>
      <c r="H23" s="37" t="s">
        <v>44</v>
      </c>
      <c r="I23" s="219">
        <f t="shared" si="0"/>
        <v>1612</v>
      </c>
      <c r="J23" s="340">
        <v>1612</v>
      </c>
      <c r="K23" s="340">
        <f t="shared" si="1"/>
        <v>0</v>
      </c>
    </row>
    <row r="24" spans="1:11" s="342" customFormat="1" ht="96">
      <c r="A24" s="37">
        <f t="shared" si="2"/>
        <v>19</v>
      </c>
      <c r="B24" s="345">
        <v>1</v>
      </c>
      <c r="C24" s="339" t="s">
        <v>616</v>
      </c>
      <c r="D24" s="218" t="s">
        <v>610</v>
      </c>
      <c r="E24" s="218" t="s">
        <v>13</v>
      </c>
      <c r="F24" s="218" t="s">
        <v>24</v>
      </c>
      <c r="G24" s="343">
        <v>3299.7</v>
      </c>
      <c r="H24" s="37" t="s">
        <v>15</v>
      </c>
      <c r="I24" s="219">
        <f t="shared" si="0"/>
        <v>3299.7</v>
      </c>
      <c r="J24" s="340">
        <v>3299.7</v>
      </c>
      <c r="K24" s="340">
        <f t="shared" si="1"/>
        <v>0</v>
      </c>
    </row>
    <row r="25" spans="1:11" s="342" customFormat="1">
      <c r="A25" s="37">
        <f t="shared" si="2"/>
        <v>20</v>
      </c>
      <c r="B25" s="345">
        <v>1</v>
      </c>
      <c r="C25" s="339" t="s">
        <v>45</v>
      </c>
      <c r="D25" s="218" t="s">
        <v>610</v>
      </c>
      <c r="E25" s="218" t="s">
        <v>13</v>
      </c>
      <c r="F25" s="218" t="s">
        <v>46</v>
      </c>
      <c r="G25" s="343">
        <v>1024</v>
      </c>
      <c r="H25" s="37" t="s">
        <v>44</v>
      </c>
      <c r="I25" s="219">
        <f t="shared" si="0"/>
        <v>1024</v>
      </c>
      <c r="J25" s="340">
        <v>1024</v>
      </c>
      <c r="K25" s="340">
        <f t="shared" si="1"/>
        <v>0</v>
      </c>
    </row>
    <row r="26" spans="1:11" s="342" customFormat="1" ht="31.5">
      <c r="A26" s="37">
        <f t="shared" si="2"/>
        <v>21</v>
      </c>
      <c r="B26" s="345">
        <v>1</v>
      </c>
      <c r="C26" s="339" t="s">
        <v>1264</v>
      </c>
      <c r="D26" s="218" t="s">
        <v>610</v>
      </c>
      <c r="E26" s="218" t="s">
        <v>13</v>
      </c>
      <c r="F26" s="218" t="s">
        <v>1251</v>
      </c>
      <c r="G26" s="343">
        <v>7666</v>
      </c>
      <c r="H26" s="37" t="s">
        <v>15</v>
      </c>
      <c r="I26" s="219">
        <f t="shared" si="0"/>
        <v>7666</v>
      </c>
      <c r="J26" s="340">
        <v>7666</v>
      </c>
      <c r="K26" s="340">
        <f t="shared" si="1"/>
        <v>0</v>
      </c>
    </row>
    <row r="27" spans="1:11" s="342" customFormat="1" ht="47.25">
      <c r="A27" s="37">
        <f t="shared" si="2"/>
        <v>22</v>
      </c>
      <c r="B27" s="345">
        <v>1</v>
      </c>
      <c r="C27" s="339" t="s">
        <v>49</v>
      </c>
      <c r="D27" s="218" t="s">
        <v>610</v>
      </c>
      <c r="E27" s="218" t="s">
        <v>50</v>
      </c>
      <c r="F27" s="37" t="s">
        <v>51</v>
      </c>
      <c r="G27" s="38">
        <v>42000</v>
      </c>
      <c r="H27" s="37" t="s">
        <v>15</v>
      </c>
      <c r="I27" s="219">
        <f t="shared" si="0"/>
        <v>42000</v>
      </c>
      <c r="J27" s="340">
        <v>42000</v>
      </c>
      <c r="K27" s="340">
        <f t="shared" si="1"/>
        <v>0</v>
      </c>
    </row>
    <row r="28" spans="1:11" s="342" customFormat="1" ht="63">
      <c r="A28" s="37">
        <f t="shared" si="2"/>
        <v>23</v>
      </c>
      <c r="B28" s="345">
        <v>1</v>
      </c>
      <c r="C28" s="339" t="s">
        <v>52</v>
      </c>
      <c r="D28" s="218" t="s">
        <v>610</v>
      </c>
      <c r="E28" s="218" t="s">
        <v>13</v>
      </c>
      <c r="F28" s="37" t="s">
        <v>53</v>
      </c>
      <c r="G28" s="38">
        <v>2122</v>
      </c>
      <c r="H28" s="37" t="s">
        <v>15</v>
      </c>
      <c r="I28" s="219">
        <f t="shared" si="0"/>
        <v>2122</v>
      </c>
      <c r="J28" s="340">
        <v>2122</v>
      </c>
      <c r="K28" s="340">
        <f t="shared" si="1"/>
        <v>0</v>
      </c>
    </row>
    <row r="29" spans="1:11" s="342" customFormat="1">
      <c r="A29" s="37">
        <f t="shared" si="2"/>
        <v>24</v>
      </c>
      <c r="B29" s="345">
        <v>44</v>
      </c>
      <c r="C29" s="339" t="s">
        <v>54</v>
      </c>
      <c r="D29" s="218" t="s">
        <v>610</v>
      </c>
      <c r="E29" s="218" t="s">
        <v>13</v>
      </c>
      <c r="F29" s="37" t="s">
        <v>55</v>
      </c>
      <c r="G29" s="219">
        <v>48</v>
      </c>
      <c r="H29" s="37" t="s">
        <v>15</v>
      </c>
      <c r="I29" s="219">
        <f t="shared" si="0"/>
        <v>2112</v>
      </c>
      <c r="J29" s="340">
        <v>2112</v>
      </c>
      <c r="K29" s="340">
        <f t="shared" si="1"/>
        <v>0</v>
      </c>
    </row>
    <row r="30" spans="1:11" s="342" customFormat="1" ht="78.75">
      <c r="A30" s="37">
        <f t="shared" si="2"/>
        <v>25</v>
      </c>
      <c r="B30" s="345">
        <v>0.83</v>
      </c>
      <c r="C30" s="339" t="s">
        <v>56</v>
      </c>
      <c r="D30" s="218" t="s">
        <v>610</v>
      </c>
      <c r="E30" s="218" t="s">
        <v>13</v>
      </c>
      <c r="F30" s="37" t="s">
        <v>57</v>
      </c>
      <c r="G30" s="343">
        <v>3426</v>
      </c>
      <c r="H30" s="37" t="s">
        <v>58</v>
      </c>
      <c r="I30" s="219">
        <f t="shared" si="0"/>
        <v>2843.58</v>
      </c>
      <c r="J30" s="340">
        <v>2843.58</v>
      </c>
      <c r="K30" s="340">
        <f t="shared" si="1"/>
        <v>0</v>
      </c>
    </row>
    <row r="31" spans="1:11" s="342" customFormat="1" ht="63">
      <c r="A31" s="37">
        <f t="shared" si="2"/>
        <v>26</v>
      </c>
      <c r="B31" s="345">
        <v>3.83</v>
      </c>
      <c r="C31" s="339" t="s">
        <v>59</v>
      </c>
      <c r="D31" s="218" t="s">
        <v>610</v>
      </c>
      <c r="E31" s="218" t="s">
        <v>13</v>
      </c>
      <c r="F31" s="218" t="s">
        <v>60</v>
      </c>
      <c r="G31" s="343">
        <v>1470</v>
      </c>
      <c r="H31" s="37" t="s">
        <v>58</v>
      </c>
      <c r="I31" s="219">
        <f t="shared" si="0"/>
        <v>5630.1</v>
      </c>
      <c r="J31" s="340">
        <v>5630.1</v>
      </c>
      <c r="K31" s="340">
        <f t="shared" si="1"/>
        <v>0</v>
      </c>
    </row>
    <row r="32" spans="1:11" s="342" customFormat="1" ht="111.75">
      <c r="A32" s="37">
        <f t="shared" si="2"/>
        <v>27</v>
      </c>
      <c r="B32" s="345">
        <v>3.83</v>
      </c>
      <c r="C32" s="339" t="s">
        <v>617</v>
      </c>
      <c r="D32" s="218" t="s">
        <v>610</v>
      </c>
      <c r="E32" s="218" t="s">
        <v>50</v>
      </c>
      <c r="F32" s="218" t="s">
        <v>61</v>
      </c>
      <c r="G32" s="343">
        <v>2181</v>
      </c>
      <c r="H32" s="37" t="s">
        <v>58</v>
      </c>
      <c r="I32" s="219">
        <f t="shared" si="0"/>
        <v>8353.23</v>
      </c>
      <c r="J32" s="340">
        <v>8353.23</v>
      </c>
      <c r="K32" s="340">
        <f t="shared" si="1"/>
        <v>0</v>
      </c>
    </row>
    <row r="33" spans="1:11" s="342" customFormat="1" ht="128.25">
      <c r="A33" s="37">
        <f t="shared" si="2"/>
        <v>28</v>
      </c>
      <c r="B33" s="345">
        <v>3.83</v>
      </c>
      <c r="C33" s="339" t="s">
        <v>618</v>
      </c>
      <c r="D33" s="218" t="s">
        <v>610</v>
      </c>
      <c r="E33" s="218" t="s">
        <v>13</v>
      </c>
      <c r="F33" s="218" t="s">
        <v>62</v>
      </c>
      <c r="G33" s="219">
        <v>851</v>
      </c>
      <c r="H33" s="37" t="s">
        <v>58</v>
      </c>
      <c r="I33" s="219">
        <f t="shared" si="0"/>
        <v>3259.33</v>
      </c>
      <c r="J33" s="340">
        <v>3259.33</v>
      </c>
      <c r="K33" s="340">
        <f t="shared" si="1"/>
        <v>0</v>
      </c>
    </row>
    <row r="34" spans="1:11" s="342" customFormat="1" ht="111.75">
      <c r="A34" s="37">
        <f t="shared" si="2"/>
        <v>29</v>
      </c>
      <c r="B34" s="345">
        <v>3.83</v>
      </c>
      <c r="C34" s="339" t="s">
        <v>1419</v>
      </c>
      <c r="D34" s="218" t="s">
        <v>610</v>
      </c>
      <c r="E34" s="218" t="s">
        <v>50</v>
      </c>
      <c r="F34" s="37" t="s">
        <v>63</v>
      </c>
      <c r="G34" s="38">
        <v>1293</v>
      </c>
      <c r="H34" s="37" t="s">
        <v>58</v>
      </c>
      <c r="I34" s="219">
        <f t="shared" si="0"/>
        <v>4952.1900000000005</v>
      </c>
      <c r="J34" s="340">
        <v>4952.1899999999996</v>
      </c>
      <c r="K34" s="340">
        <f t="shared" si="1"/>
        <v>0</v>
      </c>
    </row>
    <row r="35" spans="1:11" s="342" customFormat="1" ht="128.25">
      <c r="A35" s="37">
        <f t="shared" si="2"/>
        <v>30</v>
      </c>
      <c r="B35" s="345">
        <v>3.83</v>
      </c>
      <c r="C35" s="339" t="s">
        <v>620</v>
      </c>
      <c r="D35" s="218" t="s">
        <v>610</v>
      </c>
      <c r="E35" s="218" t="s">
        <v>13</v>
      </c>
      <c r="F35" s="37" t="s">
        <v>64</v>
      </c>
      <c r="G35" s="344">
        <v>482</v>
      </c>
      <c r="H35" s="37" t="s">
        <v>58</v>
      </c>
      <c r="I35" s="219">
        <f t="shared" si="0"/>
        <v>1846.06</v>
      </c>
      <c r="J35" s="340">
        <v>1846.06</v>
      </c>
      <c r="K35" s="340">
        <f t="shared" si="1"/>
        <v>0</v>
      </c>
    </row>
    <row r="36" spans="1:11" s="342" customFormat="1">
      <c r="A36" s="37">
        <f t="shared" si="2"/>
        <v>31</v>
      </c>
      <c r="B36" s="345">
        <v>43</v>
      </c>
      <c r="C36" s="339" t="s">
        <v>65</v>
      </c>
      <c r="D36" s="218" t="s">
        <v>610</v>
      </c>
      <c r="E36" s="218" t="s">
        <v>13</v>
      </c>
      <c r="F36" s="37" t="s">
        <v>66</v>
      </c>
      <c r="G36" s="344">
        <v>122</v>
      </c>
      <c r="H36" s="37" t="s">
        <v>15</v>
      </c>
      <c r="I36" s="219">
        <f t="shared" si="0"/>
        <v>5246</v>
      </c>
      <c r="J36" s="340">
        <v>5246</v>
      </c>
      <c r="K36" s="340">
        <f t="shared" si="1"/>
        <v>0</v>
      </c>
    </row>
    <row r="37" spans="1:11" s="342" customFormat="1" ht="31.5">
      <c r="A37" s="37">
        <f t="shared" si="2"/>
        <v>32</v>
      </c>
      <c r="B37" s="345">
        <v>36</v>
      </c>
      <c r="C37" s="339" t="s">
        <v>621</v>
      </c>
      <c r="D37" s="218" t="s">
        <v>610</v>
      </c>
      <c r="E37" s="218" t="s">
        <v>50</v>
      </c>
      <c r="F37" s="37" t="s">
        <v>67</v>
      </c>
      <c r="G37" s="38">
        <v>3486</v>
      </c>
      <c r="H37" s="37" t="s">
        <v>15</v>
      </c>
      <c r="I37" s="219">
        <f t="shared" si="0"/>
        <v>125496</v>
      </c>
      <c r="J37" s="340">
        <v>125496</v>
      </c>
      <c r="K37" s="340">
        <f t="shared" si="1"/>
        <v>0</v>
      </c>
    </row>
    <row r="38" spans="1:11" s="342" customFormat="1" ht="63">
      <c r="A38" s="37">
        <f t="shared" si="2"/>
        <v>33</v>
      </c>
      <c r="B38" s="345">
        <v>36</v>
      </c>
      <c r="C38" s="339" t="s">
        <v>68</v>
      </c>
      <c r="D38" s="218" t="s">
        <v>610</v>
      </c>
      <c r="E38" s="218" t="s">
        <v>13</v>
      </c>
      <c r="F38" s="37" t="s">
        <v>69</v>
      </c>
      <c r="G38" s="38">
        <v>1234.2</v>
      </c>
      <c r="H38" s="37" t="s">
        <v>15</v>
      </c>
      <c r="I38" s="219">
        <f t="shared" si="0"/>
        <v>44431.200000000004</v>
      </c>
      <c r="J38" s="340">
        <v>44431.199999999997</v>
      </c>
      <c r="K38" s="340">
        <f t="shared" si="1"/>
        <v>0</v>
      </c>
    </row>
    <row r="39" spans="1:11" s="342" customFormat="1" ht="63">
      <c r="A39" s="37">
        <f t="shared" si="2"/>
        <v>34</v>
      </c>
      <c r="B39" s="345">
        <v>36</v>
      </c>
      <c r="C39" s="339" t="s">
        <v>70</v>
      </c>
      <c r="D39" s="218" t="s">
        <v>610</v>
      </c>
      <c r="E39" s="218" t="s">
        <v>13</v>
      </c>
      <c r="F39" s="37" t="s">
        <v>71</v>
      </c>
      <c r="G39" s="344">
        <v>386</v>
      </c>
      <c r="H39" s="37" t="s">
        <v>15</v>
      </c>
      <c r="I39" s="219">
        <f t="shared" si="0"/>
        <v>13896</v>
      </c>
      <c r="J39" s="340">
        <v>13896</v>
      </c>
      <c r="K39" s="340">
        <f t="shared" si="1"/>
        <v>0</v>
      </c>
    </row>
    <row r="40" spans="1:11" s="342" customFormat="1" ht="78.75">
      <c r="A40" s="37">
        <f t="shared" si="2"/>
        <v>35</v>
      </c>
      <c r="B40" s="345">
        <v>531.9</v>
      </c>
      <c r="C40" s="339" t="s">
        <v>72</v>
      </c>
      <c r="D40" s="218" t="s">
        <v>610</v>
      </c>
      <c r="E40" s="218" t="s">
        <v>13</v>
      </c>
      <c r="F40" s="37" t="s">
        <v>73</v>
      </c>
      <c r="G40" s="344">
        <v>65</v>
      </c>
      <c r="H40" s="37" t="s">
        <v>74</v>
      </c>
      <c r="I40" s="219">
        <f t="shared" si="0"/>
        <v>34573.5</v>
      </c>
      <c r="J40" s="340">
        <v>34573.5</v>
      </c>
      <c r="K40" s="340">
        <f t="shared" si="1"/>
        <v>0</v>
      </c>
    </row>
    <row r="41" spans="1:11" s="342" customFormat="1" ht="47.25">
      <c r="A41" s="37">
        <f t="shared" si="2"/>
        <v>36</v>
      </c>
      <c r="B41" s="345">
        <v>208.3</v>
      </c>
      <c r="C41" s="339" t="s">
        <v>75</v>
      </c>
      <c r="D41" s="218" t="s">
        <v>610</v>
      </c>
      <c r="E41" s="218" t="s">
        <v>13</v>
      </c>
      <c r="F41" s="37" t="s">
        <v>76</v>
      </c>
      <c r="G41" s="344">
        <v>41</v>
      </c>
      <c r="H41" s="37" t="s">
        <v>74</v>
      </c>
      <c r="I41" s="219">
        <f t="shared" si="0"/>
        <v>8540.3000000000011</v>
      </c>
      <c r="J41" s="340">
        <v>8540.2999999999993</v>
      </c>
      <c r="K41" s="340">
        <f t="shared" si="1"/>
        <v>0</v>
      </c>
    </row>
    <row r="42" spans="1:11" s="342" customFormat="1">
      <c r="A42" s="37">
        <f t="shared" si="2"/>
        <v>37</v>
      </c>
      <c r="B42" s="345">
        <v>50</v>
      </c>
      <c r="C42" s="339" t="s">
        <v>77</v>
      </c>
      <c r="D42" s="218" t="s">
        <v>610</v>
      </c>
      <c r="E42" s="218" t="s">
        <v>50</v>
      </c>
      <c r="F42" s="37" t="s">
        <v>78</v>
      </c>
      <c r="G42" s="344">
        <v>117.5</v>
      </c>
      <c r="H42" s="37" t="s">
        <v>79</v>
      </c>
      <c r="I42" s="219">
        <f t="shared" si="0"/>
        <v>5875</v>
      </c>
      <c r="J42" s="340">
        <v>5875</v>
      </c>
      <c r="K42" s="340">
        <f t="shared" si="1"/>
        <v>0</v>
      </c>
    </row>
    <row r="43" spans="1:11" s="342" customFormat="1">
      <c r="A43" s="37">
        <f t="shared" si="2"/>
        <v>38</v>
      </c>
      <c r="B43" s="345">
        <v>314</v>
      </c>
      <c r="C43" s="339" t="s">
        <v>913</v>
      </c>
      <c r="D43" s="218" t="s">
        <v>610</v>
      </c>
      <c r="E43" s="218" t="s">
        <v>13</v>
      </c>
      <c r="F43" s="37" t="s">
        <v>81</v>
      </c>
      <c r="G43" s="344">
        <v>55</v>
      </c>
      <c r="H43" s="37" t="s">
        <v>82</v>
      </c>
      <c r="I43" s="219">
        <f t="shared" si="0"/>
        <v>17270</v>
      </c>
      <c r="J43" s="340">
        <v>17270</v>
      </c>
      <c r="K43" s="340">
        <f t="shared" si="1"/>
        <v>0</v>
      </c>
    </row>
    <row r="44" spans="1:11" s="342" customFormat="1" ht="63">
      <c r="A44" s="37">
        <f t="shared" si="2"/>
        <v>39</v>
      </c>
      <c r="B44" s="345">
        <v>2</v>
      </c>
      <c r="C44" s="339" t="s">
        <v>83</v>
      </c>
      <c r="D44" s="218" t="s">
        <v>610</v>
      </c>
      <c r="E44" s="218" t="s">
        <v>50</v>
      </c>
      <c r="F44" s="37" t="s">
        <v>84</v>
      </c>
      <c r="G44" s="38">
        <v>4725</v>
      </c>
      <c r="H44" s="37" t="s">
        <v>15</v>
      </c>
      <c r="I44" s="219">
        <f t="shared" si="0"/>
        <v>9450</v>
      </c>
      <c r="J44" s="340">
        <v>9450</v>
      </c>
      <c r="K44" s="340">
        <f t="shared" si="1"/>
        <v>0</v>
      </c>
    </row>
    <row r="45" spans="1:11" s="342" customFormat="1" ht="31.5">
      <c r="A45" s="37">
        <f t="shared" si="2"/>
        <v>40</v>
      </c>
      <c r="B45" s="345">
        <v>2</v>
      </c>
      <c r="C45" s="339" t="s">
        <v>85</v>
      </c>
      <c r="D45" s="218" t="s">
        <v>610</v>
      </c>
      <c r="E45" s="218" t="s">
        <v>13</v>
      </c>
      <c r="F45" s="37" t="s">
        <v>86</v>
      </c>
      <c r="G45" s="38">
        <v>1323</v>
      </c>
      <c r="H45" s="37" t="s">
        <v>15</v>
      </c>
      <c r="I45" s="219">
        <f t="shared" si="0"/>
        <v>2646</v>
      </c>
      <c r="J45" s="340">
        <v>2646</v>
      </c>
      <c r="K45" s="340">
        <f t="shared" si="1"/>
        <v>0</v>
      </c>
    </row>
    <row r="46" spans="1:11" s="342" customFormat="1" ht="176.25">
      <c r="A46" s="37">
        <f t="shared" si="2"/>
        <v>41</v>
      </c>
      <c r="B46" s="345">
        <v>106</v>
      </c>
      <c r="C46" s="339" t="s">
        <v>1420</v>
      </c>
      <c r="D46" s="218" t="s">
        <v>610</v>
      </c>
      <c r="E46" s="218" t="s">
        <v>13</v>
      </c>
      <c r="F46" s="37" t="s">
        <v>87</v>
      </c>
      <c r="G46" s="38">
        <v>2463.3000000000002</v>
      </c>
      <c r="H46" s="37" t="s">
        <v>82</v>
      </c>
      <c r="I46" s="219">
        <f t="shared" si="0"/>
        <v>261109.80000000002</v>
      </c>
      <c r="J46" s="340">
        <v>261109.8</v>
      </c>
      <c r="K46" s="340">
        <f t="shared" si="1"/>
        <v>0</v>
      </c>
    </row>
    <row r="47" spans="1:11" s="342" customFormat="1" ht="32.25">
      <c r="A47" s="37">
        <f t="shared" si="2"/>
        <v>42</v>
      </c>
      <c r="B47" s="345">
        <v>56</v>
      </c>
      <c r="C47" s="339" t="s">
        <v>1421</v>
      </c>
      <c r="D47" s="218" t="s">
        <v>610</v>
      </c>
      <c r="E47" s="218" t="s">
        <v>13</v>
      </c>
      <c r="F47" s="37" t="s">
        <v>88</v>
      </c>
      <c r="G47" s="344">
        <v>133</v>
      </c>
      <c r="H47" s="37" t="s">
        <v>82</v>
      </c>
      <c r="I47" s="219">
        <f t="shared" si="0"/>
        <v>7448</v>
      </c>
      <c r="J47" s="340">
        <v>7448</v>
      </c>
      <c r="K47" s="340">
        <f t="shared" si="1"/>
        <v>0</v>
      </c>
    </row>
    <row r="48" spans="1:11" s="342" customFormat="1">
      <c r="A48" s="37">
        <f t="shared" si="2"/>
        <v>43</v>
      </c>
      <c r="B48" s="345">
        <v>106</v>
      </c>
      <c r="C48" s="339" t="s">
        <v>89</v>
      </c>
      <c r="D48" s="218" t="s">
        <v>610</v>
      </c>
      <c r="E48" s="218" t="s">
        <v>13</v>
      </c>
      <c r="F48" s="37" t="s">
        <v>90</v>
      </c>
      <c r="G48" s="344">
        <v>200</v>
      </c>
      <c r="H48" s="37" t="s">
        <v>82</v>
      </c>
      <c r="I48" s="219">
        <f t="shared" si="0"/>
        <v>21200</v>
      </c>
      <c r="J48" s="340">
        <v>21200</v>
      </c>
      <c r="K48" s="340">
        <f t="shared" si="1"/>
        <v>0</v>
      </c>
    </row>
    <row r="49" spans="1:11" s="342" customFormat="1" ht="79.5">
      <c r="A49" s="37">
        <f t="shared" si="2"/>
        <v>44</v>
      </c>
      <c r="B49" s="345">
        <v>14</v>
      </c>
      <c r="C49" s="339" t="s">
        <v>1422</v>
      </c>
      <c r="D49" s="218" t="s">
        <v>610</v>
      </c>
      <c r="E49" s="218" t="s">
        <v>13</v>
      </c>
      <c r="F49" s="37" t="s">
        <v>91</v>
      </c>
      <c r="G49" s="344">
        <v>135.66</v>
      </c>
      <c r="H49" s="37" t="s">
        <v>82</v>
      </c>
      <c r="I49" s="219">
        <f t="shared" si="0"/>
        <v>1899.24</v>
      </c>
      <c r="J49" s="340">
        <v>1899.24</v>
      </c>
      <c r="K49" s="340">
        <f t="shared" si="1"/>
        <v>0</v>
      </c>
    </row>
    <row r="50" spans="1:11" s="342" customFormat="1">
      <c r="A50" s="37">
        <f t="shared" si="2"/>
        <v>45</v>
      </c>
      <c r="B50" s="345">
        <v>8</v>
      </c>
      <c r="C50" s="339" t="s">
        <v>925</v>
      </c>
      <c r="D50" s="218" t="s">
        <v>610</v>
      </c>
      <c r="E50" s="218" t="s">
        <v>50</v>
      </c>
      <c r="F50" s="37" t="s">
        <v>92</v>
      </c>
      <c r="G50" s="38">
        <v>2500</v>
      </c>
      <c r="H50" s="37" t="s">
        <v>15</v>
      </c>
      <c r="I50" s="219">
        <f t="shared" si="0"/>
        <v>20000</v>
      </c>
      <c r="J50" s="340">
        <v>20000</v>
      </c>
      <c r="K50" s="340">
        <f t="shared" si="1"/>
        <v>0</v>
      </c>
    </row>
    <row r="51" spans="1:11" s="342" customFormat="1">
      <c r="A51" s="37">
        <f t="shared" si="2"/>
        <v>46</v>
      </c>
      <c r="B51" s="345">
        <v>8</v>
      </c>
      <c r="C51" s="339" t="s">
        <v>927</v>
      </c>
      <c r="D51" s="218" t="s">
        <v>610</v>
      </c>
      <c r="E51" s="218" t="s">
        <v>50</v>
      </c>
      <c r="F51" s="37" t="s">
        <v>93</v>
      </c>
      <c r="G51" s="38">
        <v>4200</v>
      </c>
      <c r="H51" s="37" t="s">
        <v>15</v>
      </c>
      <c r="I51" s="219">
        <f t="shared" si="0"/>
        <v>33600</v>
      </c>
      <c r="J51" s="340">
        <v>33600</v>
      </c>
      <c r="K51" s="340">
        <f t="shared" si="1"/>
        <v>0</v>
      </c>
    </row>
    <row r="52" spans="1:11" s="342" customFormat="1">
      <c r="A52" s="37">
        <f t="shared" si="2"/>
        <v>47</v>
      </c>
      <c r="B52" s="345">
        <v>8</v>
      </c>
      <c r="C52" s="339" t="s">
        <v>1252</v>
      </c>
      <c r="D52" s="218" t="s">
        <v>610</v>
      </c>
      <c r="E52" s="218" t="s">
        <v>13</v>
      </c>
      <c r="F52" s="37" t="s">
        <v>94</v>
      </c>
      <c r="G52" s="38">
        <v>17600</v>
      </c>
      <c r="H52" s="37" t="s">
        <v>15</v>
      </c>
      <c r="I52" s="219">
        <f t="shared" si="0"/>
        <v>140800</v>
      </c>
      <c r="J52" s="340">
        <v>140800</v>
      </c>
      <c r="K52" s="340">
        <f t="shared" si="1"/>
        <v>0</v>
      </c>
    </row>
    <row r="53" spans="1:11" s="342" customFormat="1">
      <c r="A53" s="37">
        <f t="shared" si="2"/>
        <v>48</v>
      </c>
      <c r="B53" s="345">
        <v>8</v>
      </c>
      <c r="C53" s="339" t="s">
        <v>1423</v>
      </c>
      <c r="D53" s="218" t="s">
        <v>610</v>
      </c>
      <c r="E53" s="218" t="s">
        <v>13</v>
      </c>
      <c r="F53" s="37" t="s">
        <v>95</v>
      </c>
      <c r="G53" s="38">
        <v>4000</v>
      </c>
      <c r="H53" s="37" t="s">
        <v>15</v>
      </c>
      <c r="I53" s="219">
        <f t="shared" si="0"/>
        <v>32000</v>
      </c>
      <c r="J53" s="340">
        <v>32000</v>
      </c>
      <c r="K53" s="340">
        <f t="shared" si="1"/>
        <v>0</v>
      </c>
    </row>
    <row r="54" spans="1:11" s="342" customFormat="1">
      <c r="A54" s="37">
        <f t="shared" si="2"/>
        <v>49</v>
      </c>
      <c r="B54" s="345">
        <v>4</v>
      </c>
      <c r="C54" s="339" t="s">
        <v>96</v>
      </c>
      <c r="D54" s="218" t="s">
        <v>610</v>
      </c>
      <c r="E54" s="218" t="s">
        <v>13</v>
      </c>
      <c r="F54" s="218" t="s">
        <v>97</v>
      </c>
      <c r="G54" s="343">
        <v>2764.76</v>
      </c>
      <c r="H54" s="37" t="s">
        <v>15</v>
      </c>
      <c r="I54" s="219">
        <f t="shared" si="0"/>
        <v>11059.04</v>
      </c>
      <c r="J54" s="340">
        <v>11059.04</v>
      </c>
      <c r="K54" s="340">
        <f t="shared" si="1"/>
        <v>0</v>
      </c>
    </row>
    <row r="55" spans="1:11" s="342" customFormat="1" ht="207.75">
      <c r="A55" s="37">
        <f t="shared" si="2"/>
        <v>50</v>
      </c>
      <c r="B55" s="345">
        <v>85</v>
      </c>
      <c r="C55" s="339" t="s">
        <v>629</v>
      </c>
      <c r="D55" s="218" t="s">
        <v>610</v>
      </c>
      <c r="E55" s="218" t="s">
        <v>13</v>
      </c>
      <c r="F55" s="218" t="s">
        <v>98</v>
      </c>
      <c r="G55" s="219">
        <v>465.46</v>
      </c>
      <c r="H55" s="37" t="s">
        <v>82</v>
      </c>
      <c r="I55" s="219">
        <f t="shared" si="0"/>
        <v>39564.1</v>
      </c>
      <c r="J55" s="340">
        <v>39564.1</v>
      </c>
      <c r="K55" s="340">
        <f t="shared" si="1"/>
        <v>0</v>
      </c>
    </row>
    <row r="56" spans="1:11" s="342" customFormat="1" ht="79.5">
      <c r="A56" s="37">
        <f t="shared" si="2"/>
        <v>51</v>
      </c>
      <c r="B56" s="345">
        <v>15</v>
      </c>
      <c r="C56" s="339" t="s">
        <v>1424</v>
      </c>
      <c r="D56" s="218" t="s">
        <v>610</v>
      </c>
      <c r="E56" s="218" t="s">
        <v>13</v>
      </c>
      <c r="F56" s="218" t="s">
        <v>99</v>
      </c>
      <c r="G56" s="219">
        <v>126.23</v>
      </c>
      <c r="H56" s="37" t="s">
        <v>82</v>
      </c>
      <c r="I56" s="219">
        <f t="shared" si="0"/>
        <v>1893.45</v>
      </c>
      <c r="J56" s="340">
        <v>1893.45</v>
      </c>
      <c r="K56" s="340">
        <f t="shared" si="1"/>
        <v>0</v>
      </c>
    </row>
    <row r="57" spans="1:11" s="342" customFormat="1" ht="31.5">
      <c r="A57" s="37">
        <f t="shared" si="2"/>
        <v>52</v>
      </c>
      <c r="B57" s="345">
        <v>2</v>
      </c>
      <c r="C57" s="339" t="s">
        <v>100</v>
      </c>
      <c r="D57" s="218" t="s">
        <v>610</v>
      </c>
      <c r="E57" s="218" t="s">
        <v>13</v>
      </c>
      <c r="F57" s="218" t="s">
        <v>101</v>
      </c>
      <c r="G57" s="343">
        <v>2370.63</v>
      </c>
      <c r="H57" s="37" t="s">
        <v>15</v>
      </c>
      <c r="I57" s="219">
        <f t="shared" si="0"/>
        <v>4741.26</v>
      </c>
      <c r="J57" s="340">
        <v>4741.26</v>
      </c>
      <c r="K57" s="340">
        <f t="shared" si="1"/>
        <v>0</v>
      </c>
    </row>
    <row r="58" spans="1:11" s="342" customFormat="1" ht="207.75">
      <c r="A58" s="37">
        <f t="shared" si="2"/>
        <v>53</v>
      </c>
      <c r="B58" s="345">
        <v>90</v>
      </c>
      <c r="C58" s="339" t="s">
        <v>631</v>
      </c>
      <c r="D58" s="218" t="s">
        <v>610</v>
      </c>
      <c r="E58" s="218" t="s">
        <v>13</v>
      </c>
      <c r="F58" s="218" t="s">
        <v>102</v>
      </c>
      <c r="G58" s="219">
        <v>377.63</v>
      </c>
      <c r="H58" s="37" t="s">
        <v>82</v>
      </c>
      <c r="I58" s="219">
        <f t="shared" si="0"/>
        <v>33986.699999999997</v>
      </c>
      <c r="J58" s="340">
        <v>33986.699999999997</v>
      </c>
      <c r="K58" s="340">
        <f t="shared" si="1"/>
        <v>0</v>
      </c>
    </row>
    <row r="59" spans="1:11" s="342" customFormat="1" ht="81">
      <c r="A59" s="37">
        <f t="shared" si="2"/>
        <v>54</v>
      </c>
      <c r="B59" s="345">
        <v>10</v>
      </c>
      <c r="C59" s="339" t="s">
        <v>1268</v>
      </c>
      <c r="D59" s="218" t="s">
        <v>610</v>
      </c>
      <c r="E59" s="218" t="s">
        <v>13</v>
      </c>
      <c r="F59" s="218" t="s">
        <v>103</v>
      </c>
      <c r="G59" s="219">
        <v>85.43</v>
      </c>
      <c r="H59" s="37" t="s">
        <v>82</v>
      </c>
      <c r="I59" s="219">
        <f t="shared" si="0"/>
        <v>854.30000000000007</v>
      </c>
      <c r="J59" s="341">
        <v>854.3</v>
      </c>
      <c r="K59" s="340">
        <f t="shared" si="1"/>
        <v>0</v>
      </c>
    </row>
    <row r="60" spans="1:11" s="342" customFormat="1" ht="31.5">
      <c r="A60" s="37">
        <f t="shared" si="2"/>
        <v>55</v>
      </c>
      <c r="B60" s="345">
        <v>2</v>
      </c>
      <c r="C60" s="339" t="s">
        <v>1425</v>
      </c>
      <c r="D60" s="218" t="s">
        <v>610</v>
      </c>
      <c r="E60" s="218" t="s">
        <v>13</v>
      </c>
      <c r="F60" s="218" t="s">
        <v>105</v>
      </c>
      <c r="G60" s="219">
        <v>968.9</v>
      </c>
      <c r="H60" s="37" t="s">
        <v>15</v>
      </c>
      <c r="I60" s="219">
        <f t="shared" si="0"/>
        <v>1937.8</v>
      </c>
      <c r="J60" s="340">
        <v>1937.8</v>
      </c>
      <c r="K60" s="340">
        <f t="shared" si="1"/>
        <v>0</v>
      </c>
    </row>
    <row r="61" spans="1:11" s="342" customFormat="1" ht="47.25">
      <c r="A61" s="37">
        <f t="shared" si="2"/>
        <v>56</v>
      </c>
      <c r="B61" s="345">
        <v>2200</v>
      </c>
      <c r="C61" s="339" t="s">
        <v>106</v>
      </c>
      <c r="D61" s="218" t="s">
        <v>610</v>
      </c>
      <c r="E61" s="218" t="s">
        <v>13</v>
      </c>
      <c r="F61" s="37" t="s">
        <v>107</v>
      </c>
      <c r="G61" s="344">
        <v>27</v>
      </c>
      <c r="H61" s="37" t="s">
        <v>82</v>
      </c>
      <c r="I61" s="219">
        <f t="shared" si="0"/>
        <v>59400</v>
      </c>
      <c r="J61" s="340">
        <v>59400</v>
      </c>
      <c r="K61" s="340">
        <f t="shared" si="1"/>
        <v>0</v>
      </c>
    </row>
    <row r="62" spans="1:11" s="342" customFormat="1" ht="63">
      <c r="A62" s="37">
        <f t="shared" si="2"/>
        <v>57</v>
      </c>
      <c r="B62" s="345">
        <v>500</v>
      </c>
      <c r="C62" s="339" t="s">
        <v>108</v>
      </c>
      <c r="D62" s="218" t="s">
        <v>610</v>
      </c>
      <c r="E62" s="218" t="s">
        <v>13</v>
      </c>
      <c r="F62" s="218" t="s">
        <v>109</v>
      </c>
      <c r="G62" s="219">
        <v>27</v>
      </c>
      <c r="H62" s="37" t="s">
        <v>15</v>
      </c>
      <c r="I62" s="219">
        <f t="shared" si="0"/>
        <v>13500</v>
      </c>
      <c r="J62" s="340">
        <v>13500</v>
      </c>
      <c r="K62" s="340">
        <f t="shared" si="1"/>
        <v>0</v>
      </c>
    </row>
    <row r="63" spans="1:11" s="342" customFormat="1" ht="78.75">
      <c r="A63" s="37">
        <f t="shared" si="2"/>
        <v>58</v>
      </c>
      <c r="B63" s="345">
        <v>1.6</v>
      </c>
      <c r="C63" s="339" t="s">
        <v>634</v>
      </c>
      <c r="D63" s="218" t="s">
        <v>610</v>
      </c>
      <c r="E63" s="218" t="s">
        <v>13</v>
      </c>
      <c r="F63" s="218" t="s">
        <v>57</v>
      </c>
      <c r="G63" s="343">
        <v>3426</v>
      </c>
      <c r="H63" s="37" t="s">
        <v>58</v>
      </c>
      <c r="I63" s="219">
        <f t="shared" si="0"/>
        <v>5481.6</v>
      </c>
      <c r="J63" s="340">
        <v>5481.6</v>
      </c>
      <c r="K63" s="340">
        <f t="shared" si="1"/>
        <v>0</v>
      </c>
    </row>
    <row r="64" spans="1:11" s="342" customFormat="1" ht="111.75">
      <c r="A64" s="37">
        <f t="shared" si="2"/>
        <v>59</v>
      </c>
      <c r="B64" s="345">
        <v>1.6</v>
      </c>
      <c r="C64" s="339" t="s">
        <v>617</v>
      </c>
      <c r="D64" s="218" t="s">
        <v>610</v>
      </c>
      <c r="E64" s="218" t="s">
        <v>50</v>
      </c>
      <c r="F64" s="218" t="s">
        <v>61</v>
      </c>
      <c r="G64" s="343">
        <v>2181</v>
      </c>
      <c r="H64" s="37" t="s">
        <v>58</v>
      </c>
      <c r="I64" s="219">
        <f t="shared" si="0"/>
        <v>3489.6000000000004</v>
      </c>
      <c r="J64" s="340">
        <v>3489.6</v>
      </c>
      <c r="K64" s="340">
        <f t="shared" si="1"/>
        <v>0</v>
      </c>
    </row>
    <row r="65" spans="1:11" s="342" customFormat="1" ht="128.25">
      <c r="A65" s="37">
        <f t="shared" si="2"/>
        <v>60</v>
      </c>
      <c r="B65" s="345">
        <v>1.6</v>
      </c>
      <c r="C65" s="339" t="s">
        <v>618</v>
      </c>
      <c r="D65" s="218" t="s">
        <v>610</v>
      </c>
      <c r="E65" s="218" t="s">
        <v>13</v>
      </c>
      <c r="F65" s="218" t="s">
        <v>62</v>
      </c>
      <c r="G65" s="219">
        <v>851</v>
      </c>
      <c r="H65" s="37" t="s">
        <v>58</v>
      </c>
      <c r="I65" s="219">
        <f t="shared" si="0"/>
        <v>1361.6000000000001</v>
      </c>
      <c r="J65" s="340">
        <v>1361.6</v>
      </c>
      <c r="K65" s="340">
        <f t="shared" si="1"/>
        <v>0</v>
      </c>
    </row>
    <row r="66" spans="1:11" s="342" customFormat="1" ht="111.75">
      <c r="A66" s="37">
        <f t="shared" si="2"/>
        <v>61</v>
      </c>
      <c r="B66" s="345">
        <v>1.6</v>
      </c>
      <c r="C66" s="339" t="s">
        <v>1419</v>
      </c>
      <c r="D66" s="218" t="s">
        <v>610</v>
      </c>
      <c r="E66" s="218" t="s">
        <v>50</v>
      </c>
      <c r="F66" s="218" t="s">
        <v>63</v>
      </c>
      <c r="G66" s="343">
        <v>1293</v>
      </c>
      <c r="H66" s="37" t="s">
        <v>58</v>
      </c>
      <c r="I66" s="219">
        <f t="shared" si="0"/>
        <v>2068.8000000000002</v>
      </c>
      <c r="J66" s="340">
        <v>2068.8000000000002</v>
      </c>
      <c r="K66" s="340">
        <f t="shared" si="1"/>
        <v>0</v>
      </c>
    </row>
    <row r="67" spans="1:11" s="342" customFormat="1" ht="128.25">
      <c r="A67" s="37">
        <f t="shared" si="2"/>
        <v>62</v>
      </c>
      <c r="B67" s="345">
        <v>1.6</v>
      </c>
      <c r="C67" s="339" t="s">
        <v>620</v>
      </c>
      <c r="D67" s="218" t="s">
        <v>610</v>
      </c>
      <c r="E67" s="218" t="s">
        <v>13</v>
      </c>
      <c r="F67" s="218" t="s">
        <v>64</v>
      </c>
      <c r="G67" s="219">
        <v>482</v>
      </c>
      <c r="H67" s="37" t="s">
        <v>58</v>
      </c>
      <c r="I67" s="219">
        <f t="shared" si="0"/>
        <v>771.2</v>
      </c>
      <c r="J67" s="341">
        <v>771.2</v>
      </c>
      <c r="K67" s="340">
        <f t="shared" si="1"/>
        <v>0</v>
      </c>
    </row>
    <row r="68" spans="1:11" s="342" customFormat="1" ht="48.75">
      <c r="A68" s="37">
        <f t="shared" si="2"/>
        <v>63</v>
      </c>
      <c r="B68" s="345">
        <v>5</v>
      </c>
      <c r="C68" s="339" t="s">
        <v>1269</v>
      </c>
      <c r="D68" s="218" t="s">
        <v>610</v>
      </c>
      <c r="E68" s="218" t="s">
        <v>13</v>
      </c>
      <c r="F68" s="218" t="s">
        <v>110</v>
      </c>
      <c r="G68" s="219">
        <v>990.68</v>
      </c>
      <c r="H68" s="37" t="s">
        <v>15</v>
      </c>
      <c r="I68" s="219">
        <f t="shared" si="0"/>
        <v>4953.3999999999996</v>
      </c>
      <c r="J68" s="340">
        <v>4953.3999999999996</v>
      </c>
      <c r="K68" s="340">
        <f t="shared" si="1"/>
        <v>0</v>
      </c>
    </row>
    <row r="69" spans="1:11" s="342" customFormat="1" ht="80.25">
      <c r="A69" s="37">
        <f t="shared" si="2"/>
        <v>64</v>
      </c>
      <c r="B69" s="345">
        <v>5</v>
      </c>
      <c r="C69" s="339" t="s">
        <v>637</v>
      </c>
      <c r="D69" s="218" t="s">
        <v>610</v>
      </c>
      <c r="E69" s="218" t="s">
        <v>13</v>
      </c>
      <c r="F69" s="37" t="s">
        <v>111</v>
      </c>
      <c r="G69" s="38">
        <v>2643.83</v>
      </c>
      <c r="H69" s="37" t="s">
        <v>15</v>
      </c>
      <c r="I69" s="219">
        <f t="shared" si="0"/>
        <v>13219.15</v>
      </c>
      <c r="J69" s="340">
        <v>13219.15</v>
      </c>
      <c r="K69" s="340">
        <f t="shared" si="1"/>
        <v>0</v>
      </c>
    </row>
    <row r="70" spans="1:11" s="342" customFormat="1" ht="47.25">
      <c r="A70" s="37">
        <f t="shared" si="2"/>
        <v>65</v>
      </c>
      <c r="B70" s="345">
        <v>4.7</v>
      </c>
      <c r="C70" s="339" t="s">
        <v>112</v>
      </c>
      <c r="D70" s="218" t="s">
        <v>610</v>
      </c>
      <c r="E70" s="218" t="s">
        <v>13</v>
      </c>
      <c r="F70" s="218" t="s">
        <v>113</v>
      </c>
      <c r="G70" s="343">
        <v>6579</v>
      </c>
      <c r="H70" s="37" t="s">
        <v>114</v>
      </c>
      <c r="I70" s="219">
        <f t="shared" ref="I70:I133" si="3">B70*G70</f>
        <v>30921.300000000003</v>
      </c>
      <c r="J70" s="340">
        <v>30921.3</v>
      </c>
      <c r="K70" s="340">
        <f t="shared" si="1"/>
        <v>0</v>
      </c>
    </row>
    <row r="71" spans="1:11" s="342" customFormat="1" ht="31.5">
      <c r="A71" s="37">
        <f t="shared" si="2"/>
        <v>66</v>
      </c>
      <c r="B71" s="345">
        <v>0.155</v>
      </c>
      <c r="C71" s="339" t="s">
        <v>115</v>
      </c>
      <c r="D71" s="218" t="s">
        <v>610</v>
      </c>
      <c r="E71" s="218" t="s">
        <v>13</v>
      </c>
      <c r="F71" s="37" t="s">
        <v>116</v>
      </c>
      <c r="G71" s="343">
        <v>3893.03</v>
      </c>
      <c r="H71" s="37" t="s">
        <v>114</v>
      </c>
      <c r="I71" s="219">
        <f t="shared" si="3"/>
        <v>603.41965000000005</v>
      </c>
      <c r="J71" s="341">
        <v>603.41999999999996</v>
      </c>
      <c r="K71" s="340">
        <f t="shared" ref="K71:K117" si="4">J71-I71</f>
        <v>3.4999999991214281E-4</v>
      </c>
    </row>
    <row r="72" spans="1:11" s="342" customFormat="1">
      <c r="A72" s="37">
        <f t="shared" ref="A72:A135" si="5">A71+1</f>
        <v>67</v>
      </c>
      <c r="B72" s="345">
        <v>5</v>
      </c>
      <c r="C72" s="339" t="s">
        <v>117</v>
      </c>
      <c r="D72" s="218" t="s">
        <v>610</v>
      </c>
      <c r="E72" s="218" t="s">
        <v>13</v>
      </c>
      <c r="F72" s="37" t="s">
        <v>118</v>
      </c>
      <c r="G72" s="219">
        <v>48</v>
      </c>
      <c r="H72" s="37" t="s">
        <v>15</v>
      </c>
      <c r="I72" s="219">
        <f t="shared" si="3"/>
        <v>240</v>
      </c>
      <c r="J72" s="341">
        <v>240</v>
      </c>
      <c r="K72" s="340">
        <f t="shared" si="4"/>
        <v>0</v>
      </c>
    </row>
    <row r="73" spans="1:11" s="342" customFormat="1">
      <c r="A73" s="37">
        <f t="shared" si="5"/>
        <v>68</v>
      </c>
      <c r="B73" s="345">
        <v>1</v>
      </c>
      <c r="C73" s="339" t="s">
        <v>119</v>
      </c>
      <c r="D73" s="218" t="s">
        <v>610</v>
      </c>
      <c r="E73" s="218" t="s">
        <v>13</v>
      </c>
      <c r="F73" s="37" t="s">
        <v>120</v>
      </c>
      <c r="G73" s="219">
        <v>740.52</v>
      </c>
      <c r="H73" s="37" t="s">
        <v>44</v>
      </c>
      <c r="I73" s="219">
        <f t="shared" si="3"/>
        <v>740.52</v>
      </c>
      <c r="J73" s="341">
        <v>740.52</v>
      </c>
      <c r="K73" s="340">
        <f t="shared" si="4"/>
        <v>0</v>
      </c>
    </row>
    <row r="74" spans="1:11" s="342" customFormat="1" ht="31.5">
      <c r="A74" s="37">
        <f t="shared" si="5"/>
        <v>69</v>
      </c>
      <c r="B74" s="345">
        <v>1</v>
      </c>
      <c r="C74" s="339" t="s">
        <v>121</v>
      </c>
      <c r="D74" s="218" t="s">
        <v>610</v>
      </c>
      <c r="E74" s="218" t="s">
        <v>13</v>
      </c>
      <c r="F74" s="37" t="s">
        <v>122</v>
      </c>
      <c r="G74" s="343">
        <v>1813.49</v>
      </c>
      <c r="H74" s="37" t="s">
        <v>15</v>
      </c>
      <c r="I74" s="219">
        <f t="shared" si="3"/>
        <v>1813.49</v>
      </c>
      <c r="J74" s="340">
        <v>1813.49</v>
      </c>
      <c r="K74" s="340">
        <f t="shared" si="4"/>
        <v>0</v>
      </c>
    </row>
    <row r="75" spans="1:11" s="342" customFormat="1" ht="128.25">
      <c r="A75" s="37">
        <f t="shared" si="5"/>
        <v>70</v>
      </c>
      <c r="B75" s="345">
        <v>1</v>
      </c>
      <c r="C75" s="339" t="s">
        <v>638</v>
      </c>
      <c r="D75" s="218" t="s">
        <v>610</v>
      </c>
      <c r="E75" s="218" t="s">
        <v>13</v>
      </c>
      <c r="F75" s="37" t="s">
        <v>123</v>
      </c>
      <c r="G75" s="219">
        <v>142</v>
      </c>
      <c r="H75" s="37" t="s">
        <v>15</v>
      </c>
      <c r="I75" s="219">
        <f t="shared" si="3"/>
        <v>142</v>
      </c>
      <c r="J75" s="341">
        <v>142</v>
      </c>
      <c r="K75" s="340">
        <f t="shared" si="4"/>
        <v>0</v>
      </c>
    </row>
    <row r="76" spans="1:11" s="342" customFormat="1" ht="63">
      <c r="A76" s="37">
        <f t="shared" si="5"/>
        <v>71</v>
      </c>
      <c r="B76" s="345">
        <v>1</v>
      </c>
      <c r="C76" s="339" t="s">
        <v>124</v>
      </c>
      <c r="D76" s="218" t="s">
        <v>610</v>
      </c>
      <c r="E76" s="218" t="s">
        <v>13</v>
      </c>
      <c r="F76" s="37" t="s">
        <v>125</v>
      </c>
      <c r="G76" s="343">
        <v>1594.67</v>
      </c>
      <c r="H76" s="37" t="s">
        <v>15</v>
      </c>
      <c r="I76" s="219">
        <f t="shared" si="3"/>
        <v>1594.67</v>
      </c>
      <c r="J76" s="340">
        <v>1594.67</v>
      </c>
      <c r="K76" s="340">
        <f t="shared" si="4"/>
        <v>0</v>
      </c>
    </row>
    <row r="77" spans="1:11" s="342" customFormat="1" ht="16.5">
      <c r="A77" s="37">
        <f t="shared" si="5"/>
        <v>72</v>
      </c>
      <c r="B77" s="345">
        <v>18</v>
      </c>
      <c r="C77" s="339" t="s">
        <v>640</v>
      </c>
      <c r="D77" s="218" t="s">
        <v>610</v>
      </c>
      <c r="E77" s="218" t="s">
        <v>50</v>
      </c>
      <c r="F77" s="37" t="s">
        <v>126</v>
      </c>
      <c r="G77" s="219">
        <v>105</v>
      </c>
      <c r="H77" s="37" t="s">
        <v>79</v>
      </c>
      <c r="I77" s="219">
        <f t="shared" si="3"/>
        <v>1890</v>
      </c>
      <c r="J77" s="340">
        <v>1890</v>
      </c>
      <c r="K77" s="340">
        <f t="shared" si="4"/>
        <v>0</v>
      </c>
    </row>
    <row r="78" spans="1:11" s="342" customFormat="1" ht="47.25">
      <c r="A78" s="37">
        <f t="shared" si="5"/>
        <v>73</v>
      </c>
      <c r="B78" s="345">
        <v>30</v>
      </c>
      <c r="C78" s="339" t="s">
        <v>127</v>
      </c>
      <c r="D78" s="218" t="s">
        <v>610</v>
      </c>
      <c r="E78" s="218" t="s">
        <v>13</v>
      </c>
      <c r="F78" s="37" t="s">
        <v>128</v>
      </c>
      <c r="G78" s="219">
        <v>14.03</v>
      </c>
      <c r="H78" s="37" t="s">
        <v>82</v>
      </c>
      <c r="I78" s="219">
        <f t="shared" si="3"/>
        <v>420.9</v>
      </c>
      <c r="J78" s="341">
        <v>420.9</v>
      </c>
      <c r="K78" s="340">
        <f t="shared" si="4"/>
        <v>0</v>
      </c>
    </row>
    <row r="79" spans="1:11" s="342" customFormat="1">
      <c r="A79" s="37">
        <f t="shared" si="5"/>
        <v>74</v>
      </c>
      <c r="B79" s="345">
        <v>2</v>
      </c>
      <c r="C79" s="339" t="s">
        <v>129</v>
      </c>
      <c r="D79" s="218" t="s">
        <v>610</v>
      </c>
      <c r="E79" s="218" t="s">
        <v>13</v>
      </c>
      <c r="F79" s="37" t="s">
        <v>130</v>
      </c>
      <c r="G79" s="343">
        <v>1024</v>
      </c>
      <c r="H79" s="37" t="s">
        <v>131</v>
      </c>
      <c r="I79" s="219">
        <f t="shared" si="3"/>
        <v>2048</v>
      </c>
      <c r="J79" s="340">
        <v>2048</v>
      </c>
      <c r="K79" s="340">
        <f t="shared" si="4"/>
        <v>0</v>
      </c>
    </row>
    <row r="80" spans="1:11" s="342" customFormat="1" ht="79.5">
      <c r="A80" s="37">
        <f t="shared" si="5"/>
        <v>75</v>
      </c>
      <c r="B80" s="345">
        <v>1</v>
      </c>
      <c r="C80" s="339" t="s">
        <v>641</v>
      </c>
      <c r="D80" s="218" t="s">
        <v>610</v>
      </c>
      <c r="E80" s="218" t="s">
        <v>13</v>
      </c>
      <c r="F80" s="37" t="s">
        <v>24</v>
      </c>
      <c r="G80" s="343">
        <v>3299.7</v>
      </c>
      <c r="H80" s="37" t="s">
        <v>15</v>
      </c>
      <c r="I80" s="219">
        <f t="shared" si="3"/>
        <v>3299.7</v>
      </c>
      <c r="J80" s="340">
        <v>3299.7</v>
      </c>
      <c r="K80" s="340">
        <f t="shared" si="4"/>
        <v>0</v>
      </c>
    </row>
    <row r="81" spans="1:11" s="342" customFormat="1">
      <c r="A81" s="37">
        <f t="shared" si="5"/>
        <v>76</v>
      </c>
      <c r="B81" s="345">
        <v>2</v>
      </c>
      <c r="C81" s="339" t="s">
        <v>132</v>
      </c>
      <c r="D81" s="218" t="s">
        <v>610</v>
      </c>
      <c r="E81" s="218" t="s">
        <v>13</v>
      </c>
      <c r="F81" s="37" t="s">
        <v>133</v>
      </c>
      <c r="G81" s="38">
        <v>1024</v>
      </c>
      <c r="H81" s="37" t="s">
        <v>131</v>
      </c>
      <c r="I81" s="219">
        <f t="shared" si="3"/>
        <v>2048</v>
      </c>
      <c r="J81" s="340">
        <v>2048</v>
      </c>
      <c r="K81" s="340">
        <f t="shared" si="4"/>
        <v>0</v>
      </c>
    </row>
    <row r="82" spans="1:11" s="342" customFormat="1" ht="94.5">
      <c r="A82" s="37">
        <f t="shared" si="5"/>
        <v>77</v>
      </c>
      <c r="B82" s="345">
        <v>8</v>
      </c>
      <c r="C82" s="339" t="s">
        <v>1270</v>
      </c>
      <c r="D82" s="218" t="s">
        <v>610</v>
      </c>
      <c r="E82" s="218" t="s">
        <v>50</v>
      </c>
      <c r="F82" s="37" t="s">
        <v>135</v>
      </c>
      <c r="G82" s="38">
        <v>13913</v>
      </c>
      <c r="H82" s="37" t="s">
        <v>15</v>
      </c>
      <c r="I82" s="219">
        <f t="shared" si="3"/>
        <v>111304</v>
      </c>
      <c r="J82" s="340">
        <v>111304</v>
      </c>
      <c r="K82" s="340">
        <f t="shared" si="4"/>
        <v>0</v>
      </c>
    </row>
    <row r="83" spans="1:11" s="342" customFormat="1" ht="47.25">
      <c r="A83" s="37">
        <f t="shared" si="5"/>
        <v>78</v>
      </c>
      <c r="B83" s="345">
        <v>8</v>
      </c>
      <c r="C83" s="339" t="s">
        <v>796</v>
      </c>
      <c r="D83" s="218" t="s">
        <v>610</v>
      </c>
      <c r="E83" s="218" t="s">
        <v>13</v>
      </c>
      <c r="F83" s="37" t="s">
        <v>136</v>
      </c>
      <c r="G83" s="219">
        <v>928</v>
      </c>
      <c r="H83" s="37" t="s">
        <v>15</v>
      </c>
      <c r="I83" s="219">
        <f t="shared" si="3"/>
        <v>7424</v>
      </c>
      <c r="J83" s="340">
        <v>7424</v>
      </c>
      <c r="K83" s="340">
        <f t="shared" si="4"/>
        <v>0</v>
      </c>
    </row>
    <row r="84" spans="1:11" s="1230" customFormat="1" ht="16.5">
      <c r="A84" s="1226">
        <f t="shared" si="5"/>
        <v>79</v>
      </c>
      <c r="B84" s="1223">
        <v>8</v>
      </c>
      <c r="C84" s="1224" t="s">
        <v>333</v>
      </c>
      <c r="D84" s="1225" t="s">
        <v>610</v>
      </c>
      <c r="E84" s="1225" t="s">
        <v>13</v>
      </c>
      <c r="F84" s="1226" t="s">
        <v>138</v>
      </c>
      <c r="G84" s="1227">
        <v>1379</v>
      </c>
      <c r="H84" s="1226" t="s">
        <v>15</v>
      </c>
      <c r="I84" s="1228">
        <f t="shared" si="3"/>
        <v>11032</v>
      </c>
      <c r="J84" s="1229">
        <v>11032</v>
      </c>
      <c r="K84" s="1229">
        <f t="shared" si="4"/>
        <v>0</v>
      </c>
    </row>
    <row r="85" spans="1:11" s="342" customFormat="1" ht="47.25">
      <c r="A85" s="37">
        <f t="shared" si="5"/>
        <v>80</v>
      </c>
      <c r="B85" s="345">
        <v>6.1</v>
      </c>
      <c r="C85" s="339" t="s">
        <v>112</v>
      </c>
      <c r="D85" s="218" t="s">
        <v>610</v>
      </c>
      <c r="E85" s="218" t="s">
        <v>13</v>
      </c>
      <c r="F85" s="37" t="s">
        <v>113</v>
      </c>
      <c r="G85" s="343">
        <v>6579</v>
      </c>
      <c r="H85" s="37" t="s">
        <v>114</v>
      </c>
      <c r="I85" s="219">
        <f t="shared" si="3"/>
        <v>40131.899999999994</v>
      </c>
      <c r="J85" s="340">
        <v>40131.9</v>
      </c>
      <c r="K85" s="340">
        <f t="shared" si="4"/>
        <v>0</v>
      </c>
    </row>
    <row r="86" spans="1:11" s="342" customFormat="1" ht="31.5">
      <c r="A86" s="37">
        <f t="shared" si="5"/>
        <v>81</v>
      </c>
      <c r="B86" s="345">
        <v>0.248</v>
      </c>
      <c r="C86" s="339" t="s">
        <v>115</v>
      </c>
      <c r="D86" s="218" t="s">
        <v>610</v>
      </c>
      <c r="E86" s="218" t="s">
        <v>13</v>
      </c>
      <c r="F86" s="37" t="s">
        <v>116</v>
      </c>
      <c r="G86" s="343">
        <v>3892.98</v>
      </c>
      <c r="H86" s="37" t="s">
        <v>114</v>
      </c>
      <c r="I86" s="219">
        <f t="shared" si="3"/>
        <v>965.45903999999996</v>
      </c>
      <c r="J86" s="341">
        <v>965.46</v>
      </c>
      <c r="K86" s="340">
        <f t="shared" si="4"/>
        <v>9.6000000007734343E-4</v>
      </c>
    </row>
    <row r="87" spans="1:11" s="342" customFormat="1">
      <c r="A87" s="37">
        <f t="shared" si="5"/>
        <v>82</v>
      </c>
      <c r="B87" s="345">
        <v>8</v>
      </c>
      <c r="C87" s="339" t="s">
        <v>117</v>
      </c>
      <c r="D87" s="218" t="s">
        <v>610</v>
      </c>
      <c r="E87" s="218" t="s">
        <v>13</v>
      </c>
      <c r="F87" s="37" t="s">
        <v>118</v>
      </c>
      <c r="G87" s="219">
        <v>48</v>
      </c>
      <c r="H87" s="37" t="s">
        <v>15</v>
      </c>
      <c r="I87" s="219">
        <f t="shared" si="3"/>
        <v>384</v>
      </c>
      <c r="J87" s="341">
        <v>384</v>
      </c>
      <c r="K87" s="340">
        <f t="shared" si="4"/>
        <v>0</v>
      </c>
    </row>
    <row r="88" spans="1:11" s="342" customFormat="1">
      <c r="A88" s="37">
        <f t="shared" si="5"/>
        <v>83</v>
      </c>
      <c r="B88" s="345">
        <v>8</v>
      </c>
      <c r="C88" s="339" t="s">
        <v>139</v>
      </c>
      <c r="D88" s="218" t="s">
        <v>610</v>
      </c>
      <c r="E88" s="218" t="s">
        <v>50</v>
      </c>
      <c r="F88" s="37" t="s">
        <v>140</v>
      </c>
      <c r="G88" s="343">
        <v>6450</v>
      </c>
      <c r="H88" s="37" t="s">
        <v>15</v>
      </c>
      <c r="I88" s="219">
        <f t="shared" si="3"/>
        <v>51600</v>
      </c>
      <c r="J88" s="340">
        <v>51600</v>
      </c>
      <c r="K88" s="340">
        <f t="shared" si="4"/>
        <v>0</v>
      </c>
    </row>
    <row r="89" spans="1:11" s="342" customFormat="1">
      <c r="A89" s="37">
        <f t="shared" si="5"/>
        <v>84</v>
      </c>
      <c r="B89" s="345">
        <v>50</v>
      </c>
      <c r="C89" s="339" t="s">
        <v>806</v>
      </c>
      <c r="D89" s="218" t="s">
        <v>610</v>
      </c>
      <c r="E89" s="218" t="s">
        <v>50</v>
      </c>
      <c r="F89" s="37" t="s">
        <v>78</v>
      </c>
      <c r="G89" s="219">
        <v>117.5</v>
      </c>
      <c r="H89" s="37" t="s">
        <v>79</v>
      </c>
      <c r="I89" s="219">
        <f t="shared" si="3"/>
        <v>5875</v>
      </c>
      <c r="J89" s="340">
        <v>5875</v>
      </c>
      <c r="K89" s="340">
        <f t="shared" si="4"/>
        <v>0</v>
      </c>
    </row>
    <row r="90" spans="1:11" s="342" customFormat="1" ht="49.5">
      <c r="A90" s="37">
        <f t="shared" si="5"/>
        <v>85</v>
      </c>
      <c r="B90" s="345">
        <v>8</v>
      </c>
      <c r="C90" s="1150" t="s">
        <v>142</v>
      </c>
      <c r="D90" s="218" t="s">
        <v>610</v>
      </c>
      <c r="E90" s="218" t="s">
        <v>13</v>
      </c>
      <c r="F90" s="37" t="s">
        <v>143</v>
      </c>
      <c r="G90" s="343">
        <v>1268</v>
      </c>
      <c r="H90" s="37" t="s">
        <v>15</v>
      </c>
      <c r="I90" s="219">
        <f t="shared" si="3"/>
        <v>10144</v>
      </c>
      <c r="J90" s="340">
        <v>10144</v>
      </c>
      <c r="K90" s="340">
        <f t="shared" si="4"/>
        <v>0</v>
      </c>
    </row>
    <row r="91" spans="1:11" s="342" customFormat="1">
      <c r="A91" s="37">
        <f t="shared" si="5"/>
        <v>86</v>
      </c>
      <c r="B91" s="345">
        <v>1</v>
      </c>
      <c r="C91" s="339" t="s">
        <v>144</v>
      </c>
      <c r="D91" s="218" t="s">
        <v>610</v>
      </c>
      <c r="E91" s="218" t="s">
        <v>50</v>
      </c>
      <c r="F91" s="37" t="s">
        <v>145</v>
      </c>
      <c r="G91" s="343">
        <v>9818</v>
      </c>
      <c r="H91" s="37" t="s">
        <v>15</v>
      </c>
      <c r="I91" s="219">
        <f t="shared" si="3"/>
        <v>9818</v>
      </c>
      <c r="J91" s="340">
        <v>9818</v>
      </c>
      <c r="K91" s="340">
        <f t="shared" si="4"/>
        <v>0</v>
      </c>
    </row>
    <row r="92" spans="1:11" s="342" customFormat="1" ht="31.5">
      <c r="A92" s="37">
        <f t="shared" si="5"/>
        <v>87</v>
      </c>
      <c r="B92" s="345">
        <v>750</v>
      </c>
      <c r="C92" s="339" t="s">
        <v>146</v>
      </c>
      <c r="D92" s="218" t="s">
        <v>610</v>
      </c>
      <c r="E92" s="218" t="s">
        <v>13</v>
      </c>
      <c r="F92" s="37" t="s">
        <v>147</v>
      </c>
      <c r="G92" s="219">
        <v>83</v>
      </c>
      <c r="H92" s="37" t="s">
        <v>79</v>
      </c>
      <c r="I92" s="219">
        <f t="shared" si="3"/>
        <v>62250</v>
      </c>
      <c r="J92" s="340">
        <v>62250</v>
      </c>
      <c r="K92" s="340">
        <f t="shared" si="4"/>
        <v>0</v>
      </c>
    </row>
    <row r="93" spans="1:11" s="342" customFormat="1">
      <c r="A93" s="37">
        <f t="shared" si="5"/>
        <v>88</v>
      </c>
      <c r="B93" s="345">
        <v>12</v>
      </c>
      <c r="C93" s="339" t="s">
        <v>148</v>
      </c>
      <c r="D93" s="218" t="s">
        <v>610</v>
      </c>
      <c r="E93" s="218" t="s">
        <v>50</v>
      </c>
      <c r="F93" s="37" t="s">
        <v>149</v>
      </c>
      <c r="G93" s="343">
        <v>1386</v>
      </c>
      <c r="H93" s="37" t="s">
        <v>15</v>
      </c>
      <c r="I93" s="219">
        <f t="shared" si="3"/>
        <v>16632</v>
      </c>
      <c r="J93" s="340">
        <v>16632</v>
      </c>
      <c r="K93" s="340">
        <f t="shared" si="4"/>
        <v>0</v>
      </c>
    </row>
    <row r="94" spans="1:11" s="342" customFormat="1">
      <c r="A94" s="37">
        <f t="shared" si="5"/>
        <v>89</v>
      </c>
      <c r="B94" s="345">
        <v>1</v>
      </c>
      <c r="C94" s="339" t="s">
        <v>150</v>
      </c>
      <c r="D94" s="218" t="s">
        <v>610</v>
      </c>
      <c r="E94" s="218" t="s">
        <v>50</v>
      </c>
      <c r="F94" s="37" t="s">
        <v>151</v>
      </c>
      <c r="G94" s="343">
        <v>4410</v>
      </c>
      <c r="H94" s="37" t="s">
        <v>15</v>
      </c>
      <c r="I94" s="219">
        <f t="shared" si="3"/>
        <v>4410</v>
      </c>
      <c r="J94" s="340">
        <v>4410</v>
      </c>
      <c r="K94" s="340">
        <f t="shared" si="4"/>
        <v>0</v>
      </c>
    </row>
    <row r="95" spans="1:11" s="342" customFormat="1">
      <c r="A95" s="37">
        <f t="shared" si="5"/>
        <v>90</v>
      </c>
      <c r="B95" s="345">
        <v>2</v>
      </c>
      <c r="C95" s="339" t="s">
        <v>1427</v>
      </c>
      <c r="D95" s="218" t="s">
        <v>610</v>
      </c>
      <c r="E95" s="218" t="s">
        <v>50</v>
      </c>
      <c r="F95" s="37" t="s">
        <v>153</v>
      </c>
      <c r="G95" s="343">
        <v>9240</v>
      </c>
      <c r="H95" s="37" t="s">
        <v>15</v>
      </c>
      <c r="I95" s="219">
        <f t="shared" si="3"/>
        <v>18480</v>
      </c>
      <c r="J95" s="340">
        <v>18480</v>
      </c>
      <c r="K95" s="340">
        <f t="shared" si="4"/>
        <v>0</v>
      </c>
    </row>
    <row r="96" spans="1:11" s="342" customFormat="1">
      <c r="A96" s="37">
        <f t="shared" si="5"/>
        <v>91</v>
      </c>
      <c r="B96" s="345">
        <v>2</v>
      </c>
      <c r="C96" s="339" t="s">
        <v>826</v>
      </c>
      <c r="D96" s="218" t="s">
        <v>610</v>
      </c>
      <c r="E96" s="218" t="s">
        <v>50</v>
      </c>
      <c r="F96" s="37" t="s">
        <v>155</v>
      </c>
      <c r="G96" s="343">
        <v>1386</v>
      </c>
      <c r="H96" s="37" t="s">
        <v>44</v>
      </c>
      <c r="I96" s="219">
        <f t="shared" si="3"/>
        <v>2772</v>
      </c>
      <c r="J96" s="340">
        <v>2772</v>
      </c>
      <c r="K96" s="340">
        <f t="shared" si="4"/>
        <v>0</v>
      </c>
    </row>
    <row r="97" spans="1:11" s="342" customFormat="1">
      <c r="A97" s="37">
        <f t="shared" si="5"/>
        <v>92</v>
      </c>
      <c r="B97" s="345">
        <v>6</v>
      </c>
      <c r="C97" s="339" t="s">
        <v>827</v>
      </c>
      <c r="D97" s="218" t="s">
        <v>610</v>
      </c>
      <c r="E97" s="218" t="s">
        <v>50</v>
      </c>
      <c r="F97" s="37" t="s">
        <v>157</v>
      </c>
      <c r="G97" s="343">
        <v>4620</v>
      </c>
      <c r="H97" s="37" t="s">
        <v>15</v>
      </c>
      <c r="I97" s="219">
        <f t="shared" si="3"/>
        <v>27720</v>
      </c>
      <c r="J97" s="340">
        <v>27720</v>
      </c>
      <c r="K97" s="340">
        <f t="shared" si="4"/>
        <v>0</v>
      </c>
    </row>
    <row r="98" spans="1:11" s="342" customFormat="1">
      <c r="A98" s="37">
        <f t="shared" si="5"/>
        <v>93</v>
      </c>
      <c r="B98" s="345">
        <v>4</v>
      </c>
      <c r="C98" s="339" t="s">
        <v>828</v>
      </c>
      <c r="D98" s="218" t="s">
        <v>610</v>
      </c>
      <c r="E98" s="218" t="s">
        <v>50</v>
      </c>
      <c r="F98" s="37" t="s">
        <v>159</v>
      </c>
      <c r="G98" s="219">
        <v>231</v>
      </c>
      <c r="H98" s="37" t="s">
        <v>15</v>
      </c>
      <c r="I98" s="219">
        <f t="shared" si="3"/>
        <v>924</v>
      </c>
      <c r="J98" s="341">
        <v>924</v>
      </c>
      <c r="K98" s="340">
        <f t="shared" si="4"/>
        <v>0</v>
      </c>
    </row>
    <row r="99" spans="1:11" s="342" customFormat="1">
      <c r="A99" s="37">
        <f t="shared" si="5"/>
        <v>94</v>
      </c>
      <c r="B99" s="345">
        <v>4</v>
      </c>
      <c r="C99" s="339" t="s">
        <v>160</v>
      </c>
      <c r="D99" s="218" t="s">
        <v>610</v>
      </c>
      <c r="E99" s="218" t="s">
        <v>50</v>
      </c>
      <c r="F99" s="37" t="s">
        <v>161</v>
      </c>
      <c r="G99" s="219">
        <v>578</v>
      </c>
      <c r="H99" s="37" t="s">
        <v>15</v>
      </c>
      <c r="I99" s="219">
        <f t="shared" si="3"/>
        <v>2312</v>
      </c>
      <c r="J99" s="340">
        <v>2312</v>
      </c>
      <c r="K99" s="340">
        <f t="shared" si="4"/>
        <v>0</v>
      </c>
    </row>
    <row r="100" spans="1:11" s="342" customFormat="1">
      <c r="A100" s="37">
        <f t="shared" si="5"/>
        <v>95</v>
      </c>
      <c r="B100" s="345">
        <v>4</v>
      </c>
      <c r="C100" s="339" t="s">
        <v>162</v>
      </c>
      <c r="D100" s="218" t="s">
        <v>610</v>
      </c>
      <c r="E100" s="218" t="s">
        <v>50</v>
      </c>
      <c r="F100" s="37" t="s">
        <v>163</v>
      </c>
      <c r="G100" s="219">
        <v>289</v>
      </c>
      <c r="H100" s="37" t="s">
        <v>44</v>
      </c>
      <c r="I100" s="219">
        <f t="shared" si="3"/>
        <v>1156</v>
      </c>
      <c r="J100" s="340">
        <v>1156</v>
      </c>
      <c r="K100" s="340">
        <f t="shared" si="4"/>
        <v>0</v>
      </c>
    </row>
    <row r="101" spans="1:11" s="342" customFormat="1">
      <c r="A101" s="37">
        <f t="shared" si="5"/>
        <v>96</v>
      </c>
      <c r="B101" s="345">
        <v>1</v>
      </c>
      <c r="C101" s="339" t="s">
        <v>825</v>
      </c>
      <c r="D101" s="218" t="s">
        <v>610</v>
      </c>
      <c r="E101" s="218" t="s">
        <v>50</v>
      </c>
      <c r="F101" s="37" t="s">
        <v>165</v>
      </c>
      <c r="G101" s="343">
        <v>1386</v>
      </c>
      <c r="H101" s="37" t="s">
        <v>15</v>
      </c>
      <c r="I101" s="219">
        <f t="shared" si="3"/>
        <v>1386</v>
      </c>
      <c r="J101" s="340">
        <v>1386</v>
      </c>
      <c r="K101" s="340">
        <f t="shared" si="4"/>
        <v>0</v>
      </c>
    </row>
    <row r="102" spans="1:11" s="342" customFormat="1">
      <c r="A102" s="37">
        <f t="shared" si="5"/>
        <v>97</v>
      </c>
      <c r="B102" s="345">
        <v>1</v>
      </c>
      <c r="C102" s="339" t="s">
        <v>166</v>
      </c>
      <c r="D102" s="218" t="s">
        <v>610</v>
      </c>
      <c r="E102" s="218" t="s">
        <v>50</v>
      </c>
      <c r="F102" s="37" t="s">
        <v>167</v>
      </c>
      <c r="G102" s="343">
        <v>6050</v>
      </c>
      <c r="H102" s="37" t="s">
        <v>15</v>
      </c>
      <c r="I102" s="219">
        <f t="shared" si="3"/>
        <v>6050</v>
      </c>
      <c r="J102" s="340">
        <v>6050</v>
      </c>
      <c r="K102" s="340">
        <f t="shared" si="4"/>
        <v>0</v>
      </c>
    </row>
    <row r="103" spans="1:11" s="342" customFormat="1">
      <c r="A103" s="37">
        <f t="shared" si="5"/>
        <v>98</v>
      </c>
      <c r="B103" s="345">
        <v>4</v>
      </c>
      <c r="C103" s="339" t="s">
        <v>168</v>
      </c>
      <c r="D103" s="218" t="s">
        <v>610</v>
      </c>
      <c r="E103" s="218" t="s">
        <v>50</v>
      </c>
      <c r="F103" s="37" t="s">
        <v>169</v>
      </c>
      <c r="G103" s="219">
        <v>924</v>
      </c>
      <c r="H103" s="37" t="s">
        <v>15</v>
      </c>
      <c r="I103" s="219">
        <f t="shared" si="3"/>
        <v>3696</v>
      </c>
      <c r="J103" s="340">
        <v>3696</v>
      </c>
      <c r="K103" s="340">
        <f t="shared" si="4"/>
        <v>0</v>
      </c>
    </row>
    <row r="104" spans="1:11" s="342" customFormat="1">
      <c r="A104" s="37">
        <f t="shared" si="5"/>
        <v>99</v>
      </c>
      <c r="B104" s="345">
        <v>1</v>
      </c>
      <c r="C104" s="339" t="s">
        <v>798</v>
      </c>
      <c r="D104" s="218" t="s">
        <v>610</v>
      </c>
      <c r="E104" s="218" t="s">
        <v>50</v>
      </c>
      <c r="F104" s="37" t="s">
        <v>171</v>
      </c>
      <c r="G104" s="343">
        <v>1733</v>
      </c>
      <c r="H104" s="37" t="s">
        <v>15</v>
      </c>
      <c r="I104" s="219">
        <f t="shared" si="3"/>
        <v>1733</v>
      </c>
      <c r="J104" s="340">
        <v>1733</v>
      </c>
      <c r="K104" s="340">
        <f t="shared" si="4"/>
        <v>0</v>
      </c>
    </row>
    <row r="105" spans="1:11" s="342" customFormat="1">
      <c r="A105" s="37">
        <f t="shared" si="5"/>
        <v>100</v>
      </c>
      <c r="B105" s="345">
        <v>10</v>
      </c>
      <c r="C105" s="339" t="s">
        <v>172</v>
      </c>
      <c r="D105" s="218" t="s">
        <v>610</v>
      </c>
      <c r="E105" s="218" t="s">
        <v>50</v>
      </c>
      <c r="F105" s="37" t="s">
        <v>173</v>
      </c>
      <c r="G105" s="219">
        <v>116</v>
      </c>
      <c r="H105" s="37" t="s">
        <v>15</v>
      </c>
      <c r="I105" s="219">
        <f t="shared" si="3"/>
        <v>1160</v>
      </c>
      <c r="J105" s="340">
        <v>1160</v>
      </c>
      <c r="K105" s="340">
        <f t="shared" si="4"/>
        <v>0</v>
      </c>
    </row>
    <row r="106" spans="1:11" s="342" customFormat="1" ht="31.5">
      <c r="A106" s="37">
        <f t="shared" si="5"/>
        <v>101</v>
      </c>
      <c r="B106" s="345">
        <v>1</v>
      </c>
      <c r="C106" s="339" t="s">
        <v>830</v>
      </c>
      <c r="D106" s="218" t="s">
        <v>610</v>
      </c>
      <c r="E106" s="218" t="s">
        <v>50</v>
      </c>
      <c r="F106" s="37" t="s">
        <v>175</v>
      </c>
      <c r="G106" s="343">
        <v>10238</v>
      </c>
      <c r="H106" s="37" t="s">
        <v>15</v>
      </c>
      <c r="I106" s="219">
        <f t="shared" si="3"/>
        <v>10238</v>
      </c>
      <c r="J106" s="340">
        <v>10238</v>
      </c>
      <c r="K106" s="340">
        <f t="shared" si="4"/>
        <v>0</v>
      </c>
    </row>
    <row r="107" spans="1:11" s="342" customFormat="1">
      <c r="A107" s="37">
        <f t="shared" si="5"/>
        <v>102</v>
      </c>
      <c r="B107" s="345">
        <v>1</v>
      </c>
      <c r="C107" s="339" t="s">
        <v>176</v>
      </c>
      <c r="D107" s="218" t="s">
        <v>610</v>
      </c>
      <c r="E107" s="218" t="s">
        <v>50</v>
      </c>
      <c r="F107" s="830" t="s">
        <v>177</v>
      </c>
      <c r="G107" s="219">
        <v>578</v>
      </c>
      <c r="H107" s="37" t="s">
        <v>15</v>
      </c>
      <c r="I107" s="219">
        <f t="shared" si="3"/>
        <v>578</v>
      </c>
      <c r="J107" s="341">
        <v>578</v>
      </c>
      <c r="K107" s="340">
        <f t="shared" si="4"/>
        <v>0</v>
      </c>
    </row>
    <row r="108" spans="1:11" s="342" customFormat="1" ht="267.75">
      <c r="A108" s="37">
        <f t="shared" si="5"/>
        <v>103</v>
      </c>
      <c r="B108" s="345">
        <v>1</v>
      </c>
      <c r="C108" s="339" t="s">
        <v>1005</v>
      </c>
      <c r="D108" s="218" t="s">
        <v>610</v>
      </c>
      <c r="E108" s="218" t="s">
        <v>50</v>
      </c>
      <c r="F108" s="830" t="s">
        <v>179</v>
      </c>
      <c r="G108" s="343">
        <v>4925</v>
      </c>
      <c r="H108" s="37" t="s">
        <v>44</v>
      </c>
      <c r="I108" s="219">
        <f t="shared" si="3"/>
        <v>4925</v>
      </c>
      <c r="J108" s="1231">
        <v>4925</v>
      </c>
      <c r="K108" s="340">
        <f t="shared" si="4"/>
        <v>0</v>
      </c>
    </row>
    <row r="109" spans="1:11" s="342" customFormat="1">
      <c r="A109" s="37">
        <f t="shared" si="5"/>
        <v>104</v>
      </c>
      <c r="B109" s="345">
        <v>1</v>
      </c>
      <c r="C109" s="339" t="s">
        <v>824</v>
      </c>
      <c r="D109" s="218" t="s">
        <v>610</v>
      </c>
      <c r="E109" s="218" t="s">
        <v>50</v>
      </c>
      <c r="F109" s="830" t="s">
        <v>181</v>
      </c>
      <c r="G109" s="343">
        <v>1733</v>
      </c>
      <c r="H109" s="37" t="s">
        <v>15</v>
      </c>
      <c r="I109" s="219">
        <f t="shared" si="3"/>
        <v>1733</v>
      </c>
      <c r="J109" s="340">
        <v>1733</v>
      </c>
      <c r="K109" s="340">
        <f t="shared" si="4"/>
        <v>0</v>
      </c>
    </row>
    <row r="110" spans="1:11" s="1156" customFormat="1" ht="16.5">
      <c r="A110" s="37">
        <f t="shared" si="5"/>
        <v>105</v>
      </c>
      <c r="B110" s="1153">
        <v>1</v>
      </c>
      <c r="C110" s="339" t="s">
        <v>182</v>
      </c>
      <c r="D110" s="1154" t="s">
        <v>610</v>
      </c>
      <c r="E110" s="218" t="s">
        <v>50</v>
      </c>
      <c r="F110" s="1155" t="s">
        <v>183</v>
      </c>
      <c r="G110" s="351">
        <v>289</v>
      </c>
      <c r="H110" s="1155" t="s">
        <v>15</v>
      </c>
      <c r="I110" s="219">
        <f t="shared" si="3"/>
        <v>289</v>
      </c>
      <c r="J110" s="341">
        <v>289</v>
      </c>
      <c r="K110" s="340">
        <f t="shared" si="4"/>
        <v>0</v>
      </c>
    </row>
    <row r="111" spans="1:11" s="342" customFormat="1">
      <c r="A111" s="37">
        <f t="shared" si="5"/>
        <v>106</v>
      </c>
      <c r="B111" s="345">
        <v>8</v>
      </c>
      <c r="C111" s="339" t="s">
        <v>184</v>
      </c>
      <c r="D111" s="218" t="s">
        <v>610</v>
      </c>
      <c r="E111" s="218" t="s">
        <v>50</v>
      </c>
      <c r="F111" s="37" t="s">
        <v>185</v>
      </c>
      <c r="G111" s="219">
        <v>116</v>
      </c>
      <c r="H111" s="37" t="s">
        <v>15</v>
      </c>
      <c r="I111" s="219">
        <f t="shared" si="3"/>
        <v>928</v>
      </c>
      <c r="J111" s="341">
        <v>928</v>
      </c>
      <c r="K111" s="340">
        <f t="shared" si="4"/>
        <v>0</v>
      </c>
    </row>
    <row r="112" spans="1:11" s="342" customFormat="1">
      <c r="A112" s="37">
        <f t="shared" si="5"/>
        <v>107</v>
      </c>
      <c r="B112" s="345">
        <v>2</v>
      </c>
      <c r="C112" s="339" t="s">
        <v>186</v>
      </c>
      <c r="D112" s="218" t="s">
        <v>610</v>
      </c>
      <c r="E112" s="218" t="s">
        <v>50</v>
      </c>
      <c r="F112" s="37" t="s">
        <v>187</v>
      </c>
      <c r="G112" s="219">
        <v>693</v>
      </c>
      <c r="H112" s="37" t="s">
        <v>15</v>
      </c>
      <c r="I112" s="219">
        <f t="shared" si="3"/>
        <v>1386</v>
      </c>
      <c r="J112" s="340">
        <v>1386</v>
      </c>
      <c r="K112" s="340">
        <f t="shared" si="4"/>
        <v>0</v>
      </c>
    </row>
    <row r="113" spans="1:14" s="342" customFormat="1">
      <c r="A113" s="37">
        <f t="shared" si="5"/>
        <v>108</v>
      </c>
      <c r="B113" s="345">
        <v>1</v>
      </c>
      <c r="C113" s="339" t="s">
        <v>188</v>
      </c>
      <c r="D113" s="218" t="s">
        <v>610</v>
      </c>
      <c r="E113" s="218" t="s">
        <v>50</v>
      </c>
      <c r="F113" s="37" t="s">
        <v>189</v>
      </c>
      <c r="G113" s="343">
        <v>2888</v>
      </c>
      <c r="H113" s="37" t="s">
        <v>15</v>
      </c>
      <c r="I113" s="219">
        <f t="shared" si="3"/>
        <v>2888</v>
      </c>
      <c r="J113" s="340">
        <v>2888</v>
      </c>
      <c r="K113" s="340">
        <f t="shared" si="4"/>
        <v>0</v>
      </c>
    </row>
    <row r="114" spans="1:14" s="342" customFormat="1">
      <c r="A114" s="37">
        <f t="shared" si="5"/>
        <v>109</v>
      </c>
      <c r="B114" s="345">
        <v>1</v>
      </c>
      <c r="C114" s="339" t="s">
        <v>190</v>
      </c>
      <c r="D114" s="218" t="s">
        <v>610</v>
      </c>
      <c r="E114" s="218" t="s">
        <v>50</v>
      </c>
      <c r="F114" s="37" t="s">
        <v>191</v>
      </c>
      <c r="G114" s="343">
        <v>13860</v>
      </c>
      <c r="H114" s="37" t="s">
        <v>15</v>
      </c>
      <c r="I114" s="219">
        <f t="shared" si="3"/>
        <v>13860</v>
      </c>
      <c r="J114" s="340">
        <v>13860</v>
      </c>
      <c r="K114" s="340">
        <f t="shared" si="4"/>
        <v>0</v>
      </c>
    </row>
    <row r="115" spans="1:14" s="342" customFormat="1" ht="31.5">
      <c r="A115" s="37">
        <f t="shared" si="5"/>
        <v>110</v>
      </c>
      <c r="B115" s="345">
        <v>1</v>
      </c>
      <c r="C115" s="339" t="s">
        <v>822</v>
      </c>
      <c r="D115" s="218" t="s">
        <v>610</v>
      </c>
      <c r="E115" s="218" t="s">
        <v>13</v>
      </c>
      <c r="F115" s="37" t="s">
        <v>192</v>
      </c>
      <c r="G115" s="343">
        <v>1654</v>
      </c>
      <c r="H115" s="37" t="s">
        <v>15</v>
      </c>
      <c r="I115" s="219">
        <f t="shared" si="3"/>
        <v>1654</v>
      </c>
      <c r="J115" s="340">
        <v>1654</v>
      </c>
      <c r="K115" s="340">
        <f t="shared" si="4"/>
        <v>0</v>
      </c>
    </row>
    <row r="116" spans="1:14" s="342" customFormat="1" ht="31.5">
      <c r="A116" s="37">
        <f t="shared" si="5"/>
        <v>111</v>
      </c>
      <c r="B116" s="345">
        <v>1</v>
      </c>
      <c r="C116" s="339" t="s">
        <v>823</v>
      </c>
      <c r="D116" s="218" t="s">
        <v>610</v>
      </c>
      <c r="E116" s="218" t="s">
        <v>13</v>
      </c>
      <c r="F116" s="37" t="s">
        <v>193</v>
      </c>
      <c r="G116" s="343">
        <v>2205</v>
      </c>
      <c r="H116" s="37" t="s">
        <v>15</v>
      </c>
      <c r="I116" s="219">
        <f t="shared" si="3"/>
        <v>2205</v>
      </c>
      <c r="J116" s="340">
        <v>2205</v>
      </c>
      <c r="K116" s="340">
        <f t="shared" si="4"/>
        <v>0</v>
      </c>
    </row>
    <row r="117" spans="1:14" s="342" customFormat="1">
      <c r="A117" s="37">
        <f t="shared" si="5"/>
        <v>112</v>
      </c>
      <c r="B117" s="345">
        <v>1</v>
      </c>
      <c r="C117" s="339" t="s">
        <v>194</v>
      </c>
      <c r="D117" s="218" t="s">
        <v>610</v>
      </c>
      <c r="E117" s="218" t="s">
        <v>50</v>
      </c>
      <c r="F117" s="37" t="s">
        <v>195</v>
      </c>
      <c r="G117" s="343">
        <v>1654</v>
      </c>
      <c r="H117" s="37" t="s">
        <v>15</v>
      </c>
      <c r="I117" s="219">
        <f t="shared" si="3"/>
        <v>1654</v>
      </c>
      <c r="J117" s="340">
        <v>1654</v>
      </c>
      <c r="K117" s="340">
        <f t="shared" si="4"/>
        <v>0</v>
      </c>
      <c r="N117" s="341">
        <f>SUM(I6:I117)</f>
        <v>2093014.19869</v>
      </c>
    </row>
    <row r="118" spans="1:14" s="342" customFormat="1">
      <c r="A118" s="37">
        <f t="shared" si="5"/>
        <v>113</v>
      </c>
      <c r="B118" s="38">
        <v>3000</v>
      </c>
      <c r="C118" s="339" t="s">
        <v>196</v>
      </c>
      <c r="D118" s="218" t="s">
        <v>610</v>
      </c>
      <c r="E118" s="218" t="s">
        <v>50</v>
      </c>
      <c r="F118" s="37" t="s">
        <v>197</v>
      </c>
      <c r="G118" s="219">
        <v>59.25</v>
      </c>
      <c r="H118" s="37" t="s">
        <v>79</v>
      </c>
      <c r="I118" s="219">
        <f t="shared" si="3"/>
        <v>177750</v>
      </c>
      <c r="J118" s="340"/>
      <c r="K118" s="340"/>
      <c r="N118" s="341"/>
    </row>
    <row r="119" spans="1:14" s="342" customFormat="1">
      <c r="A119" s="37">
        <f t="shared" si="5"/>
        <v>114</v>
      </c>
      <c r="B119" s="38">
        <v>830</v>
      </c>
      <c r="C119" s="339" t="s">
        <v>833</v>
      </c>
      <c r="D119" s="218" t="s">
        <v>610</v>
      </c>
      <c r="E119" s="218" t="s">
        <v>50</v>
      </c>
      <c r="F119" s="37" t="s">
        <v>199</v>
      </c>
      <c r="G119" s="219">
        <v>57.45</v>
      </c>
      <c r="H119" s="37" t="s">
        <v>834</v>
      </c>
      <c r="I119" s="219">
        <f t="shared" si="3"/>
        <v>47683.5</v>
      </c>
      <c r="J119" s="340"/>
      <c r="K119" s="340"/>
      <c r="N119" s="341"/>
    </row>
    <row r="120" spans="1:14" s="342" customFormat="1">
      <c r="A120" s="37">
        <f t="shared" si="5"/>
        <v>115</v>
      </c>
      <c r="B120" s="38">
        <v>2500</v>
      </c>
      <c r="C120" s="339" t="s">
        <v>200</v>
      </c>
      <c r="D120" s="218" t="s">
        <v>610</v>
      </c>
      <c r="E120" s="218" t="s">
        <v>50</v>
      </c>
      <c r="F120" s="37" t="s">
        <v>201</v>
      </c>
      <c r="G120" s="219">
        <v>56.42</v>
      </c>
      <c r="H120" s="37" t="s">
        <v>79</v>
      </c>
      <c r="I120" s="219">
        <f t="shared" si="3"/>
        <v>141050</v>
      </c>
      <c r="J120" s="340"/>
      <c r="K120" s="340"/>
      <c r="N120" s="341"/>
    </row>
    <row r="121" spans="1:14" s="342" customFormat="1">
      <c r="A121" s="37">
        <f t="shared" si="5"/>
        <v>116</v>
      </c>
      <c r="B121" s="38">
        <v>500</v>
      </c>
      <c r="C121" s="339" t="s">
        <v>202</v>
      </c>
      <c r="D121" s="218" t="s">
        <v>610</v>
      </c>
      <c r="E121" s="218" t="s">
        <v>50</v>
      </c>
      <c r="F121" s="37" t="s">
        <v>203</v>
      </c>
      <c r="G121" s="219">
        <v>56.5</v>
      </c>
      <c r="H121" s="37" t="s">
        <v>79</v>
      </c>
      <c r="I121" s="219">
        <f t="shared" si="3"/>
        <v>28250</v>
      </c>
      <c r="J121" s="340"/>
      <c r="K121" s="340"/>
      <c r="N121" s="341"/>
    </row>
    <row r="122" spans="1:14" s="342" customFormat="1">
      <c r="A122" s="37">
        <f t="shared" si="5"/>
        <v>117</v>
      </c>
      <c r="B122" s="38">
        <v>400</v>
      </c>
      <c r="C122" s="339" t="s">
        <v>833</v>
      </c>
      <c r="D122" s="218" t="s">
        <v>610</v>
      </c>
      <c r="E122" s="218" t="s">
        <v>50</v>
      </c>
      <c r="F122" s="37" t="s">
        <v>199</v>
      </c>
      <c r="G122" s="219">
        <v>57.45</v>
      </c>
      <c r="H122" s="37" t="s">
        <v>834</v>
      </c>
      <c r="I122" s="219">
        <f t="shared" si="3"/>
        <v>22980</v>
      </c>
      <c r="J122" s="340"/>
      <c r="K122" s="340"/>
      <c r="N122" s="341"/>
    </row>
    <row r="123" spans="1:14" s="342" customFormat="1">
      <c r="A123" s="37">
        <f t="shared" si="5"/>
        <v>118</v>
      </c>
      <c r="B123" s="38">
        <v>2</v>
      </c>
      <c r="C123" s="339" t="s">
        <v>204</v>
      </c>
      <c r="D123" s="218" t="s">
        <v>610</v>
      </c>
      <c r="E123" s="218" t="s">
        <v>50</v>
      </c>
      <c r="F123" s="37" t="s">
        <v>205</v>
      </c>
      <c r="G123" s="219">
        <v>4554</v>
      </c>
      <c r="H123" s="37" t="s">
        <v>15</v>
      </c>
      <c r="I123" s="219">
        <f t="shared" si="3"/>
        <v>9108</v>
      </c>
      <c r="J123" s="340"/>
      <c r="K123" s="340"/>
      <c r="N123" s="341"/>
    </row>
    <row r="124" spans="1:14" s="342" customFormat="1">
      <c r="A124" s="37">
        <f t="shared" si="5"/>
        <v>119</v>
      </c>
      <c r="B124" s="38">
        <v>2</v>
      </c>
      <c r="C124" s="339" t="s">
        <v>206</v>
      </c>
      <c r="D124" s="218" t="s">
        <v>610</v>
      </c>
      <c r="E124" s="218" t="s">
        <v>50</v>
      </c>
      <c r="F124" s="37" t="s">
        <v>207</v>
      </c>
      <c r="G124" s="219">
        <v>3589.96</v>
      </c>
      <c r="H124" s="37" t="s">
        <v>15</v>
      </c>
      <c r="I124" s="219">
        <f t="shared" si="3"/>
        <v>7179.92</v>
      </c>
      <c r="J124" s="340"/>
      <c r="K124" s="340"/>
      <c r="N124" s="341"/>
    </row>
    <row r="125" spans="1:14" s="342" customFormat="1">
      <c r="A125" s="37">
        <f t="shared" si="5"/>
        <v>120</v>
      </c>
      <c r="B125" s="38">
        <v>1500</v>
      </c>
      <c r="C125" s="339" t="s">
        <v>216</v>
      </c>
      <c r="D125" s="218" t="s">
        <v>610</v>
      </c>
      <c r="E125" s="218" t="s">
        <v>50</v>
      </c>
      <c r="F125" s="37" t="s">
        <v>217</v>
      </c>
      <c r="G125" s="219">
        <v>60.75</v>
      </c>
      <c r="H125" s="37" t="s">
        <v>79</v>
      </c>
      <c r="I125" s="219">
        <f t="shared" si="3"/>
        <v>91125</v>
      </c>
      <c r="J125" s="340"/>
      <c r="K125" s="340"/>
      <c r="N125" s="341"/>
    </row>
    <row r="126" spans="1:14" s="342" customFormat="1">
      <c r="A126" s="37">
        <f t="shared" si="5"/>
        <v>121</v>
      </c>
      <c r="B126" s="38">
        <v>100</v>
      </c>
      <c r="C126" s="339" t="s">
        <v>214</v>
      </c>
      <c r="D126" s="218" t="s">
        <v>610</v>
      </c>
      <c r="E126" s="218" t="s">
        <v>50</v>
      </c>
      <c r="F126" s="37" t="s">
        <v>215</v>
      </c>
      <c r="G126" s="219">
        <v>58.45</v>
      </c>
      <c r="H126" s="37" t="s">
        <v>79</v>
      </c>
      <c r="I126" s="219">
        <f t="shared" si="3"/>
        <v>5845</v>
      </c>
      <c r="J126" s="340"/>
      <c r="K126" s="340"/>
      <c r="N126" s="341"/>
    </row>
    <row r="127" spans="1:14" s="342" customFormat="1">
      <c r="A127" s="37">
        <f t="shared" si="5"/>
        <v>122</v>
      </c>
      <c r="B127" s="38">
        <v>1</v>
      </c>
      <c r="C127" s="339" t="s">
        <v>1428</v>
      </c>
      <c r="D127" s="218" t="s">
        <v>610</v>
      </c>
      <c r="E127" s="218" t="s">
        <v>50</v>
      </c>
      <c r="F127" s="37" t="s">
        <v>219</v>
      </c>
      <c r="G127" s="219">
        <v>1974</v>
      </c>
      <c r="H127" s="37" t="s">
        <v>15</v>
      </c>
      <c r="I127" s="219">
        <f t="shared" si="3"/>
        <v>1974</v>
      </c>
      <c r="J127" s="340"/>
      <c r="K127" s="340"/>
      <c r="N127" s="341"/>
    </row>
    <row r="128" spans="1:14" s="342" customFormat="1">
      <c r="A128" s="37">
        <f t="shared" si="5"/>
        <v>123</v>
      </c>
      <c r="B128" s="344">
        <v>1</v>
      </c>
      <c r="C128" s="339" t="s">
        <v>220</v>
      </c>
      <c r="D128" s="218" t="s">
        <v>610</v>
      </c>
      <c r="E128" s="218" t="s">
        <v>50</v>
      </c>
      <c r="F128" s="37" t="s">
        <v>221</v>
      </c>
      <c r="G128" s="343">
        <v>8991</v>
      </c>
      <c r="H128" s="37" t="s">
        <v>15</v>
      </c>
      <c r="I128" s="219">
        <f t="shared" si="3"/>
        <v>8991</v>
      </c>
      <c r="J128" s="340"/>
      <c r="K128" s="340"/>
      <c r="N128" s="341"/>
    </row>
    <row r="129" spans="1:14" s="342" customFormat="1">
      <c r="A129" s="37">
        <f t="shared" si="5"/>
        <v>124</v>
      </c>
      <c r="B129" s="344">
        <v>1</v>
      </c>
      <c r="C129" s="339" t="s">
        <v>222</v>
      </c>
      <c r="D129" s="218" t="s">
        <v>610</v>
      </c>
      <c r="E129" s="218" t="s">
        <v>50</v>
      </c>
      <c r="F129" s="37" t="s">
        <v>223</v>
      </c>
      <c r="G129" s="343">
        <v>7797</v>
      </c>
      <c r="H129" s="37" t="s">
        <v>15</v>
      </c>
      <c r="I129" s="219">
        <f t="shared" si="3"/>
        <v>7797</v>
      </c>
      <c r="J129" s="340"/>
      <c r="K129" s="340"/>
      <c r="N129" s="341"/>
    </row>
    <row r="130" spans="1:14" s="342" customFormat="1">
      <c r="A130" s="37">
        <f t="shared" si="5"/>
        <v>125</v>
      </c>
      <c r="B130" s="344">
        <v>60</v>
      </c>
      <c r="C130" s="339" t="s">
        <v>224</v>
      </c>
      <c r="D130" s="218" t="s">
        <v>610</v>
      </c>
      <c r="E130" s="218" t="s">
        <v>50</v>
      </c>
      <c r="F130" s="37" t="s">
        <v>225</v>
      </c>
      <c r="G130" s="219">
        <v>114.83</v>
      </c>
      <c r="H130" s="37" t="s">
        <v>82</v>
      </c>
      <c r="I130" s="219">
        <f t="shared" si="3"/>
        <v>6889.8</v>
      </c>
      <c r="J130" s="340"/>
      <c r="K130" s="340"/>
      <c r="N130" s="341"/>
    </row>
    <row r="131" spans="1:14" s="342" customFormat="1">
      <c r="A131" s="37">
        <f t="shared" si="5"/>
        <v>126</v>
      </c>
      <c r="B131" s="344">
        <v>1</v>
      </c>
      <c r="C131" s="339" t="s">
        <v>208</v>
      </c>
      <c r="D131" s="218" t="s">
        <v>610</v>
      </c>
      <c r="E131" s="218" t="s">
        <v>50</v>
      </c>
      <c r="F131" s="37" t="s">
        <v>209</v>
      </c>
      <c r="G131" s="343">
        <v>1182.97</v>
      </c>
      <c r="H131" s="37" t="s">
        <v>15</v>
      </c>
      <c r="I131" s="219">
        <f t="shared" si="3"/>
        <v>1182.97</v>
      </c>
      <c r="J131" s="340"/>
      <c r="K131" s="340"/>
      <c r="N131" s="341"/>
    </row>
    <row r="132" spans="1:14" s="342" customFormat="1">
      <c r="A132" s="37">
        <f t="shared" si="5"/>
        <v>127</v>
      </c>
      <c r="B132" s="344">
        <v>1</v>
      </c>
      <c r="C132" s="339" t="s">
        <v>210</v>
      </c>
      <c r="D132" s="218" t="s">
        <v>610</v>
      </c>
      <c r="E132" s="218" t="s">
        <v>50</v>
      </c>
      <c r="F132" s="37" t="s">
        <v>211</v>
      </c>
      <c r="G132" s="343">
        <v>1085</v>
      </c>
      <c r="H132" s="37" t="s">
        <v>15</v>
      </c>
      <c r="I132" s="219">
        <f t="shared" si="3"/>
        <v>1085</v>
      </c>
      <c r="J132" s="340"/>
      <c r="K132" s="340"/>
      <c r="N132" s="341"/>
    </row>
    <row r="133" spans="1:14" s="342" customFormat="1">
      <c r="A133" s="37">
        <f t="shared" si="5"/>
        <v>128</v>
      </c>
      <c r="B133" s="344">
        <v>100</v>
      </c>
      <c r="C133" s="339" t="s">
        <v>212</v>
      </c>
      <c r="D133" s="218" t="s">
        <v>610</v>
      </c>
      <c r="E133" s="218" t="s">
        <v>50</v>
      </c>
      <c r="F133" s="37" t="s">
        <v>213</v>
      </c>
      <c r="G133" s="219">
        <v>547</v>
      </c>
      <c r="H133" s="37" t="s">
        <v>82</v>
      </c>
      <c r="I133" s="219">
        <f t="shared" si="3"/>
        <v>54700</v>
      </c>
      <c r="J133" s="340"/>
      <c r="K133" s="340"/>
      <c r="L133" s="341">
        <f>SUM(I6:I133)</f>
        <v>2706605.3886899999</v>
      </c>
      <c r="N133" s="341">
        <f>SUM(I6:I133)</f>
        <v>2706605.3886899999</v>
      </c>
    </row>
    <row r="134" spans="1:14" s="342" customFormat="1">
      <c r="A134" s="37">
        <f t="shared" si="5"/>
        <v>129</v>
      </c>
      <c r="B134" s="345">
        <v>1</v>
      </c>
      <c r="C134" s="339" t="s">
        <v>1429</v>
      </c>
      <c r="D134" s="218" t="s">
        <v>610</v>
      </c>
      <c r="E134" s="218" t="s">
        <v>13</v>
      </c>
      <c r="F134" s="37" t="s">
        <v>227</v>
      </c>
      <c r="G134" s="219">
        <v>765</v>
      </c>
      <c r="H134" s="37" t="s">
        <v>228</v>
      </c>
      <c r="I134" s="219">
        <f t="shared" ref="I134:I197" si="6">B134*G134</f>
        <v>765</v>
      </c>
      <c r="J134" s="341">
        <v>765</v>
      </c>
      <c r="K134" s="341">
        <f>I134-J134</f>
        <v>0</v>
      </c>
    </row>
    <row r="135" spans="1:14" s="342" customFormat="1">
      <c r="A135" s="37">
        <f t="shared" si="5"/>
        <v>130</v>
      </c>
      <c r="B135" s="345">
        <v>13</v>
      </c>
      <c r="C135" s="339" t="s">
        <v>1280</v>
      </c>
      <c r="D135" s="218" t="s">
        <v>610</v>
      </c>
      <c r="E135" s="218" t="s">
        <v>13</v>
      </c>
      <c r="F135" s="37" t="s">
        <v>130</v>
      </c>
      <c r="G135" s="343">
        <v>1024</v>
      </c>
      <c r="H135" s="37" t="s">
        <v>131</v>
      </c>
      <c r="I135" s="219">
        <f t="shared" si="6"/>
        <v>13312</v>
      </c>
      <c r="J135" s="340">
        <v>13312</v>
      </c>
      <c r="K135" s="341">
        <f t="shared" ref="K135:K198" si="7">I135-J135</f>
        <v>0</v>
      </c>
    </row>
    <row r="136" spans="1:14" s="342" customFormat="1" ht="80.25">
      <c r="A136" s="37">
        <f t="shared" ref="A136:A199" si="8">A135+1</f>
        <v>131</v>
      </c>
      <c r="B136" s="345">
        <v>7</v>
      </c>
      <c r="C136" s="339" t="s">
        <v>1281</v>
      </c>
      <c r="D136" s="218" t="s">
        <v>610</v>
      </c>
      <c r="E136" s="218" t="s">
        <v>13</v>
      </c>
      <c r="F136" s="37" t="s">
        <v>231</v>
      </c>
      <c r="G136" s="343">
        <v>2720.34</v>
      </c>
      <c r="H136" s="37" t="s">
        <v>15</v>
      </c>
      <c r="I136" s="219">
        <f t="shared" si="6"/>
        <v>19042.38</v>
      </c>
      <c r="J136" s="340">
        <v>19042.38</v>
      </c>
      <c r="K136" s="341">
        <f t="shared" si="7"/>
        <v>0</v>
      </c>
    </row>
    <row r="137" spans="1:14" s="342" customFormat="1">
      <c r="A137" s="37">
        <f t="shared" si="8"/>
        <v>132</v>
      </c>
      <c r="B137" s="345">
        <v>13</v>
      </c>
      <c r="C137" s="339" t="s">
        <v>1051</v>
      </c>
      <c r="D137" s="218" t="s">
        <v>610</v>
      </c>
      <c r="E137" s="218" t="s">
        <v>13</v>
      </c>
      <c r="F137" s="37" t="s">
        <v>133</v>
      </c>
      <c r="G137" s="343">
        <v>1024</v>
      </c>
      <c r="H137" s="37" t="s">
        <v>131</v>
      </c>
      <c r="I137" s="219">
        <f t="shared" si="6"/>
        <v>13312</v>
      </c>
      <c r="J137" s="340">
        <v>13312</v>
      </c>
      <c r="K137" s="341">
        <f t="shared" si="7"/>
        <v>0</v>
      </c>
    </row>
    <row r="138" spans="1:14" s="342" customFormat="1" ht="223.5">
      <c r="A138" s="37">
        <f t="shared" si="8"/>
        <v>133</v>
      </c>
      <c r="B138" s="345">
        <v>1900</v>
      </c>
      <c r="C138" s="339" t="s">
        <v>1282</v>
      </c>
      <c r="D138" s="218" t="s">
        <v>610</v>
      </c>
      <c r="E138" s="218" t="s">
        <v>13</v>
      </c>
      <c r="F138" s="37" t="s">
        <v>232</v>
      </c>
      <c r="G138" s="343">
        <v>1388.84</v>
      </c>
      <c r="H138" s="37" t="s">
        <v>82</v>
      </c>
      <c r="I138" s="219">
        <f t="shared" si="6"/>
        <v>2638796</v>
      </c>
      <c r="J138" s="340">
        <v>2638796</v>
      </c>
      <c r="K138" s="341">
        <f t="shared" si="7"/>
        <v>0</v>
      </c>
    </row>
    <row r="139" spans="1:14" s="342" customFormat="1">
      <c r="A139" s="37">
        <f t="shared" si="8"/>
        <v>134</v>
      </c>
      <c r="B139" s="345">
        <v>1900</v>
      </c>
      <c r="C139" s="339" t="s">
        <v>233</v>
      </c>
      <c r="D139" s="218" t="s">
        <v>610</v>
      </c>
      <c r="E139" s="218" t="s">
        <v>13</v>
      </c>
      <c r="F139" s="37" t="s">
        <v>234</v>
      </c>
      <c r="G139" s="219">
        <v>204.1</v>
      </c>
      <c r="H139" s="37" t="s">
        <v>82</v>
      </c>
      <c r="I139" s="219">
        <f t="shared" si="6"/>
        <v>387790</v>
      </c>
      <c r="J139" s="340">
        <v>387790</v>
      </c>
      <c r="K139" s="341">
        <f t="shared" si="7"/>
        <v>0</v>
      </c>
    </row>
    <row r="140" spans="1:14" s="342" customFormat="1">
      <c r="A140" s="37">
        <f t="shared" si="8"/>
        <v>135</v>
      </c>
      <c r="B140" s="345">
        <v>20</v>
      </c>
      <c r="C140" s="339" t="s">
        <v>235</v>
      </c>
      <c r="D140" s="218" t="s">
        <v>610</v>
      </c>
      <c r="E140" s="218" t="s">
        <v>13</v>
      </c>
      <c r="F140" s="37" t="s">
        <v>236</v>
      </c>
      <c r="G140" s="343">
        <v>2745</v>
      </c>
      <c r="H140" s="37" t="s">
        <v>15</v>
      </c>
      <c r="I140" s="219">
        <f t="shared" si="6"/>
        <v>54900</v>
      </c>
      <c r="J140" s="340">
        <v>54900</v>
      </c>
      <c r="K140" s="341">
        <f t="shared" si="7"/>
        <v>0</v>
      </c>
    </row>
    <row r="141" spans="1:14" s="342" customFormat="1" ht="31.5">
      <c r="A141" s="37">
        <f t="shared" si="8"/>
        <v>136</v>
      </c>
      <c r="B141" s="345">
        <v>13</v>
      </c>
      <c r="C141" s="339" t="s">
        <v>1064</v>
      </c>
      <c r="D141" s="218" t="s">
        <v>610</v>
      </c>
      <c r="E141" s="218" t="s">
        <v>13</v>
      </c>
      <c r="F141" s="37" t="s">
        <v>238</v>
      </c>
      <c r="G141" s="343">
        <v>5700.78</v>
      </c>
      <c r="H141" s="37" t="s">
        <v>15</v>
      </c>
      <c r="I141" s="219">
        <f t="shared" si="6"/>
        <v>74110.14</v>
      </c>
      <c r="J141" s="340">
        <v>74110.14</v>
      </c>
      <c r="K141" s="341">
        <f t="shared" si="7"/>
        <v>0</v>
      </c>
    </row>
    <row r="142" spans="1:14" s="342" customFormat="1">
      <c r="A142" s="37">
        <f t="shared" si="8"/>
        <v>137</v>
      </c>
      <c r="B142" s="345">
        <v>1300</v>
      </c>
      <c r="C142" s="339" t="s">
        <v>837</v>
      </c>
      <c r="D142" s="218" t="s">
        <v>610</v>
      </c>
      <c r="E142" s="218" t="s">
        <v>50</v>
      </c>
      <c r="F142" s="37" t="s">
        <v>240</v>
      </c>
      <c r="G142" s="343">
        <v>1044</v>
      </c>
      <c r="H142" s="37" t="s">
        <v>82</v>
      </c>
      <c r="I142" s="219">
        <f t="shared" si="6"/>
        <v>1357200</v>
      </c>
      <c r="J142" s="340">
        <v>1357200</v>
      </c>
      <c r="K142" s="341">
        <f t="shared" si="7"/>
        <v>0</v>
      </c>
    </row>
    <row r="143" spans="1:14" s="342" customFormat="1">
      <c r="A143" s="37">
        <f t="shared" si="8"/>
        <v>138</v>
      </c>
      <c r="B143" s="345">
        <v>50</v>
      </c>
      <c r="C143" s="339" t="s">
        <v>1068</v>
      </c>
      <c r="D143" s="218" t="s">
        <v>610</v>
      </c>
      <c r="E143" s="218" t="s">
        <v>50</v>
      </c>
      <c r="F143" s="37" t="s">
        <v>242</v>
      </c>
      <c r="G143" s="343">
        <v>1012</v>
      </c>
      <c r="H143" s="37" t="s">
        <v>82</v>
      </c>
      <c r="I143" s="219">
        <f t="shared" si="6"/>
        <v>50600</v>
      </c>
      <c r="J143" s="340">
        <v>50600</v>
      </c>
      <c r="K143" s="341">
        <f t="shared" si="7"/>
        <v>0</v>
      </c>
    </row>
    <row r="144" spans="1:14" s="342" customFormat="1">
      <c r="A144" s="37">
        <f t="shared" si="8"/>
        <v>139</v>
      </c>
      <c r="B144" s="345">
        <v>50</v>
      </c>
      <c r="C144" s="339" t="s">
        <v>1070</v>
      </c>
      <c r="D144" s="218" t="s">
        <v>610</v>
      </c>
      <c r="E144" s="218" t="s">
        <v>50</v>
      </c>
      <c r="F144" s="37" t="s">
        <v>244</v>
      </c>
      <c r="G144" s="219">
        <v>125</v>
      </c>
      <c r="H144" s="37" t="s">
        <v>82</v>
      </c>
      <c r="I144" s="219">
        <f t="shared" si="6"/>
        <v>6250</v>
      </c>
      <c r="J144" s="340">
        <v>6250</v>
      </c>
      <c r="K144" s="341">
        <f t="shared" si="7"/>
        <v>0</v>
      </c>
    </row>
    <row r="145" spans="1:11" s="342" customFormat="1" ht="31.5">
      <c r="A145" s="37">
        <f t="shared" si="8"/>
        <v>140</v>
      </c>
      <c r="B145" s="345">
        <v>10</v>
      </c>
      <c r="C145" s="339" t="s">
        <v>836</v>
      </c>
      <c r="D145" s="218" t="s">
        <v>610</v>
      </c>
      <c r="E145" s="218" t="s">
        <v>13</v>
      </c>
      <c r="F145" s="37" t="s">
        <v>97</v>
      </c>
      <c r="G145" s="343">
        <v>2764.76</v>
      </c>
      <c r="H145" s="37" t="s">
        <v>15</v>
      </c>
      <c r="I145" s="219">
        <f t="shared" si="6"/>
        <v>27647.600000000002</v>
      </c>
      <c r="J145" s="340">
        <v>27647.599999999999</v>
      </c>
      <c r="K145" s="341">
        <f t="shared" si="7"/>
        <v>0</v>
      </c>
    </row>
    <row r="146" spans="1:11" s="342" customFormat="1" ht="79.5">
      <c r="A146" s="37">
        <f t="shared" si="8"/>
        <v>141</v>
      </c>
      <c r="B146" s="345">
        <v>50</v>
      </c>
      <c r="C146" s="339" t="s">
        <v>1283</v>
      </c>
      <c r="D146" s="218" t="s">
        <v>610</v>
      </c>
      <c r="E146" s="218" t="s">
        <v>13</v>
      </c>
      <c r="F146" s="37" t="s">
        <v>1221</v>
      </c>
      <c r="G146" s="219">
        <v>323.85000000000002</v>
      </c>
      <c r="H146" s="37" t="s">
        <v>82</v>
      </c>
      <c r="I146" s="219">
        <f t="shared" si="6"/>
        <v>16192.500000000002</v>
      </c>
      <c r="J146" s="340">
        <v>16192.5</v>
      </c>
      <c r="K146" s="341">
        <f t="shared" si="7"/>
        <v>0</v>
      </c>
    </row>
    <row r="147" spans="1:11" s="342" customFormat="1" ht="47.25">
      <c r="A147" s="37">
        <f t="shared" si="8"/>
        <v>142</v>
      </c>
      <c r="B147" s="345">
        <v>1900</v>
      </c>
      <c r="C147" s="339" t="s">
        <v>838</v>
      </c>
      <c r="D147" s="218" t="s">
        <v>610</v>
      </c>
      <c r="E147" s="218" t="s">
        <v>13</v>
      </c>
      <c r="F147" s="37" t="s">
        <v>247</v>
      </c>
      <c r="G147" s="219">
        <v>30</v>
      </c>
      <c r="H147" s="37" t="s">
        <v>82</v>
      </c>
      <c r="I147" s="219">
        <f t="shared" si="6"/>
        <v>57000</v>
      </c>
      <c r="J147" s="340">
        <v>57000</v>
      </c>
      <c r="K147" s="341">
        <f t="shared" si="7"/>
        <v>0</v>
      </c>
    </row>
    <row r="148" spans="1:11" s="342" customFormat="1" ht="47.25">
      <c r="A148" s="37">
        <f t="shared" si="8"/>
        <v>143</v>
      </c>
      <c r="B148" s="345">
        <v>12</v>
      </c>
      <c r="C148" s="339" t="s">
        <v>1076</v>
      </c>
      <c r="D148" s="218" t="s">
        <v>610</v>
      </c>
      <c r="E148" s="218" t="s">
        <v>13</v>
      </c>
      <c r="F148" s="37" t="s">
        <v>249</v>
      </c>
      <c r="G148" s="219">
        <v>512.54999999999995</v>
      </c>
      <c r="H148" s="37" t="s">
        <v>15</v>
      </c>
      <c r="I148" s="219">
        <f t="shared" si="6"/>
        <v>6150.5999999999995</v>
      </c>
      <c r="J148" s="340">
        <v>6150.6</v>
      </c>
      <c r="K148" s="341">
        <f t="shared" si="7"/>
        <v>0</v>
      </c>
    </row>
    <row r="149" spans="1:11" s="342" customFormat="1" ht="47.25">
      <c r="A149" s="37">
        <f t="shared" si="8"/>
        <v>144</v>
      </c>
      <c r="B149" s="345">
        <v>12</v>
      </c>
      <c r="C149" s="339" t="s">
        <v>1284</v>
      </c>
      <c r="D149" s="218" t="s">
        <v>610</v>
      </c>
      <c r="E149" s="218" t="s">
        <v>13</v>
      </c>
      <c r="F149" s="37" t="s">
        <v>251</v>
      </c>
      <c r="G149" s="343">
        <v>1132</v>
      </c>
      <c r="H149" s="37" t="s">
        <v>15</v>
      </c>
      <c r="I149" s="219">
        <f t="shared" si="6"/>
        <v>13584</v>
      </c>
      <c r="J149" s="340">
        <v>13584</v>
      </c>
      <c r="K149" s="341">
        <f t="shared" si="7"/>
        <v>0</v>
      </c>
    </row>
    <row r="150" spans="1:11" s="342" customFormat="1" ht="31.5">
      <c r="A150" s="37">
        <f t="shared" si="8"/>
        <v>145</v>
      </c>
      <c r="B150" s="345">
        <v>6</v>
      </c>
      <c r="C150" s="339" t="s">
        <v>1160</v>
      </c>
      <c r="D150" s="218" t="s">
        <v>610</v>
      </c>
      <c r="E150" s="218" t="s">
        <v>13</v>
      </c>
      <c r="F150" s="37" t="s">
        <v>110</v>
      </c>
      <c r="G150" s="219">
        <v>990.68</v>
      </c>
      <c r="H150" s="37" t="s">
        <v>15</v>
      </c>
      <c r="I150" s="219">
        <f t="shared" si="6"/>
        <v>5944.08</v>
      </c>
      <c r="J150" s="340">
        <v>5944.08</v>
      </c>
      <c r="K150" s="341">
        <f t="shared" si="7"/>
        <v>0</v>
      </c>
    </row>
    <row r="151" spans="1:11" s="342" customFormat="1" ht="78.75">
      <c r="A151" s="37">
        <f t="shared" si="8"/>
        <v>146</v>
      </c>
      <c r="B151" s="345">
        <v>3</v>
      </c>
      <c r="C151" s="339" t="s">
        <v>1430</v>
      </c>
      <c r="D151" s="218" t="s">
        <v>610</v>
      </c>
      <c r="E151" s="218" t="s">
        <v>13</v>
      </c>
      <c r="F151" s="37" t="s">
        <v>269</v>
      </c>
      <c r="G151" s="343">
        <v>5670</v>
      </c>
      <c r="H151" s="37" t="s">
        <v>15</v>
      </c>
      <c r="I151" s="219">
        <f t="shared" si="6"/>
        <v>17010</v>
      </c>
      <c r="J151" s="340">
        <v>17010</v>
      </c>
      <c r="K151" s="341">
        <f t="shared" si="7"/>
        <v>0</v>
      </c>
    </row>
    <row r="152" spans="1:11" s="1230" customFormat="1" ht="47.25">
      <c r="A152" s="1226">
        <f t="shared" si="8"/>
        <v>147</v>
      </c>
      <c r="B152" s="1223">
        <v>208.33</v>
      </c>
      <c r="C152" s="1232" t="s">
        <v>75</v>
      </c>
      <c r="D152" s="1225" t="s">
        <v>610</v>
      </c>
      <c r="E152" s="1225" t="s">
        <v>13</v>
      </c>
      <c r="F152" s="1226" t="s">
        <v>76</v>
      </c>
      <c r="G152" s="1228">
        <v>41</v>
      </c>
      <c r="H152" s="1226" t="s">
        <v>74</v>
      </c>
      <c r="I152" s="1228">
        <f t="shared" si="6"/>
        <v>8541.5300000000007</v>
      </c>
      <c r="J152" s="1229">
        <v>8541.5300000000007</v>
      </c>
      <c r="K152" s="349">
        <f t="shared" si="7"/>
        <v>0</v>
      </c>
    </row>
    <row r="153" spans="1:11" s="342" customFormat="1" ht="47.25">
      <c r="A153" s="37">
        <f t="shared" si="8"/>
        <v>148</v>
      </c>
      <c r="B153" s="345">
        <v>5.6420000000000003</v>
      </c>
      <c r="C153" s="339" t="s">
        <v>112</v>
      </c>
      <c r="D153" s="218" t="s">
        <v>610</v>
      </c>
      <c r="E153" s="218" t="s">
        <v>13</v>
      </c>
      <c r="F153" s="37" t="s">
        <v>113</v>
      </c>
      <c r="G153" s="343">
        <v>6579</v>
      </c>
      <c r="H153" s="37" t="s">
        <v>114</v>
      </c>
      <c r="I153" s="219">
        <f t="shared" si="6"/>
        <v>37118.718000000001</v>
      </c>
      <c r="J153" s="340">
        <v>37118.720000000001</v>
      </c>
      <c r="K153" s="341">
        <f t="shared" si="7"/>
        <v>-2.0000000004074536E-3</v>
      </c>
    </row>
    <row r="154" spans="1:11" s="342" customFormat="1">
      <c r="A154" s="37">
        <f t="shared" si="8"/>
        <v>149</v>
      </c>
      <c r="B154" s="345">
        <v>0.186</v>
      </c>
      <c r="C154" s="339" t="s">
        <v>718</v>
      </c>
      <c r="D154" s="218" t="s">
        <v>610</v>
      </c>
      <c r="E154" s="218" t="s">
        <v>13</v>
      </c>
      <c r="F154" s="218" t="s">
        <v>116</v>
      </c>
      <c r="G154" s="343">
        <v>3893</v>
      </c>
      <c r="H154" s="37" t="s">
        <v>114</v>
      </c>
      <c r="I154" s="219">
        <f t="shared" si="6"/>
        <v>724.09799999999996</v>
      </c>
      <c r="J154" s="341">
        <v>724.1</v>
      </c>
      <c r="K154" s="341">
        <f t="shared" si="7"/>
        <v>-2.0000000000663931E-3</v>
      </c>
    </row>
    <row r="155" spans="1:11" s="342" customFormat="1" ht="78.75">
      <c r="A155" s="37">
        <f t="shared" si="8"/>
        <v>150</v>
      </c>
      <c r="B155" s="345">
        <v>0.6</v>
      </c>
      <c r="C155" s="339" t="s">
        <v>634</v>
      </c>
      <c r="D155" s="218" t="s">
        <v>610</v>
      </c>
      <c r="E155" s="218" t="s">
        <v>13</v>
      </c>
      <c r="F155" s="218" t="s">
        <v>57</v>
      </c>
      <c r="G155" s="343">
        <v>3426</v>
      </c>
      <c r="H155" s="37" t="s">
        <v>58</v>
      </c>
      <c r="I155" s="219">
        <f t="shared" si="6"/>
        <v>2055.6</v>
      </c>
      <c r="J155" s="340">
        <v>2055.6</v>
      </c>
      <c r="K155" s="341">
        <f t="shared" si="7"/>
        <v>0</v>
      </c>
    </row>
    <row r="156" spans="1:11" s="342" customFormat="1">
      <c r="A156" s="37">
        <f t="shared" si="8"/>
        <v>151</v>
      </c>
      <c r="B156" s="345">
        <v>3</v>
      </c>
      <c r="C156" s="339" t="s">
        <v>256</v>
      </c>
      <c r="D156" s="218" t="s">
        <v>610</v>
      </c>
      <c r="E156" s="218" t="s">
        <v>13</v>
      </c>
      <c r="F156" s="218" t="s">
        <v>257</v>
      </c>
      <c r="G156" s="219">
        <v>880</v>
      </c>
      <c r="H156" s="37" t="s">
        <v>44</v>
      </c>
      <c r="I156" s="219">
        <f t="shared" si="6"/>
        <v>2640</v>
      </c>
      <c r="J156" s="340">
        <v>2640</v>
      </c>
      <c r="K156" s="341">
        <f t="shared" si="7"/>
        <v>0</v>
      </c>
    </row>
    <row r="157" spans="1:11" s="342" customFormat="1">
      <c r="A157" s="37">
        <f t="shared" si="8"/>
        <v>152</v>
      </c>
      <c r="B157" s="345">
        <v>3</v>
      </c>
      <c r="C157" s="339" t="s">
        <v>258</v>
      </c>
      <c r="D157" s="218" t="s">
        <v>610</v>
      </c>
      <c r="E157" s="218" t="s">
        <v>13</v>
      </c>
      <c r="F157" s="37" t="s">
        <v>259</v>
      </c>
      <c r="G157" s="343">
        <v>4500</v>
      </c>
      <c r="H157" s="37" t="s">
        <v>15</v>
      </c>
      <c r="I157" s="219">
        <f t="shared" si="6"/>
        <v>13500</v>
      </c>
      <c r="J157" s="340">
        <v>13500</v>
      </c>
      <c r="K157" s="341">
        <f t="shared" si="7"/>
        <v>0</v>
      </c>
    </row>
    <row r="158" spans="1:11" s="342" customFormat="1">
      <c r="A158" s="37">
        <f t="shared" si="8"/>
        <v>153</v>
      </c>
      <c r="B158" s="345">
        <v>6</v>
      </c>
      <c r="C158" s="339" t="s">
        <v>1287</v>
      </c>
      <c r="D158" s="218" t="s">
        <v>610</v>
      </c>
      <c r="E158" s="218" t="s">
        <v>50</v>
      </c>
      <c r="F158" s="37" t="s">
        <v>260</v>
      </c>
      <c r="G158" s="343">
        <v>2789</v>
      </c>
      <c r="H158" s="37" t="s">
        <v>15</v>
      </c>
      <c r="I158" s="219">
        <f t="shared" si="6"/>
        <v>16734</v>
      </c>
      <c r="J158" s="340">
        <v>16734</v>
      </c>
      <c r="K158" s="341">
        <f t="shared" si="7"/>
        <v>0</v>
      </c>
    </row>
    <row r="159" spans="1:11" s="342" customFormat="1" ht="63">
      <c r="A159" s="37">
        <f t="shared" si="8"/>
        <v>154</v>
      </c>
      <c r="B159" s="345">
        <v>6</v>
      </c>
      <c r="C159" s="339" t="s">
        <v>68</v>
      </c>
      <c r="D159" s="218" t="s">
        <v>610</v>
      </c>
      <c r="E159" s="218" t="s">
        <v>13</v>
      </c>
      <c r="F159" s="37" t="s">
        <v>69</v>
      </c>
      <c r="G159" s="343">
        <v>1234.2</v>
      </c>
      <c r="H159" s="37" t="s">
        <v>15</v>
      </c>
      <c r="I159" s="219">
        <f t="shared" si="6"/>
        <v>7405.2000000000007</v>
      </c>
      <c r="J159" s="340">
        <v>7405.2</v>
      </c>
      <c r="K159" s="341">
        <f t="shared" si="7"/>
        <v>0</v>
      </c>
    </row>
    <row r="160" spans="1:11" s="342" customFormat="1" ht="63">
      <c r="A160" s="37">
        <f t="shared" si="8"/>
        <v>155</v>
      </c>
      <c r="B160" s="345">
        <v>6</v>
      </c>
      <c r="C160" s="339" t="s">
        <v>70</v>
      </c>
      <c r="D160" s="218" t="s">
        <v>610</v>
      </c>
      <c r="E160" s="218" t="s">
        <v>13</v>
      </c>
      <c r="F160" s="37" t="s">
        <v>71</v>
      </c>
      <c r="G160" s="219">
        <v>386</v>
      </c>
      <c r="H160" s="37" t="s">
        <v>15</v>
      </c>
      <c r="I160" s="219">
        <f t="shared" si="6"/>
        <v>2316</v>
      </c>
      <c r="J160" s="340">
        <v>2316</v>
      </c>
      <c r="K160" s="341">
        <f t="shared" si="7"/>
        <v>0</v>
      </c>
    </row>
    <row r="161" spans="1:14" s="342" customFormat="1" ht="94.5">
      <c r="A161" s="37">
        <f t="shared" si="8"/>
        <v>156</v>
      </c>
      <c r="B161" s="345">
        <v>20</v>
      </c>
      <c r="C161" s="339" t="s">
        <v>1083</v>
      </c>
      <c r="D161" s="218" t="s">
        <v>610</v>
      </c>
      <c r="E161" s="218" t="s">
        <v>50</v>
      </c>
      <c r="F161" s="37" t="s">
        <v>264</v>
      </c>
      <c r="G161" s="219">
        <v>484</v>
      </c>
      <c r="H161" s="37" t="s">
        <v>15</v>
      </c>
      <c r="I161" s="219">
        <f t="shared" si="6"/>
        <v>9680</v>
      </c>
      <c r="J161" s="340">
        <v>9680</v>
      </c>
      <c r="K161" s="341">
        <f t="shared" si="7"/>
        <v>0</v>
      </c>
    </row>
    <row r="162" spans="1:14" s="342" customFormat="1">
      <c r="A162" s="37">
        <f t="shared" si="8"/>
        <v>157</v>
      </c>
      <c r="B162" s="350">
        <v>3</v>
      </c>
      <c r="C162" s="339" t="s">
        <v>265</v>
      </c>
      <c r="D162" s="218" t="s">
        <v>610</v>
      </c>
      <c r="E162" s="218" t="s">
        <v>13</v>
      </c>
      <c r="F162" s="830" t="s">
        <v>266</v>
      </c>
      <c r="G162" s="348">
        <v>53</v>
      </c>
      <c r="H162" s="218" t="s">
        <v>15</v>
      </c>
      <c r="I162" s="219">
        <f t="shared" si="6"/>
        <v>159</v>
      </c>
      <c r="J162" s="341">
        <v>159</v>
      </c>
      <c r="K162" s="341">
        <f t="shared" si="7"/>
        <v>0</v>
      </c>
    </row>
    <row r="163" spans="1:14" s="342" customFormat="1">
      <c r="A163" s="37">
        <f t="shared" si="8"/>
        <v>158</v>
      </c>
      <c r="B163" s="350">
        <v>36</v>
      </c>
      <c r="C163" s="339" t="s">
        <v>377</v>
      </c>
      <c r="D163" s="218" t="s">
        <v>610</v>
      </c>
      <c r="E163" s="218" t="s">
        <v>50</v>
      </c>
      <c r="F163" s="218" t="s">
        <v>78</v>
      </c>
      <c r="G163" s="348">
        <v>117.5</v>
      </c>
      <c r="H163" s="218" t="s">
        <v>79</v>
      </c>
      <c r="I163" s="219">
        <f t="shared" si="6"/>
        <v>4230</v>
      </c>
      <c r="J163" s="340">
        <v>4230</v>
      </c>
      <c r="K163" s="341">
        <f t="shared" si="7"/>
        <v>0</v>
      </c>
    </row>
    <row r="164" spans="1:14" s="342" customFormat="1" ht="31.5">
      <c r="A164" s="37">
        <f t="shared" si="8"/>
        <v>159</v>
      </c>
      <c r="B164" s="350">
        <v>3</v>
      </c>
      <c r="C164" s="339" t="s">
        <v>1432</v>
      </c>
      <c r="D164" s="218" t="s">
        <v>610</v>
      </c>
      <c r="E164" s="218" t="s">
        <v>13</v>
      </c>
      <c r="F164" s="218" t="s">
        <v>275</v>
      </c>
      <c r="G164" s="348">
        <v>146.63</v>
      </c>
      <c r="H164" s="218" t="s">
        <v>15</v>
      </c>
      <c r="I164" s="219">
        <f t="shared" si="6"/>
        <v>439.89</v>
      </c>
      <c r="J164" s="341">
        <v>439.89</v>
      </c>
      <c r="K164" s="341">
        <f t="shared" si="7"/>
        <v>0</v>
      </c>
    </row>
    <row r="165" spans="1:14" s="342" customFormat="1" ht="31.5">
      <c r="A165" s="37">
        <f t="shared" si="8"/>
        <v>160</v>
      </c>
      <c r="B165" s="350">
        <v>3</v>
      </c>
      <c r="C165" s="339" t="s">
        <v>276</v>
      </c>
      <c r="D165" s="218" t="s">
        <v>610</v>
      </c>
      <c r="E165" s="218" t="s">
        <v>13</v>
      </c>
      <c r="F165" s="218" t="s">
        <v>123</v>
      </c>
      <c r="G165" s="348">
        <v>142</v>
      </c>
      <c r="H165" s="218" t="s">
        <v>15</v>
      </c>
      <c r="I165" s="219">
        <f t="shared" si="6"/>
        <v>426</v>
      </c>
      <c r="J165" s="341">
        <v>426</v>
      </c>
      <c r="K165" s="341">
        <f t="shared" si="7"/>
        <v>0</v>
      </c>
    </row>
    <row r="166" spans="1:14" s="342" customFormat="1">
      <c r="A166" s="37">
        <f t="shared" si="8"/>
        <v>161</v>
      </c>
      <c r="B166" s="350">
        <v>9</v>
      </c>
      <c r="C166" s="339" t="s">
        <v>1433</v>
      </c>
      <c r="D166" s="218" t="s">
        <v>610</v>
      </c>
      <c r="E166" s="218" t="s">
        <v>13</v>
      </c>
      <c r="F166" s="218" t="s">
        <v>271</v>
      </c>
      <c r="G166" s="348">
        <v>41</v>
      </c>
      <c r="H166" s="218" t="s">
        <v>15</v>
      </c>
      <c r="I166" s="219">
        <f t="shared" si="6"/>
        <v>369</v>
      </c>
      <c r="J166" s="341">
        <v>369</v>
      </c>
      <c r="K166" s="341">
        <f t="shared" si="7"/>
        <v>0</v>
      </c>
    </row>
    <row r="167" spans="1:14" s="342" customFormat="1">
      <c r="A167" s="37">
        <f t="shared" si="8"/>
        <v>162</v>
      </c>
      <c r="B167" s="350">
        <v>9</v>
      </c>
      <c r="C167" s="339" t="s">
        <v>1434</v>
      </c>
      <c r="D167" s="218" t="s">
        <v>610</v>
      </c>
      <c r="E167" s="218" t="s">
        <v>13</v>
      </c>
      <c r="F167" s="218" t="s">
        <v>273</v>
      </c>
      <c r="G167" s="348">
        <v>35</v>
      </c>
      <c r="H167" s="218" t="s">
        <v>15</v>
      </c>
      <c r="I167" s="219">
        <f t="shared" si="6"/>
        <v>315</v>
      </c>
      <c r="J167" s="341">
        <v>315</v>
      </c>
      <c r="K167" s="341">
        <f t="shared" si="7"/>
        <v>0</v>
      </c>
    </row>
    <row r="168" spans="1:14" s="342" customFormat="1">
      <c r="A168" s="37">
        <f t="shared" si="8"/>
        <v>163</v>
      </c>
      <c r="B168" s="350">
        <v>10</v>
      </c>
      <c r="C168" s="339" t="s">
        <v>204</v>
      </c>
      <c r="D168" s="218" t="s">
        <v>610</v>
      </c>
      <c r="E168" s="218" t="s">
        <v>50</v>
      </c>
      <c r="F168" s="218" t="s">
        <v>205</v>
      </c>
      <c r="G168" s="347">
        <v>4554</v>
      </c>
      <c r="H168" s="218" t="s">
        <v>15</v>
      </c>
      <c r="I168" s="219">
        <f t="shared" si="6"/>
        <v>45540</v>
      </c>
      <c r="J168" s="340">
        <v>45540</v>
      </c>
      <c r="K168" s="341">
        <f t="shared" si="7"/>
        <v>0</v>
      </c>
    </row>
    <row r="169" spans="1:14" s="342" customFormat="1">
      <c r="A169" s="37">
        <f t="shared" si="8"/>
        <v>164</v>
      </c>
      <c r="B169" s="350">
        <v>13</v>
      </c>
      <c r="C169" s="339" t="s">
        <v>277</v>
      </c>
      <c r="D169" s="218" t="s">
        <v>610</v>
      </c>
      <c r="E169" s="218" t="s">
        <v>50</v>
      </c>
      <c r="F169" s="218" t="s">
        <v>278</v>
      </c>
      <c r="G169" s="347">
        <v>24151</v>
      </c>
      <c r="H169" s="218" t="s">
        <v>15</v>
      </c>
      <c r="I169" s="219">
        <f t="shared" si="6"/>
        <v>313963</v>
      </c>
      <c r="J169" s="340">
        <v>313963</v>
      </c>
      <c r="K169" s="341">
        <f t="shared" si="7"/>
        <v>0</v>
      </c>
    </row>
    <row r="170" spans="1:14" s="342" customFormat="1">
      <c r="A170" s="37">
        <f t="shared" si="8"/>
        <v>165</v>
      </c>
      <c r="B170" s="350">
        <v>3</v>
      </c>
      <c r="C170" s="339" t="s">
        <v>280</v>
      </c>
      <c r="D170" s="218" t="s">
        <v>610</v>
      </c>
      <c r="E170" s="218" t="s">
        <v>50</v>
      </c>
      <c r="F170" s="218" t="s">
        <v>281</v>
      </c>
      <c r="G170" s="347">
        <v>40658.78</v>
      </c>
      <c r="H170" s="218" t="s">
        <v>79</v>
      </c>
      <c r="I170" s="219">
        <f t="shared" si="6"/>
        <v>121976.34</v>
      </c>
      <c r="J170" s="340">
        <v>121976.34</v>
      </c>
      <c r="K170" s="341">
        <f t="shared" si="7"/>
        <v>0</v>
      </c>
    </row>
    <row r="171" spans="1:14" s="342" customFormat="1">
      <c r="A171" s="37">
        <f t="shared" si="8"/>
        <v>166</v>
      </c>
      <c r="B171" s="350">
        <v>3000</v>
      </c>
      <c r="C171" s="339" t="s">
        <v>216</v>
      </c>
      <c r="D171" s="218" t="s">
        <v>610</v>
      </c>
      <c r="E171" s="218" t="s">
        <v>50</v>
      </c>
      <c r="F171" s="218" t="s">
        <v>217</v>
      </c>
      <c r="G171" s="348">
        <v>60.75</v>
      </c>
      <c r="H171" s="218" t="s">
        <v>79</v>
      </c>
      <c r="I171" s="219">
        <f t="shared" si="6"/>
        <v>182250</v>
      </c>
      <c r="J171" s="340">
        <v>182250</v>
      </c>
      <c r="K171" s="341">
        <f t="shared" si="7"/>
        <v>0</v>
      </c>
    </row>
    <row r="172" spans="1:14" s="342" customFormat="1">
      <c r="A172" s="37">
        <f t="shared" si="8"/>
        <v>167</v>
      </c>
      <c r="B172" s="350">
        <v>500</v>
      </c>
      <c r="C172" s="339" t="s">
        <v>202</v>
      </c>
      <c r="D172" s="218" t="s">
        <v>610</v>
      </c>
      <c r="E172" s="218" t="s">
        <v>50</v>
      </c>
      <c r="F172" s="218" t="s">
        <v>203</v>
      </c>
      <c r="G172" s="348">
        <v>56.5</v>
      </c>
      <c r="H172" s="218" t="s">
        <v>834</v>
      </c>
      <c r="I172" s="219">
        <f t="shared" si="6"/>
        <v>28250</v>
      </c>
      <c r="J172" s="340">
        <v>28250</v>
      </c>
      <c r="K172" s="341">
        <f t="shared" si="7"/>
        <v>0</v>
      </c>
    </row>
    <row r="173" spans="1:14" s="342" customFormat="1">
      <c r="A173" s="37">
        <f t="shared" si="8"/>
        <v>168</v>
      </c>
      <c r="B173" s="350">
        <v>600</v>
      </c>
      <c r="C173" s="339" t="s">
        <v>833</v>
      </c>
      <c r="D173" s="218" t="s">
        <v>610</v>
      </c>
      <c r="E173" s="218" t="s">
        <v>50</v>
      </c>
      <c r="F173" s="218" t="s">
        <v>199</v>
      </c>
      <c r="G173" s="348">
        <v>57.45</v>
      </c>
      <c r="H173" s="218" t="s">
        <v>15</v>
      </c>
      <c r="I173" s="219">
        <f t="shared" si="6"/>
        <v>34470</v>
      </c>
      <c r="J173" s="340">
        <v>34470</v>
      </c>
      <c r="K173" s="341">
        <f t="shared" si="7"/>
        <v>0</v>
      </c>
      <c r="N173" s="341">
        <f>SUM(I134:I173)</f>
        <v>5592709.675999999</v>
      </c>
    </row>
    <row r="174" spans="1:14" s="342" customFormat="1">
      <c r="A174" s="37">
        <f t="shared" si="8"/>
        <v>169</v>
      </c>
      <c r="B174" s="350">
        <v>1</v>
      </c>
      <c r="C174" s="339" t="s">
        <v>282</v>
      </c>
      <c r="D174" s="218" t="s">
        <v>610</v>
      </c>
      <c r="E174" s="218" t="s">
        <v>13</v>
      </c>
      <c r="F174" s="218" t="s">
        <v>227</v>
      </c>
      <c r="G174" s="348">
        <v>765</v>
      </c>
      <c r="H174" s="218" t="s">
        <v>228</v>
      </c>
      <c r="I174" s="219">
        <f t="shared" si="6"/>
        <v>765</v>
      </c>
      <c r="J174" s="341">
        <v>765</v>
      </c>
      <c r="K174" s="341">
        <f t="shared" si="7"/>
        <v>0</v>
      </c>
    </row>
    <row r="175" spans="1:14" s="342" customFormat="1">
      <c r="A175" s="37">
        <f t="shared" si="8"/>
        <v>170</v>
      </c>
      <c r="B175" s="350">
        <v>22</v>
      </c>
      <c r="C175" s="339" t="s">
        <v>129</v>
      </c>
      <c r="D175" s="218" t="s">
        <v>610</v>
      </c>
      <c r="E175" s="218" t="s">
        <v>13</v>
      </c>
      <c r="F175" s="218" t="s">
        <v>130</v>
      </c>
      <c r="G175" s="347">
        <v>1024</v>
      </c>
      <c r="H175" s="218" t="s">
        <v>131</v>
      </c>
      <c r="I175" s="219">
        <f t="shared" si="6"/>
        <v>22528</v>
      </c>
      <c r="J175" s="340">
        <v>22528</v>
      </c>
      <c r="K175" s="341">
        <f t="shared" si="7"/>
        <v>0</v>
      </c>
      <c r="L175" s="341">
        <f>SUM(I134:I173)</f>
        <v>5592709.675999999</v>
      </c>
    </row>
    <row r="176" spans="1:14" s="342" customFormat="1" ht="79.5">
      <c r="A176" s="37">
        <f t="shared" si="8"/>
        <v>171</v>
      </c>
      <c r="B176" s="350">
        <v>11</v>
      </c>
      <c r="C176" s="339" t="s">
        <v>843</v>
      </c>
      <c r="D176" s="218" t="s">
        <v>610</v>
      </c>
      <c r="E176" s="218" t="s">
        <v>13</v>
      </c>
      <c r="F176" s="218" t="s">
        <v>24</v>
      </c>
      <c r="G176" s="347">
        <v>3299.7</v>
      </c>
      <c r="H176" s="218" t="s">
        <v>15</v>
      </c>
      <c r="I176" s="219">
        <f t="shared" si="6"/>
        <v>36296.699999999997</v>
      </c>
      <c r="J176" s="340">
        <v>36296.699999999997</v>
      </c>
      <c r="K176" s="341">
        <f t="shared" si="7"/>
        <v>0</v>
      </c>
    </row>
    <row r="177" spans="1:11" s="342" customFormat="1">
      <c r="A177" s="37">
        <f t="shared" si="8"/>
        <v>172</v>
      </c>
      <c r="B177" s="350">
        <v>22</v>
      </c>
      <c r="C177" s="339" t="s">
        <v>132</v>
      </c>
      <c r="D177" s="218" t="s">
        <v>610</v>
      </c>
      <c r="E177" s="218" t="s">
        <v>13</v>
      </c>
      <c r="F177" s="218" t="s">
        <v>133</v>
      </c>
      <c r="G177" s="347">
        <v>1024</v>
      </c>
      <c r="H177" s="218" t="s">
        <v>131</v>
      </c>
      <c r="I177" s="219">
        <f t="shared" si="6"/>
        <v>22528</v>
      </c>
      <c r="J177" s="340">
        <v>22528</v>
      </c>
      <c r="K177" s="341">
        <f t="shared" si="7"/>
        <v>0</v>
      </c>
    </row>
    <row r="178" spans="1:11" s="342" customFormat="1" ht="191.25">
      <c r="A178" s="37">
        <f t="shared" si="8"/>
        <v>173</v>
      </c>
      <c r="B178" s="350">
        <v>6400</v>
      </c>
      <c r="C178" s="339" t="s">
        <v>1289</v>
      </c>
      <c r="D178" s="218" t="s">
        <v>610</v>
      </c>
      <c r="E178" s="218" t="s">
        <v>13</v>
      </c>
      <c r="F178" s="218" t="s">
        <v>284</v>
      </c>
      <c r="G178" s="347">
        <v>1073.94</v>
      </c>
      <c r="H178" s="218" t="s">
        <v>82</v>
      </c>
      <c r="I178" s="219">
        <f t="shared" si="6"/>
        <v>6873216</v>
      </c>
      <c r="J178" s="340">
        <v>6873216</v>
      </c>
      <c r="K178" s="341">
        <f t="shared" si="7"/>
        <v>0</v>
      </c>
    </row>
    <row r="179" spans="1:11" s="342" customFormat="1">
      <c r="A179" s="37">
        <f t="shared" si="8"/>
        <v>174</v>
      </c>
      <c r="B179" s="350">
        <v>64</v>
      </c>
      <c r="C179" s="339" t="s">
        <v>235</v>
      </c>
      <c r="D179" s="218" t="s">
        <v>610</v>
      </c>
      <c r="E179" s="218" t="s">
        <v>13</v>
      </c>
      <c r="F179" s="218" t="s">
        <v>236</v>
      </c>
      <c r="G179" s="347">
        <v>2745</v>
      </c>
      <c r="H179" s="218" t="s">
        <v>15</v>
      </c>
      <c r="I179" s="219">
        <f t="shared" si="6"/>
        <v>175680</v>
      </c>
      <c r="J179" s="340">
        <v>175680</v>
      </c>
      <c r="K179" s="341">
        <f t="shared" si="7"/>
        <v>0</v>
      </c>
    </row>
    <row r="180" spans="1:11" s="342" customFormat="1">
      <c r="A180" s="37">
        <f t="shared" si="8"/>
        <v>175</v>
      </c>
      <c r="B180" s="350">
        <v>24</v>
      </c>
      <c r="C180" s="339" t="s">
        <v>1290</v>
      </c>
      <c r="D180" s="218" t="s">
        <v>610</v>
      </c>
      <c r="E180" s="218" t="s">
        <v>13</v>
      </c>
      <c r="F180" s="218" t="s">
        <v>287</v>
      </c>
      <c r="G180" s="347">
        <v>3725.45</v>
      </c>
      <c r="H180" s="218" t="s">
        <v>15</v>
      </c>
      <c r="I180" s="219">
        <f t="shared" si="6"/>
        <v>89410.799999999988</v>
      </c>
      <c r="J180" s="340">
        <v>89410.8</v>
      </c>
      <c r="K180" s="341">
        <f t="shared" si="7"/>
        <v>0</v>
      </c>
    </row>
    <row r="181" spans="1:11" s="342" customFormat="1">
      <c r="A181" s="37">
        <f t="shared" si="8"/>
        <v>176</v>
      </c>
      <c r="B181" s="350">
        <v>2187</v>
      </c>
      <c r="C181" s="339" t="s">
        <v>1291</v>
      </c>
      <c r="D181" s="218" t="s">
        <v>610</v>
      </c>
      <c r="E181" s="218" t="s">
        <v>50</v>
      </c>
      <c r="F181" s="218" t="s">
        <v>289</v>
      </c>
      <c r="G181" s="348">
        <v>740</v>
      </c>
      <c r="H181" s="218" t="s">
        <v>82</v>
      </c>
      <c r="I181" s="219">
        <f t="shared" si="6"/>
        <v>1618380</v>
      </c>
      <c r="J181" s="340">
        <v>1618380</v>
      </c>
      <c r="K181" s="341">
        <f t="shared" si="7"/>
        <v>0</v>
      </c>
    </row>
    <row r="182" spans="1:11" s="342" customFormat="1">
      <c r="A182" s="37">
        <f t="shared" si="8"/>
        <v>177</v>
      </c>
      <c r="B182" s="350">
        <v>50</v>
      </c>
      <c r="C182" s="339" t="s">
        <v>844</v>
      </c>
      <c r="D182" s="218" t="s">
        <v>610</v>
      </c>
      <c r="E182" s="218" t="s">
        <v>50</v>
      </c>
      <c r="F182" s="218" t="s">
        <v>291</v>
      </c>
      <c r="G182" s="348">
        <v>759</v>
      </c>
      <c r="H182" s="218" t="s">
        <v>82</v>
      </c>
      <c r="I182" s="219">
        <f t="shared" si="6"/>
        <v>37950</v>
      </c>
      <c r="J182" s="340">
        <v>37950</v>
      </c>
      <c r="K182" s="341">
        <f t="shared" si="7"/>
        <v>0</v>
      </c>
    </row>
    <row r="183" spans="1:11" s="342" customFormat="1">
      <c r="A183" s="37">
        <f t="shared" si="8"/>
        <v>178</v>
      </c>
      <c r="B183" s="350">
        <v>50</v>
      </c>
      <c r="C183" s="339" t="s">
        <v>1292</v>
      </c>
      <c r="D183" s="218" t="s">
        <v>610</v>
      </c>
      <c r="E183" s="218" t="s">
        <v>50</v>
      </c>
      <c r="F183" s="218" t="s">
        <v>293</v>
      </c>
      <c r="G183" s="348">
        <v>80</v>
      </c>
      <c r="H183" s="218" t="s">
        <v>82</v>
      </c>
      <c r="I183" s="219">
        <f t="shared" si="6"/>
        <v>4000</v>
      </c>
      <c r="J183" s="340">
        <v>4000</v>
      </c>
      <c r="K183" s="341">
        <f t="shared" si="7"/>
        <v>0</v>
      </c>
    </row>
    <row r="184" spans="1:11" s="342" customFormat="1" ht="31.5">
      <c r="A184" s="37">
        <f t="shared" si="8"/>
        <v>179</v>
      </c>
      <c r="B184" s="350">
        <v>16</v>
      </c>
      <c r="C184" s="339" t="s">
        <v>294</v>
      </c>
      <c r="D184" s="218" t="s">
        <v>610</v>
      </c>
      <c r="E184" s="218" t="s">
        <v>13</v>
      </c>
      <c r="F184" s="218" t="s">
        <v>295</v>
      </c>
      <c r="G184" s="347">
        <v>2370.63</v>
      </c>
      <c r="H184" s="218" t="s">
        <v>15</v>
      </c>
      <c r="I184" s="219">
        <f t="shared" si="6"/>
        <v>37930.080000000002</v>
      </c>
      <c r="J184" s="340">
        <v>37930.080000000002</v>
      </c>
      <c r="K184" s="341">
        <f t="shared" si="7"/>
        <v>0</v>
      </c>
    </row>
    <row r="185" spans="1:11" s="342" customFormat="1" ht="81">
      <c r="A185" s="37">
        <f t="shared" si="8"/>
        <v>180</v>
      </c>
      <c r="B185" s="350">
        <v>160</v>
      </c>
      <c r="C185" s="339" t="s">
        <v>1435</v>
      </c>
      <c r="D185" s="218" t="s">
        <v>610</v>
      </c>
      <c r="E185" s="218" t="s">
        <v>13</v>
      </c>
      <c r="F185" s="218" t="s">
        <v>285</v>
      </c>
      <c r="G185" s="348">
        <v>144.08000000000001</v>
      </c>
      <c r="H185" s="218" t="s">
        <v>82</v>
      </c>
      <c r="I185" s="219">
        <f t="shared" si="6"/>
        <v>23052.800000000003</v>
      </c>
      <c r="J185" s="340">
        <v>23052.799999999999</v>
      </c>
      <c r="K185" s="341">
        <f t="shared" si="7"/>
        <v>0</v>
      </c>
    </row>
    <row r="186" spans="1:11" s="342" customFormat="1" ht="47.25">
      <c r="A186" s="37">
        <f t="shared" si="8"/>
        <v>181</v>
      </c>
      <c r="B186" s="350">
        <v>6400</v>
      </c>
      <c r="C186" s="339" t="s">
        <v>838</v>
      </c>
      <c r="D186" s="218" t="s">
        <v>610</v>
      </c>
      <c r="E186" s="218" t="s">
        <v>13</v>
      </c>
      <c r="F186" s="218" t="s">
        <v>247</v>
      </c>
      <c r="G186" s="348">
        <v>30</v>
      </c>
      <c r="H186" s="218" t="s">
        <v>82</v>
      </c>
      <c r="I186" s="219">
        <f t="shared" si="6"/>
        <v>192000</v>
      </c>
      <c r="J186" s="340">
        <v>192000</v>
      </c>
      <c r="K186" s="341">
        <f t="shared" si="7"/>
        <v>0</v>
      </c>
    </row>
    <row r="187" spans="1:11" s="342" customFormat="1" ht="47.25">
      <c r="A187" s="37">
        <f t="shared" si="8"/>
        <v>182</v>
      </c>
      <c r="B187" s="350">
        <v>20</v>
      </c>
      <c r="C187" s="339" t="s">
        <v>839</v>
      </c>
      <c r="D187" s="218" t="s">
        <v>610</v>
      </c>
      <c r="E187" s="218" t="s">
        <v>13</v>
      </c>
      <c r="F187" s="218" t="s">
        <v>249</v>
      </c>
      <c r="G187" s="348">
        <v>512.54999999999995</v>
      </c>
      <c r="H187" s="218" t="s">
        <v>15</v>
      </c>
      <c r="I187" s="219">
        <f t="shared" si="6"/>
        <v>10251</v>
      </c>
      <c r="J187" s="340">
        <v>10251</v>
      </c>
      <c r="K187" s="341">
        <f t="shared" si="7"/>
        <v>0</v>
      </c>
    </row>
    <row r="188" spans="1:11" s="342" customFormat="1" ht="47.25">
      <c r="A188" s="37">
        <f t="shared" si="8"/>
        <v>183</v>
      </c>
      <c r="B188" s="350">
        <v>20</v>
      </c>
      <c r="C188" s="339" t="s">
        <v>1119</v>
      </c>
      <c r="D188" s="218" t="s">
        <v>610</v>
      </c>
      <c r="E188" s="218" t="s">
        <v>13</v>
      </c>
      <c r="F188" s="218" t="s">
        <v>251</v>
      </c>
      <c r="G188" s="347">
        <v>1132</v>
      </c>
      <c r="H188" s="218" t="s">
        <v>15</v>
      </c>
      <c r="I188" s="219">
        <f t="shared" si="6"/>
        <v>22640</v>
      </c>
      <c r="J188" s="340">
        <v>22640</v>
      </c>
      <c r="K188" s="341">
        <f t="shared" si="7"/>
        <v>0</v>
      </c>
    </row>
    <row r="189" spans="1:11" s="342" customFormat="1" ht="33">
      <c r="A189" s="37">
        <f t="shared" si="8"/>
        <v>184</v>
      </c>
      <c r="B189" s="350">
        <v>10</v>
      </c>
      <c r="C189" s="339" t="s">
        <v>1296</v>
      </c>
      <c r="D189" s="218" t="s">
        <v>610</v>
      </c>
      <c r="E189" s="218" t="s">
        <v>13</v>
      </c>
      <c r="F189" s="218" t="s">
        <v>110</v>
      </c>
      <c r="G189" s="348">
        <v>990.68</v>
      </c>
      <c r="H189" s="218" t="s">
        <v>15</v>
      </c>
      <c r="I189" s="219">
        <f t="shared" si="6"/>
        <v>9906.7999999999993</v>
      </c>
      <c r="J189" s="340">
        <v>9906.7999999999993</v>
      </c>
      <c r="K189" s="341">
        <f t="shared" si="7"/>
        <v>0</v>
      </c>
    </row>
    <row r="190" spans="1:11" s="342" customFormat="1" ht="80.25">
      <c r="A190" s="37">
        <f t="shared" si="8"/>
        <v>185</v>
      </c>
      <c r="B190" s="350">
        <v>10</v>
      </c>
      <c r="C190" s="339" t="s">
        <v>637</v>
      </c>
      <c r="D190" s="218" t="s">
        <v>610</v>
      </c>
      <c r="E190" s="218" t="s">
        <v>13</v>
      </c>
      <c r="F190" s="218" t="s">
        <v>111</v>
      </c>
      <c r="G190" s="347">
        <v>2643.83</v>
      </c>
      <c r="H190" s="218" t="s">
        <v>15</v>
      </c>
      <c r="I190" s="219">
        <f t="shared" si="6"/>
        <v>26438.3</v>
      </c>
      <c r="J190" s="340">
        <v>26438.3</v>
      </c>
      <c r="K190" s="341">
        <f t="shared" si="7"/>
        <v>0</v>
      </c>
    </row>
    <row r="191" spans="1:11" s="1230" customFormat="1" ht="47.25">
      <c r="A191" s="1226">
        <f t="shared" si="8"/>
        <v>186</v>
      </c>
      <c r="B191" s="1233">
        <v>233.33</v>
      </c>
      <c r="C191" s="1232" t="s">
        <v>75</v>
      </c>
      <c r="D191" s="1225" t="s">
        <v>610</v>
      </c>
      <c r="E191" s="1225" t="s">
        <v>13</v>
      </c>
      <c r="F191" s="1225" t="s">
        <v>76</v>
      </c>
      <c r="G191" s="1234">
        <v>41</v>
      </c>
      <c r="H191" s="1225" t="s">
        <v>1467</v>
      </c>
      <c r="I191" s="1228">
        <f t="shared" si="6"/>
        <v>9566.5300000000007</v>
      </c>
      <c r="J191" s="1229">
        <v>9566.5300000000007</v>
      </c>
      <c r="K191" s="349">
        <f t="shared" si="7"/>
        <v>0</v>
      </c>
    </row>
    <row r="192" spans="1:11" s="342" customFormat="1" ht="47.25">
      <c r="A192" s="37">
        <f t="shared" si="8"/>
        <v>187</v>
      </c>
      <c r="B192" s="350">
        <v>9.4</v>
      </c>
      <c r="C192" s="339" t="s">
        <v>112</v>
      </c>
      <c r="D192" s="218" t="s">
        <v>610</v>
      </c>
      <c r="E192" s="218" t="s">
        <v>13</v>
      </c>
      <c r="F192" s="218" t="s">
        <v>113</v>
      </c>
      <c r="G192" s="347">
        <v>6579</v>
      </c>
      <c r="H192" s="218" t="s">
        <v>831</v>
      </c>
      <c r="I192" s="219">
        <f t="shared" si="6"/>
        <v>61842.600000000006</v>
      </c>
      <c r="J192" s="340">
        <v>61842.6</v>
      </c>
      <c r="K192" s="341">
        <f t="shared" si="7"/>
        <v>0</v>
      </c>
    </row>
    <row r="193" spans="1:11" s="342" customFormat="1" ht="31.5">
      <c r="A193" s="37">
        <f t="shared" si="8"/>
        <v>188</v>
      </c>
      <c r="B193" s="350">
        <v>0.31</v>
      </c>
      <c r="C193" s="339" t="s">
        <v>115</v>
      </c>
      <c r="D193" s="218" t="s">
        <v>610</v>
      </c>
      <c r="E193" s="218" t="s">
        <v>13</v>
      </c>
      <c r="F193" s="218" t="s">
        <v>116</v>
      </c>
      <c r="G193" s="347">
        <v>3893</v>
      </c>
      <c r="H193" s="218" t="s">
        <v>831</v>
      </c>
      <c r="I193" s="219">
        <f t="shared" si="6"/>
        <v>1206.83</v>
      </c>
      <c r="J193" s="340">
        <v>1206.83</v>
      </c>
      <c r="K193" s="341">
        <f t="shared" si="7"/>
        <v>0</v>
      </c>
    </row>
    <row r="194" spans="1:11" s="342" customFormat="1" ht="78.75">
      <c r="A194" s="37">
        <f t="shared" si="8"/>
        <v>189</v>
      </c>
      <c r="B194" s="350">
        <v>0.86</v>
      </c>
      <c r="C194" s="339" t="s">
        <v>634</v>
      </c>
      <c r="D194" s="218" t="s">
        <v>610</v>
      </c>
      <c r="E194" s="218" t="s">
        <v>13</v>
      </c>
      <c r="F194" s="218" t="s">
        <v>57</v>
      </c>
      <c r="G194" s="347">
        <v>3426</v>
      </c>
      <c r="H194" s="218" t="s">
        <v>1468</v>
      </c>
      <c r="I194" s="219">
        <f t="shared" si="6"/>
        <v>2946.36</v>
      </c>
      <c r="J194" s="340">
        <v>2946.36</v>
      </c>
      <c r="K194" s="341">
        <f t="shared" si="7"/>
        <v>0</v>
      </c>
    </row>
    <row r="195" spans="1:11" s="342" customFormat="1" ht="31.5">
      <c r="A195" s="37">
        <f t="shared" si="8"/>
        <v>190</v>
      </c>
      <c r="B195" s="350">
        <v>8</v>
      </c>
      <c r="C195" s="339" t="s">
        <v>300</v>
      </c>
      <c r="D195" s="218" t="s">
        <v>610</v>
      </c>
      <c r="E195" s="218" t="s">
        <v>13</v>
      </c>
      <c r="F195" s="218" t="s">
        <v>301</v>
      </c>
      <c r="G195" s="347">
        <v>3200</v>
      </c>
      <c r="H195" s="218" t="s">
        <v>835</v>
      </c>
      <c r="I195" s="219">
        <f t="shared" si="6"/>
        <v>25600</v>
      </c>
      <c r="J195" s="340">
        <v>25600</v>
      </c>
      <c r="K195" s="341">
        <f t="shared" si="7"/>
        <v>0</v>
      </c>
    </row>
    <row r="196" spans="1:11" s="342" customFormat="1">
      <c r="A196" s="37">
        <f t="shared" si="8"/>
        <v>191</v>
      </c>
      <c r="B196" s="350">
        <v>16</v>
      </c>
      <c r="C196" s="339" t="s">
        <v>1287</v>
      </c>
      <c r="D196" s="218" t="s">
        <v>610</v>
      </c>
      <c r="E196" s="218" t="s">
        <v>50</v>
      </c>
      <c r="F196" s="218" t="s">
        <v>260</v>
      </c>
      <c r="G196" s="347">
        <v>2789</v>
      </c>
      <c r="H196" s="218" t="s">
        <v>835</v>
      </c>
      <c r="I196" s="219">
        <f t="shared" si="6"/>
        <v>44624</v>
      </c>
      <c r="J196" s="340">
        <v>44624</v>
      </c>
      <c r="K196" s="341">
        <f t="shared" si="7"/>
        <v>0</v>
      </c>
    </row>
    <row r="197" spans="1:11" s="342" customFormat="1" ht="63">
      <c r="A197" s="37">
        <f t="shared" si="8"/>
        <v>192</v>
      </c>
      <c r="B197" s="350">
        <v>16</v>
      </c>
      <c r="C197" s="339" t="s">
        <v>672</v>
      </c>
      <c r="D197" s="218" t="s">
        <v>610</v>
      </c>
      <c r="E197" s="218" t="s">
        <v>13</v>
      </c>
      <c r="F197" s="218" t="s">
        <v>69</v>
      </c>
      <c r="G197" s="347">
        <v>1234.2</v>
      </c>
      <c r="H197" s="218" t="s">
        <v>835</v>
      </c>
      <c r="I197" s="219">
        <f t="shared" si="6"/>
        <v>19747.2</v>
      </c>
      <c r="J197" s="340">
        <v>19747.2</v>
      </c>
      <c r="K197" s="341">
        <f t="shared" si="7"/>
        <v>0</v>
      </c>
    </row>
    <row r="198" spans="1:11" s="342" customFormat="1" ht="63">
      <c r="A198" s="37">
        <f t="shared" si="8"/>
        <v>193</v>
      </c>
      <c r="B198" s="350">
        <v>16</v>
      </c>
      <c r="C198" s="339" t="s">
        <v>262</v>
      </c>
      <c r="D198" s="218" t="s">
        <v>610</v>
      </c>
      <c r="E198" s="218" t="s">
        <v>13</v>
      </c>
      <c r="F198" s="218" t="s">
        <v>71</v>
      </c>
      <c r="G198" s="347">
        <v>386</v>
      </c>
      <c r="H198" s="218" t="s">
        <v>835</v>
      </c>
      <c r="I198" s="219">
        <f t="shared" ref="I198:I255" si="9">B198*G198</f>
        <v>6176</v>
      </c>
      <c r="J198" s="340">
        <v>6176</v>
      </c>
      <c r="K198" s="341">
        <f t="shared" si="7"/>
        <v>0</v>
      </c>
    </row>
    <row r="199" spans="1:11" s="342" customFormat="1" ht="78.75">
      <c r="A199" s="37">
        <f t="shared" si="8"/>
        <v>194</v>
      </c>
      <c r="B199" s="350">
        <v>64</v>
      </c>
      <c r="C199" s="339" t="s">
        <v>304</v>
      </c>
      <c r="D199" s="218" t="s">
        <v>610</v>
      </c>
      <c r="E199" s="218" t="s">
        <v>50</v>
      </c>
      <c r="F199" s="218" t="s">
        <v>264</v>
      </c>
      <c r="G199" s="347">
        <v>484</v>
      </c>
      <c r="H199" s="218" t="s">
        <v>835</v>
      </c>
      <c r="I199" s="219">
        <f t="shared" si="9"/>
        <v>30976</v>
      </c>
      <c r="J199" s="340">
        <v>30976</v>
      </c>
      <c r="K199" s="341">
        <f t="shared" ref="K199:K255" si="10">I199-J199</f>
        <v>0</v>
      </c>
    </row>
    <row r="200" spans="1:11" s="342" customFormat="1">
      <c r="A200" s="37">
        <f t="shared" ref="A200:A256" si="11">A199+1</f>
        <v>195</v>
      </c>
      <c r="B200" s="350">
        <v>8</v>
      </c>
      <c r="C200" s="339" t="s">
        <v>265</v>
      </c>
      <c r="D200" s="218" t="s">
        <v>610</v>
      </c>
      <c r="E200" s="218" t="s">
        <v>13</v>
      </c>
      <c r="F200" s="218" t="s">
        <v>266</v>
      </c>
      <c r="G200" s="347">
        <v>53</v>
      </c>
      <c r="H200" s="218" t="s">
        <v>835</v>
      </c>
      <c r="I200" s="219">
        <f t="shared" si="9"/>
        <v>424</v>
      </c>
      <c r="J200" s="341">
        <v>424</v>
      </c>
      <c r="K200" s="341">
        <f t="shared" si="10"/>
        <v>0</v>
      </c>
    </row>
    <row r="201" spans="1:11" s="342" customFormat="1">
      <c r="A201" s="37">
        <f t="shared" si="11"/>
        <v>196</v>
      </c>
      <c r="B201" s="350">
        <v>80</v>
      </c>
      <c r="C201" s="339" t="s">
        <v>1299</v>
      </c>
      <c r="D201" s="218" t="s">
        <v>610</v>
      </c>
      <c r="E201" s="218" t="s">
        <v>50</v>
      </c>
      <c r="F201" s="218" t="s">
        <v>78</v>
      </c>
      <c r="G201" s="347">
        <v>117.5</v>
      </c>
      <c r="H201" s="218" t="s">
        <v>842</v>
      </c>
      <c r="I201" s="219">
        <f t="shared" si="9"/>
        <v>9400</v>
      </c>
      <c r="J201" s="340">
        <v>9400</v>
      </c>
      <c r="K201" s="341">
        <f t="shared" si="10"/>
        <v>0</v>
      </c>
    </row>
    <row r="202" spans="1:11" s="342" customFormat="1" ht="31.5">
      <c r="A202" s="37">
        <f t="shared" si="11"/>
        <v>197</v>
      </c>
      <c r="B202" s="350">
        <v>8</v>
      </c>
      <c r="C202" s="339" t="s">
        <v>1441</v>
      </c>
      <c r="D202" s="218" t="s">
        <v>610</v>
      </c>
      <c r="E202" s="218" t="s">
        <v>13</v>
      </c>
      <c r="F202" s="218" t="s">
        <v>275</v>
      </c>
      <c r="G202" s="347">
        <v>146.63</v>
      </c>
      <c r="H202" s="218" t="s">
        <v>15</v>
      </c>
      <c r="I202" s="219">
        <f t="shared" si="9"/>
        <v>1173.04</v>
      </c>
      <c r="J202" s="340">
        <v>1173.04</v>
      </c>
      <c r="K202" s="341">
        <f t="shared" si="10"/>
        <v>0</v>
      </c>
    </row>
    <row r="203" spans="1:11" s="342" customFormat="1" ht="31.5">
      <c r="A203" s="37">
        <f t="shared" si="11"/>
        <v>198</v>
      </c>
      <c r="B203" s="350">
        <v>8</v>
      </c>
      <c r="C203" s="339" t="s">
        <v>276</v>
      </c>
      <c r="D203" s="218" t="s">
        <v>610</v>
      </c>
      <c r="E203" s="218" t="s">
        <v>13</v>
      </c>
      <c r="F203" s="218" t="s">
        <v>123</v>
      </c>
      <c r="G203" s="347">
        <v>142</v>
      </c>
      <c r="H203" s="218" t="s">
        <v>15</v>
      </c>
      <c r="I203" s="219">
        <f t="shared" si="9"/>
        <v>1136</v>
      </c>
      <c r="J203" s="340">
        <v>1136</v>
      </c>
      <c r="K203" s="341">
        <f t="shared" si="10"/>
        <v>0</v>
      </c>
    </row>
    <row r="204" spans="1:11" s="342" customFormat="1">
      <c r="A204" s="37">
        <f t="shared" si="11"/>
        <v>199</v>
      </c>
      <c r="B204" s="350">
        <v>8</v>
      </c>
      <c r="C204" s="339" t="s">
        <v>307</v>
      </c>
      <c r="D204" s="218" t="s">
        <v>610</v>
      </c>
      <c r="E204" s="218" t="s">
        <v>50</v>
      </c>
      <c r="F204" s="218" t="s">
        <v>308</v>
      </c>
      <c r="G204" s="347">
        <v>1372.88</v>
      </c>
      <c r="H204" s="218" t="s">
        <v>15</v>
      </c>
      <c r="I204" s="219">
        <f t="shared" si="9"/>
        <v>10983.04</v>
      </c>
      <c r="J204" s="1158">
        <v>10983.04</v>
      </c>
      <c r="K204" s="341">
        <f t="shared" si="10"/>
        <v>0</v>
      </c>
    </row>
    <row r="205" spans="1:11" s="342" customFormat="1">
      <c r="A205" s="37">
        <f t="shared" si="11"/>
        <v>200</v>
      </c>
      <c r="B205" s="350">
        <v>24</v>
      </c>
      <c r="C205" s="339" t="s">
        <v>305</v>
      </c>
      <c r="D205" s="218" t="s">
        <v>610</v>
      </c>
      <c r="E205" s="218" t="s">
        <v>50</v>
      </c>
      <c r="F205" s="218" t="s">
        <v>306</v>
      </c>
      <c r="G205" s="347">
        <v>4110.17</v>
      </c>
      <c r="H205" s="218" t="s">
        <v>15</v>
      </c>
      <c r="I205" s="219">
        <f t="shared" si="9"/>
        <v>98644.08</v>
      </c>
      <c r="J205" s="1158">
        <v>98644.08</v>
      </c>
      <c r="K205" s="341">
        <f t="shared" si="10"/>
        <v>0</v>
      </c>
    </row>
    <row r="206" spans="1:11" s="342" customFormat="1">
      <c r="A206" s="37">
        <f t="shared" si="11"/>
        <v>201</v>
      </c>
      <c r="B206" s="350">
        <v>8</v>
      </c>
      <c r="C206" s="339" t="s">
        <v>845</v>
      </c>
      <c r="D206" s="218" t="s">
        <v>610</v>
      </c>
      <c r="E206" s="218" t="s">
        <v>50</v>
      </c>
      <c r="F206" s="218" t="s">
        <v>846</v>
      </c>
      <c r="G206" s="347">
        <v>18150</v>
      </c>
      <c r="H206" s="218" t="s">
        <v>15</v>
      </c>
      <c r="I206" s="219">
        <f t="shared" si="9"/>
        <v>145200</v>
      </c>
      <c r="J206" s="1158">
        <v>145200</v>
      </c>
      <c r="K206" s="341">
        <f t="shared" si="10"/>
        <v>0</v>
      </c>
    </row>
    <row r="207" spans="1:11" s="342" customFormat="1">
      <c r="A207" s="37">
        <f t="shared" si="11"/>
        <v>202</v>
      </c>
      <c r="B207" s="350">
        <v>5000</v>
      </c>
      <c r="C207" s="339" t="s">
        <v>216</v>
      </c>
      <c r="D207" s="218" t="s">
        <v>610</v>
      </c>
      <c r="E207" s="218" t="s">
        <v>50</v>
      </c>
      <c r="F207" s="218" t="s">
        <v>217</v>
      </c>
      <c r="G207" s="348">
        <v>60.75</v>
      </c>
      <c r="H207" s="218" t="s">
        <v>79</v>
      </c>
      <c r="I207" s="219">
        <f t="shared" si="9"/>
        <v>303750</v>
      </c>
      <c r="J207" s="1158">
        <v>303750</v>
      </c>
      <c r="K207" s="341">
        <f t="shared" si="10"/>
        <v>0</v>
      </c>
    </row>
    <row r="208" spans="1:11" s="342" customFormat="1">
      <c r="A208" s="37">
        <f t="shared" si="11"/>
        <v>203</v>
      </c>
      <c r="B208" s="350">
        <v>560</v>
      </c>
      <c r="C208" s="339" t="s">
        <v>202</v>
      </c>
      <c r="D208" s="218" t="s">
        <v>610</v>
      </c>
      <c r="E208" s="218" t="s">
        <v>50</v>
      </c>
      <c r="F208" s="218" t="s">
        <v>203</v>
      </c>
      <c r="G208" s="348">
        <v>56.5</v>
      </c>
      <c r="H208" s="218" t="s">
        <v>79</v>
      </c>
      <c r="I208" s="219">
        <f t="shared" si="9"/>
        <v>31640</v>
      </c>
      <c r="J208" s="1158">
        <v>31640</v>
      </c>
      <c r="K208" s="341">
        <f t="shared" si="10"/>
        <v>0</v>
      </c>
    </row>
    <row r="209" spans="1:12" s="342" customFormat="1">
      <c r="A209" s="37">
        <f t="shared" si="11"/>
        <v>204</v>
      </c>
      <c r="B209" s="350">
        <v>560</v>
      </c>
      <c r="C209" s="339" t="s">
        <v>214</v>
      </c>
      <c r="D209" s="218" t="s">
        <v>610</v>
      </c>
      <c r="E209" s="218" t="s">
        <v>50</v>
      </c>
      <c r="F209" s="218" t="s">
        <v>215</v>
      </c>
      <c r="G209" s="348">
        <v>58.45</v>
      </c>
      <c r="H209" s="218" t="s">
        <v>79</v>
      </c>
      <c r="I209" s="219">
        <f t="shared" si="9"/>
        <v>32732</v>
      </c>
      <c r="J209" s="1158">
        <v>32732</v>
      </c>
      <c r="K209" s="341">
        <f t="shared" si="10"/>
        <v>0</v>
      </c>
    </row>
    <row r="210" spans="1:12" s="342" customFormat="1">
      <c r="A210" s="37">
        <f t="shared" si="11"/>
        <v>205</v>
      </c>
      <c r="B210" s="350">
        <v>300</v>
      </c>
      <c r="C210" s="339" t="s">
        <v>847</v>
      </c>
      <c r="D210" s="218" t="s">
        <v>610</v>
      </c>
      <c r="E210" s="218" t="s">
        <v>50</v>
      </c>
      <c r="F210" s="218" t="s">
        <v>848</v>
      </c>
      <c r="G210" s="348">
        <v>58.15</v>
      </c>
      <c r="H210" s="218" t="s">
        <v>79</v>
      </c>
      <c r="I210" s="219">
        <f t="shared" si="9"/>
        <v>17445</v>
      </c>
      <c r="J210" s="1158">
        <v>17445</v>
      </c>
      <c r="K210" s="341">
        <f t="shared" si="10"/>
        <v>0</v>
      </c>
    </row>
    <row r="211" spans="1:12" s="342" customFormat="1">
      <c r="A211" s="37">
        <f t="shared" si="11"/>
        <v>206</v>
      </c>
      <c r="B211" s="350">
        <v>8</v>
      </c>
      <c r="C211" s="339" t="s">
        <v>309</v>
      </c>
      <c r="D211" s="218" t="s">
        <v>610</v>
      </c>
      <c r="E211" s="218" t="s">
        <v>50</v>
      </c>
      <c r="F211" s="218" t="s">
        <v>310</v>
      </c>
      <c r="G211" s="347">
        <v>1459.83</v>
      </c>
      <c r="H211" s="218" t="s">
        <v>15</v>
      </c>
      <c r="I211" s="219">
        <f t="shared" si="9"/>
        <v>11678.64</v>
      </c>
      <c r="J211" s="1158">
        <v>11678.64</v>
      </c>
      <c r="K211" s="341">
        <f t="shared" si="10"/>
        <v>0</v>
      </c>
    </row>
    <row r="212" spans="1:12" s="342" customFormat="1" ht="18">
      <c r="A212" s="37">
        <f t="shared" si="11"/>
        <v>207</v>
      </c>
      <c r="B212" s="350">
        <v>3</v>
      </c>
      <c r="C212" s="217" t="s">
        <v>258</v>
      </c>
      <c r="D212" s="218" t="s">
        <v>610</v>
      </c>
      <c r="E212" s="218" t="s">
        <v>13</v>
      </c>
      <c r="F212" s="218" t="s">
        <v>259</v>
      </c>
      <c r="G212" s="347">
        <v>4500</v>
      </c>
      <c r="H212" s="218" t="s">
        <v>15</v>
      </c>
      <c r="I212" s="219">
        <f t="shared" si="9"/>
        <v>13500</v>
      </c>
      <c r="J212" s="1158">
        <v>13500</v>
      </c>
      <c r="K212" s="341">
        <f t="shared" si="10"/>
        <v>0</v>
      </c>
      <c r="L212" s="1160">
        <f>SUM(I174:I211)</f>
        <v>10069864.799999999</v>
      </c>
    </row>
    <row r="213" spans="1:12" s="342" customFormat="1">
      <c r="A213" s="37">
        <f t="shared" si="11"/>
        <v>208</v>
      </c>
      <c r="B213" s="350">
        <v>1</v>
      </c>
      <c r="C213" s="217" t="s">
        <v>256</v>
      </c>
      <c r="D213" s="218" t="s">
        <v>610</v>
      </c>
      <c r="E213" s="218" t="s">
        <v>13</v>
      </c>
      <c r="F213" s="218" t="s">
        <v>257</v>
      </c>
      <c r="G213" s="348">
        <v>880</v>
      </c>
      <c r="H213" s="218" t="s">
        <v>44</v>
      </c>
      <c r="I213" s="219">
        <f t="shared" si="9"/>
        <v>880</v>
      </c>
      <c r="J213" s="1161">
        <v>880</v>
      </c>
      <c r="K213" s="341">
        <f t="shared" si="10"/>
        <v>0</v>
      </c>
    </row>
    <row r="214" spans="1:12" s="342" customFormat="1" ht="207.75">
      <c r="A214" s="37">
        <f t="shared" si="11"/>
        <v>209</v>
      </c>
      <c r="B214" s="350">
        <v>100</v>
      </c>
      <c r="C214" s="339" t="s">
        <v>1455</v>
      </c>
      <c r="D214" s="218" t="s">
        <v>610</v>
      </c>
      <c r="E214" s="218" t="s">
        <v>13</v>
      </c>
      <c r="F214" s="218" t="s">
        <v>819</v>
      </c>
      <c r="G214" s="348">
        <v>572.1</v>
      </c>
      <c r="H214" s="218" t="s">
        <v>82</v>
      </c>
      <c r="I214" s="219">
        <f t="shared" si="9"/>
        <v>57210</v>
      </c>
      <c r="J214" s="1158">
        <v>57210</v>
      </c>
      <c r="K214" s="341">
        <f t="shared" si="10"/>
        <v>0</v>
      </c>
    </row>
    <row r="215" spans="1:12" s="342" customFormat="1" ht="63.75">
      <c r="A215" s="37">
        <f t="shared" si="11"/>
        <v>210</v>
      </c>
      <c r="B215" s="350">
        <v>50</v>
      </c>
      <c r="C215" s="339" t="s">
        <v>1456</v>
      </c>
      <c r="D215" s="218" t="s">
        <v>610</v>
      </c>
      <c r="E215" s="218" t="s">
        <v>13</v>
      </c>
      <c r="F215" s="218" t="s">
        <v>91</v>
      </c>
      <c r="G215" s="348">
        <v>135.66</v>
      </c>
      <c r="H215" s="218" t="s">
        <v>82</v>
      </c>
      <c r="I215" s="219">
        <f t="shared" si="9"/>
        <v>6783</v>
      </c>
      <c r="J215" s="1158">
        <v>6783</v>
      </c>
      <c r="K215" s="341">
        <f t="shared" si="10"/>
        <v>0</v>
      </c>
    </row>
    <row r="216" spans="1:12" s="342" customFormat="1">
      <c r="A216" s="37">
        <f t="shared" si="11"/>
        <v>211</v>
      </c>
      <c r="B216" s="350">
        <v>4</v>
      </c>
      <c r="C216" s="217" t="s">
        <v>96</v>
      </c>
      <c r="D216" s="218" t="s">
        <v>610</v>
      </c>
      <c r="E216" s="218" t="s">
        <v>13</v>
      </c>
      <c r="F216" s="218" t="s">
        <v>97</v>
      </c>
      <c r="G216" s="347">
        <v>2764.76</v>
      </c>
      <c r="H216" s="218" t="s">
        <v>15</v>
      </c>
      <c r="I216" s="219">
        <f t="shared" si="9"/>
        <v>11059.04</v>
      </c>
      <c r="J216" s="1158">
        <v>11059.04</v>
      </c>
      <c r="K216" s="341">
        <f t="shared" si="10"/>
        <v>0</v>
      </c>
    </row>
    <row r="217" spans="1:12" s="342" customFormat="1">
      <c r="A217" s="37">
        <f t="shared" si="11"/>
        <v>212</v>
      </c>
      <c r="B217" s="350">
        <v>1</v>
      </c>
      <c r="C217" s="339" t="s">
        <v>1442</v>
      </c>
      <c r="D217" s="218" t="s">
        <v>610</v>
      </c>
      <c r="E217" s="218" t="s">
        <v>13</v>
      </c>
      <c r="F217" s="218" t="s">
        <v>37</v>
      </c>
      <c r="G217" s="347">
        <v>1024</v>
      </c>
      <c r="H217" s="218" t="s">
        <v>15</v>
      </c>
      <c r="I217" s="219">
        <f t="shared" si="9"/>
        <v>1024</v>
      </c>
      <c r="J217" s="1158">
        <v>1024</v>
      </c>
      <c r="K217" s="341">
        <f t="shared" si="10"/>
        <v>0</v>
      </c>
    </row>
    <row r="218" spans="1:12" s="342" customFormat="1">
      <c r="A218" s="37">
        <f t="shared" si="11"/>
        <v>213</v>
      </c>
      <c r="B218" s="350">
        <v>1</v>
      </c>
      <c r="C218" s="339" t="s">
        <v>1418</v>
      </c>
      <c r="D218" s="218" t="s">
        <v>610</v>
      </c>
      <c r="E218" s="218" t="s">
        <v>13</v>
      </c>
      <c r="F218" s="218" t="s">
        <v>39</v>
      </c>
      <c r="G218" s="347">
        <v>1044.48</v>
      </c>
      <c r="H218" s="218" t="s">
        <v>15</v>
      </c>
      <c r="I218" s="219">
        <f t="shared" si="9"/>
        <v>1044.48</v>
      </c>
      <c r="J218" s="1158">
        <v>1044.48</v>
      </c>
      <c r="K218" s="341">
        <f t="shared" si="10"/>
        <v>0</v>
      </c>
    </row>
    <row r="219" spans="1:12" s="342" customFormat="1">
      <c r="A219" s="37">
        <f t="shared" si="11"/>
        <v>214</v>
      </c>
      <c r="B219" s="350">
        <v>1</v>
      </c>
      <c r="C219" s="217" t="s">
        <v>325</v>
      </c>
      <c r="D219" s="218" t="s">
        <v>610</v>
      </c>
      <c r="E219" s="218" t="s">
        <v>13</v>
      </c>
      <c r="F219" s="218" t="s">
        <v>326</v>
      </c>
      <c r="G219" s="347">
        <v>12500</v>
      </c>
      <c r="H219" s="218" t="s">
        <v>15</v>
      </c>
      <c r="I219" s="219">
        <f>B219*G219</f>
        <v>12500</v>
      </c>
      <c r="J219" s="1158">
        <v>12500</v>
      </c>
      <c r="K219" s="341">
        <f>I219-J219</f>
        <v>0</v>
      </c>
    </row>
    <row r="220" spans="1:12" s="342" customFormat="1">
      <c r="A220" s="37">
        <f t="shared" si="11"/>
        <v>215</v>
      </c>
      <c r="B220" s="350">
        <v>1</v>
      </c>
      <c r="C220" s="217" t="s">
        <v>327</v>
      </c>
      <c r="D220" s="218" t="s">
        <v>610</v>
      </c>
      <c r="E220" s="218" t="s">
        <v>13</v>
      </c>
      <c r="F220" s="218" t="s">
        <v>328</v>
      </c>
      <c r="G220" s="347">
        <v>1079</v>
      </c>
      <c r="H220" s="218" t="s">
        <v>44</v>
      </c>
      <c r="I220" s="219">
        <f>B220*G220</f>
        <v>1079</v>
      </c>
      <c r="J220" s="1158">
        <v>1079</v>
      </c>
      <c r="K220" s="341">
        <f>I220-J220</f>
        <v>0</v>
      </c>
    </row>
    <row r="221" spans="1:12" s="342" customFormat="1">
      <c r="A221" s="37">
        <f t="shared" si="11"/>
        <v>216</v>
      </c>
      <c r="B221" s="350">
        <v>4.8</v>
      </c>
      <c r="C221" s="217" t="s">
        <v>714</v>
      </c>
      <c r="D221" s="218" t="s">
        <v>610</v>
      </c>
      <c r="E221" s="218" t="s">
        <v>13</v>
      </c>
      <c r="F221" s="218" t="s">
        <v>317</v>
      </c>
      <c r="G221" s="348">
        <v>331</v>
      </c>
      <c r="H221" s="218" t="s">
        <v>114</v>
      </c>
      <c r="I221" s="219">
        <f>B221*G221</f>
        <v>1588.8</v>
      </c>
      <c r="J221" s="1158">
        <v>1588.8</v>
      </c>
      <c r="K221" s="341">
        <f>I221-J221</f>
        <v>0</v>
      </c>
    </row>
    <row r="222" spans="1:12" s="342" customFormat="1" ht="94.5">
      <c r="A222" s="37">
        <f t="shared" si="11"/>
        <v>217</v>
      </c>
      <c r="B222" s="350">
        <v>3</v>
      </c>
      <c r="C222" s="217" t="s">
        <v>134</v>
      </c>
      <c r="D222" s="218" t="s">
        <v>610</v>
      </c>
      <c r="E222" s="218" t="s">
        <v>50</v>
      </c>
      <c r="F222" s="218" t="s">
        <v>135</v>
      </c>
      <c r="G222" s="347">
        <v>13913</v>
      </c>
      <c r="H222" s="218" t="s">
        <v>15</v>
      </c>
      <c r="I222" s="219">
        <f t="shared" si="9"/>
        <v>41739</v>
      </c>
      <c r="J222" s="1158">
        <v>41739</v>
      </c>
      <c r="K222" s="341">
        <f t="shared" si="10"/>
        <v>0</v>
      </c>
    </row>
    <row r="223" spans="1:12" s="342" customFormat="1">
      <c r="A223" s="37">
        <f t="shared" si="11"/>
        <v>218</v>
      </c>
      <c r="B223" s="350">
        <v>3</v>
      </c>
      <c r="C223" s="217" t="s">
        <v>137</v>
      </c>
      <c r="D223" s="218" t="s">
        <v>610</v>
      </c>
      <c r="E223" s="218" t="s">
        <v>13</v>
      </c>
      <c r="F223" s="218" t="s">
        <v>138</v>
      </c>
      <c r="G223" s="347">
        <v>1379</v>
      </c>
      <c r="H223" s="218" t="s">
        <v>15</v>
      </c>
      <c r="I223" s="219">
        <f t="shared" si="9"/>
        <v>4137</v>
      </c>
      <c r="J223" s="1158">
        <v>4137</v>
      </c>
      <c r="K223" s="341">
        <f t="shared" si="10"/>
        <v>0</v>
      </c>
    </row>
    <row r="224" spans="1:12" s="342" customFormat="1" ht="284.25">
      <c r="A224" s="37">
        <f t="shared" si="11"/>
        <v>219</v>
      </c>
      <c r="B224" s="350">
        <v>3</v>
      </c>
      <c r="C224" s="217" t="s">
        <v>1444</v>
      </c>
      <c r="D224" s="218" t="s">
        <v>610</v>
      </c>
      <c r="E224" s="218" t="s">
        <v>50</v>
      </c>
      <c r="F224" s="218" t="s">
        <v>335</v>
      </c>
      <c r="G224" s="347">
        <v>8200</v>
      </c>
      <c r="H224" s="218" t="s">
        <v>15</v>
      </c>
      <c r="I224" s="219">
        <f t="shared" si="9"/>
        <v>24600</v>
      </c>
      <c r="J224" s="1158">
        <v>24600</v>
      </c>
      <c r="K224" s="341">
        <f t="shared" si="10"/>
        <v>0</v>
      </c>
    </row>
    <row r="225" spans="1:11" s="342" customFormat="1" ht="47.25">
      <c r="A225" s="37">
        <f t="shared" si="11"/>
        <v>220</v>
      </c>
      <c r="B225" s="350">
        <v>3</v>
      </c>
      <c r="C225" s="217" t="s">
        <v>716</v>
      </c>
      <c r="D225" s="218" t="s">
        <v>610</v>
      </c>
      <c r="E225" s="218" t="s">
        <v>13</v>
      </c>
      <c r="F225" s="218" t="s">
        <v>143</v>
      </c>
      <c r="G225" s="347">
        <v>1268</v>
      </c>
      <c r="H225" s="218" t="s">
        <v>15</v>
      </c>
      <c r="I225" s="219">
        <f t="shared" si="9"/>
        <v>3804</v>
      </c>
      <c r="J225" s="1158">
        <v>3804</v>
      </c>
      <c r="K225" s="341">
        <f t="shared" si="10"/>
        <v>0</v>
      </c>
    </row>
    <row r="226" spans="1:11" s="342" customFormat="1">
      <c r="A226" s="37">
        <f t="shared" si="11"/>
        <v>221</v>
      </c>
      <c r="B226" s="350">
        <v>60</v>
      </c>
      <c r="C226" s="217" t="s">
        <v>337</v>
      </c>
      <c r="D226" s="218" t="s">
        <v>610</v>
      </c>
      <c r="E226" s="218" t="s">
        <v>13</v>
      </c>
      <c r="F226" s="218" t="s">
        <v>338</v>
      </c>
      <c r="G226" s="348">
        <v>65</v>
      </c>
      <c r="H226" s="218" t="s">
        <v>15</v>
      </c>
      <c r="I226" s="219">
        <f t="shared" si="9"/>
        <v>3900</v>
      </c>
      <c r="J226" s="1158">
        <v>3900</v>
      </c>
      <c r="K226" s="341">
        <f t="shared" si="10"/>
        <v>0</v>
      </c>
    </row>
    <row r="227" spans="1:11" s="342" customFormat="1" ht="47.25">
      <c r="A227" s="37">
        <f t="shared" si="11"/>
        <v>222</v>
      </c>
      <c r="B227" s="350">
        <v>1100</v>
      </c>
      <c r="C227" s="217" t="s">
        <v>106</v>
      </c>
      <c r="D227" s="218" t="s">
        <v>610</v>
      </c>
      <c r="E227" s="218" t="s">
        <v>13</v>
      </c>
      <c r="F227" s="218" t="s">
        <v>107</v>
      </c>
      <c r="G227" s="348">
        <v>27</v>
      </c>
      <c r="H227" s="218" t="s">
        <v>82</v>
      </c>
      <c r="I227" s="219">
        <f t="shared" si="9"/>
        <v>29700</v>
      </c>
      <c r="J227" s="1158">
        <v>29700</v>
      </c>
      <c r="K227" s="341">
        <f t="shared" si="10"/>
        <v>0</v>
      </c>
    </row>
    <row r="228" spans="1:11" s="342" customFormat="1" ht="47.25">
      <c r="A228" s="37">
        <f t="shared" si="11"/>
        <v>223</v>
      </c>
      <c r="B228" s="350">
        <v>7.93</v>
      </c>
      <c r="C228" s="217" t="s">
        <v>717</v>
      </c>
      <c r="D228" s="218" t="s">
        <v>610</v>
      </c>
      <c r="E228" s="218" t="s">
        <v>13</v>
      </c>
      <c r="F228" s="218" t="s">
        <v>113</v>
      </c>
      <c r="G228" s="347">
        <v>6579</v>
      </c>
      <c r="H228" s="218" t="s">
        <v>114</v>
      </c>
      <c r="I228" s="219">
        <f t="shared" si="9"/>
        <v>52171.47</v>
      </c>
      <c r="J228" s="1158">
        <v>52171.47</v>
      </c>
      <c r="K228" s="341">
        <f t="shared" si="10"/>
        <v>0</v>
      </c>
    </row>
    <row r="229" spans="1:11" s="342" customFormat="1">
      <c r="A229" s="37">
        <f t="shared" si="11"/>
        <v>224</v>
      </c>
      <c r="B229" s="350">
        <v>0.27900000000000003</v>
      </c>
      <c r="C229" s="217" t="s">
        <v>718</v>
      </c>
      <c r="D229" s="218" t="s">
        <v>610</v>
      </c>
      <c r="E229" s="218" t="s">
        <v>13</v>
      </c>
      <c r="F229" s="218" t="s">
        <v>116</v>
      </c>
      <c r="G229" s="347">
        <v>3893.01</v>
      </c>
      <c r="H229" s="218" t="s">
        <v>114</v>
      </c>
      <c r="I229" s="219">
        <f t="shared" si="9"/>
        <v>1086.1497900000002</v>
      </c>
      <c r="J229" s="1158">
        <v>1086.1500000000001</v>
      </c>
      <c r="K229" s="341">
        <f t="shared" si="10"/>
        <v>-2.0999999992454832E-4</v>
      </c>
    </row>
    <row r="230" spans="1:11" s="342" customFormat="1" ht="47.25">
      <c r="A230" s="37">
        <f t="shared" si="11"/>
        <v>225</v>
      </c>
      <c r="B230" s="350">
        <v>3</v>
      </c>
      <c r="C230" s="217" t="s">
        <v>807</v>
      </c>
      <c r="D230" s="218" t="s">
        <v>610</v>
      </c>
      <c r="E230" s="218" t="s">
        <v>13</v>
      </c>
      <c r="F230" s="218" t="s">
        <v>732</v>
      </c>
      <c r="G230" s="348">
        <v>700</v>
      </c>
      <c r="H230" s="218" t="s">
        <v>15</v>
      </c>
      <c r="I230" s="219">
        <f t="shared" si="9"/>
        <v>2100</v>
      </c>
      <c r="J230" s="1158">
        <v>2100</v>
      </c>
      <c r="K230" s="341">
        <f t="shared" si="10"/>
        <v>0</v>
      </c>
    </row>
    <row r="231" spans="1:11" s="342" customFormat="1" ht="47.25">
      <c r="A231" s="37">
        <f t="shared" si="11"/>
        <v>226</v>
      </c>
      <c r="B231" s="350">
        <v>12</v>
      </c>
      <c r="C231" s="217" t="s">
        <v>248</v>
      </c>
      <c r="D231" s="218" t="s">
        <v>610</v>
      </c>
      <c r="E231" s="218" t="s">
        <v>13</v>
      </c>
      <c r="F231" s="218" t="s">
        <v>249</v>
      </c>
      <c r="G231" s="348">
        <v>512.54999999999995</v>
      </c>
      <c r="H231" s="218" t="s">
        <v>15</v>
      </c>
      <c r="I231" s="219">
        <f t="shared" si="9"/>
        <v>6150.5999999999995</v>
      </c>
      <c r="J231" s="1158">
        <v>6150.6</v>
      </c>
      <c r="K231" s="341">
        <f t="shared" si="10"/>
        <v>0</v>
      </c>
    </row>
    <row r="232" spans="1:11" s="342" customFormat="1" ht="80.25">
      <c r="A232" s="37">
        <f t="shared" si="11"/>
        <v>227</v>
      </c>
      <c r="B232" s="350">
        <v>6</v>
      </c>
      <c r="C232" s="217" t="s">
        <v>1457</v>
      </c>
      <c r="D232" s="218" t="s">
        <v>610</v>
      </c>
      <c r="E232" s="218" t="s">
        <v>13</v>
      </c>
      <c r="F232" s="218" t="s">
        <v>111</v>
      </c>
      <c r="G232" s="347">
        <v>2643.83</v>
      </c>
      <c r="H232" s="218" t="s">
        <v>15</v>
      </c>
      <c r="I232" s="219">
        <f t="shared" si="9"/>
        <v>15862.98</v>
      </c>
      <c r="J232" s="1158">
        <v>15862.98</v>
      </c>
      <c r="K232" s="341">
        <f t="shared" si="10"/>
        <v>0</v>
      </c>
    </row>
    <row r="233" spans="1:11" s="342" customFormat="1" ht="47.25">
      <c r="A233" s="37">
        <f t="shared" si="11"/>
        <v>228</v>
      </c>
      <c r="B233" s="350">
        <v>12</v>
      </c>
      <c r="C233" s="217" t="s">
        <v>250</v>
      </c>
      <c r="D233" s="218" t="s">
        <v>610</v>
      </c>
      <c r="E233" s="218" t="s">
        <v>13</v>
      </c>
      <c r="F233" s="218" t="s">
        <v>251</v>
      </c>
      <c r="G233" s="347">
        <v>1132</v>
      </c>
      <c r="H233" s="218" t="s">
        <v>15</v>
      </c>
      <c r="I233" s="219">
        <f t="shared" si="9"/>
        <v>13584</v>
      </c>
      <c r="J233" s="1158">
        <v>13584</v>
      </c>
      <c r="K233" s="341">
        <f t="shared" si="10"/>
        <v>0</v>
      </c>
    </row>
    <row r="234" spans="1:11" s="342" customFormat="1" ht="31.5">
      <c r="A234" s="37">
        <f t="shared" si="11"/>
        <v>229</v>
      </c>
      <c r="B234" s="350">
        <v>0.04</v>
      </c>
      <c r="C234" s="217" t="s">
        <v>720</v>
      </c>
      <c r="D234" s="218" t="s">
        <v>610</v>
      </c>
      <c r="E234" s="218" t="s">
        <v>50</v>
      </c>
      <c r="F234" s="218" t="s">
        <v>341</v>
      </c>
      <c r="G234" s="347">
        <v>299369</v>
      </c>
      <c r="H234" s="218" t="s">
        <v>228</v>
      </c>
      <c r="I234" s="219">
        <f t="shared" si="9"/>
        <v>11974.76</v>
      </c>
      <c r="J234" s="1158">
        <v>11974.76</v>
      </c>
      <c r="K234" s="341">
        <f t="shared" si="10"/>
        <v>0</v>
      </c>
    </row>
    <row r="235" spans="1:11" s="342" customFormat="1" ht="63">
      <c r="A235" s="37">
        <f t="shared" si="11"/>
        <v>230</v>
      </c>
      <c r="B235" s="350">
        <v>9</v>
      </c>
      <c r="C235" s="217" t="s">
        <v>342</v>
      </c>
      <c r="D235" s="218" t="s">
        <v>610</v>
      </c>
      <c r="E235" s="218" t="s">
        <v>13</v>
      </c>
      <c r="F235" s="218" t="s">
        <v>343</v>
      </c>
      <c r="G235" s="348">
        <v>224</v>
      </c>
      <c r="H235" s="218" t="s">
        <v>15</v>
      </c>
      <c r="I235" s="219">
        <f t="shared" si="9"/>
        <v>2016</v>
      </c>
      <c r="J235" s="1158">
        <v>2016</v>
      </c>
      <c r="K235" s="341">
        <f t="shared" si="10"/>
        <v>0</v>
      </c>
    </row>
    <row r="236" spans="1:11" s="342" customFormat="1" ht="31.5">
      <c r="A236" s="37">
        <f t="shared" si="11"/>
        <v>231</v>
      </c>
      <c r="B236" s="350">
        <v>7</v>
      </c>
      <c r="C236" s="217" t="s">
        <v>682</v>
      </c>
      <c r="D236" s="218" t="s">
        <v>610</v>
      </c>
      <c r="E236" s="218" t="s">
        <v>50</v>
      </c>
      <c r="F236" s="218" t="s">
        <v>67</v>
      </c>
      <c r="G236" s="347">
        <v>3486</v>
      </c>
      <c r="H236" s="218" t="s">
        <v>15</v>
      </c>
      <c r="I236" s="219">
        <f t="shared" si="9"/>
        <v>24402</v>
      </c>
      <c r="J236" s="1158">
        <v>24402</v>
      </c>
      <c r="K236" s="341">
        <f t="shared" si="10"/>
        <v>0</v>
      </c>
    </row>
    <row r="237" spans="1:11" s="342" customFormat="1">
      <c r="A237" s="37">
        <f t="shared" si="11"/>
        <v>232</v>
      </c>
      <c r="B237" s="350">
        <v>18</v>
      </c>
      <c r="C237" s="217" t="s">
        <v>721</v>
      </c>
      <c r="D237" s="218" t="s">
        <v>610</v>
      </c>
      <c r="E237" s="218" t="s">
        <v>50</v>
      </c>
      <c r="F237" s="218" t="s">
        <v>722</v>
      </c>
      <c r="G237" s="348">
        <v>500</v>
      </c>
      <c r="H237" s="218" t="s">
        <v>15</v>
      </c>
      <c r="I237" s="219">
        <f t="shared" si="9"/>
        <v>9000</v>
      </c>
      <c r="J237" s="1158">
        <v>9000</v>
      </c>
      <c r="K237" s="341">
        <f t="shared" si="10"/>
        <v>0</v>
      </c>
    </row>
    <row r="238" spans="1:11" s="342" customFormat="1">
      <c r="A238" s="37">
        <f t="shared" si="11"/>
        <v>233</v>
      </c>
      <c r="B238" s="350">
        <v>9</v>
      </c>
      <c r="C238" s="217" t="s">
        <v>723</v>
      </c>
      <c r="D238" s="218" t="s">
        <v>610</v>
      </c>
      <c r="E238" s="218" t="s">
        <v>50</v>
      </c>
      <c r="F238" s="218" t="s">
        <v>724</v>
      </c>
      <c r="G238" s="348">
        <v>600</v>
      </c>
      <c r="H238" s="218" t="s">
        <v>15</v>
      </c>
      <c r="I238" s="219">
        <f t="shared" si="9"/>
        <v>5400</v>
      </c>
      <c r="J238" s="1158">
        <v>5400</v>
      </c>
      <c r="K238" s="341">
        <f t="shared" si="10"/>
        <v>0</v>
      </c>
    </row>
    <row r="239" spans="1:11" s="342" customFormat="1" ht="63">
      <c r="A239" s="37">
        <f t="shared" si="11"/>
        <v>234</v>
      </c>
      <c r="B239" s="350">
        <v>10</v>
      </c>
      <c r="C239" s="217" t="s">
        <v>360</v>
      </c>
      <c r="D239" s="218" t="s">
        <v>610</v>
      </c>
      <c r="E239" s="218" t="s">
        <v>13</v>
      </c>
      <c r="F239" s="218" t="s">
        <v>361</v>
      </c>
      <c r="G239" s="347">
        <v>2113</v>
      </c>
      <c r="H239" s="218" t="s">
        <v>114</v>
      </c>
      <c r="I239" s="219">
        <f t="shared" si="9"/>
        <v>21130</v>
      </c>
      <c r="J239" s="1158">
        <v>21130</v>
      </c>
      <c r="K239" s="341">
        <f t="shared" si="10"/>
        <v>0</v>
      </c>
    </row>
    <row r="240" spans="1:11" s="342" customFormat="1" ht="63">
      <c r="A240" s="37">
        <f t="shared" si="11"/>
        <v>235</v>
      </c>
      <c r="B240" s="350">
        <v>7</v>
      </c>
      <c r="C240" s="217" t="s">
        <v>725</v>
      </c>
      <c r="D240" s="218" t="s">
        <v>610</v>
      </c>
      <c r="E240" s="218" t="s">
        <v>13</v>
      </c>
      <c r="F240" s="218" t="s">
        <v>69</v>
      </c>
      <c r="G240" s="347">
        <v>1234.2</v>
      </c>
      <c r="H240" s="218" t="s">
        <v>15</v>
      </c>
      <c r="I240" s="219">
        <f t="shared" si="9"/>
        <v>8639.4</v>
      </c>
      <c r="J240" s="1158">
        <v>8639.4</v>
      </c>
      <c r="K240" s="341">
        <f t="shared" si="10"/>
        <v>0</v>
      </c>
    </row>
    <row r="241" spans="1:11" s="342" customFormat="1" ht="63">
      <c r="A241" s="37">
        <f t="shared" si="11"/>
        <v>236</v>
      </c>
      <c r="B241" s="350">
        <v>7</v>
      </c>
      <c r="C241" s="217" t="s">
        <v>262</v>
      </c>
      <c r="D241" s="218" t="s">
        <v>610</v>
      </c>
      <c r="E241" s="218" t="s">
        <v>13</v>
      </c>
      <c r="F241" s="218" t="s">
        <v>71</v>
      </c>
      <c r="G241" s="348">
        <v>386</v>
      </c>
      <c r="H241" s="218" t="s">
        <v>15</v>
      </c>
      <c r="I241" s="219">
        <f t="shared" si="9"/>
        <v>2702</v>
      </c>
      <c r="J241" s="1158">
        <v>2702</v>
      </c>
      <c r="K241" s="341">
        <f t="shared" si="10"/>
        <v>0</v>
      </c>
    </row>
    <row r="242" spans="1:11" s="342" customFormat="1" ht="31.5">
      <c r="A242" s="37">
        <f t="shared" si="11"/>
        <v>237</v>
      </c>
      <c r="B242" s="350">
        <v>3</v>
      </c>
      <c r="C242" s="217" t="s">
        <v>727</v>
      </c>
      <c r="D242" s="218" t="s">
        <v>610</v>
      </c>
      <c r="E242" s="218" t="s">
        <v>13</v>
      </c>
      <c r="F242" s="218" t="s">
        <v>275</v>
      </c>
      <c r="G242" s="348">
        <v>146.63</v>
      </c>
      <c r="H242" s="218" t="s">
        <v>15</v>
      </c>
      <c r="I242" s="219">
        <f t="shared" si="9"/>
        <v>439.89</v>
      </c>
      <c r="J242" s="1161">
        <v>439.89</v>
      </c>
      <c r="K242" s="341">
        <f t="shared" si="10"/>
        <v>0</v>
      </c>
    </row>
    <row r="243" spans="1:11" s="342" customFormat="1" ht="31.5">
      <c r="A243" s="37">
        <f t="shared" si="11"/>
        <v>238</v>
      </c>
      <c r="B243" s="350">
        <v>3</v>
      </c>
      <c r="C243" s="217" t="s">
        <v>674</v>
      </c>
      <c r="D243" s="218" t="s">
        <v>610</v>
      </c>
      <c r="E243" s="218" t="s">
        <v>13</v>
      </c>
      <c r="F243" s="218" t="s">
        <v>123</v>
      </c>
      <c r="G243" s="348">
        <v>142</v>
      </c>
      <c r="H243" s="218" t="s">
        <v>15</v>
      </c>
      <c r="I243" s="219">
        <f t="shared" si="9"/>
        <v>426</v>
      </c>
      <c r="J243" s="1161">
        <v>426</v>
      </c>
      <c r="K243" s="341">
        <f t="shared" si="10"/>
        <v>0</v>
      </c>
    </row>
    <row r="244" spans="1:11" s="342" customFormat="1" ht="47.25">
      <c r="A244" s="37">
        <f t="shared" si="11"/>
        <v>239</v>
      </c>
      <c r="B244" s="350">
        <v>6</v>
      </c>
      <c r="C244" s="217" t="s">
        <v>726</v>
      </c>
      <c r="D244" s="218" t="s">
        <v>610</v>
      </c>
      <c r="E244" s="218" t="s">
        <v>13</v>
      </c>
      <c r="F244" s="218" t="s">
        <v>319</v>
      </c>
      <c r="G244" s="347">
        <v>5160</v>
      </c>
      <c r="H244" s="218" t="s">
        <v>114</v>
      </c>
      <c r="I244" s="219">
        <f t="shared" si="9"/>
        <v>30960</v>
      </c>
      <c r="J244" s="1158">
        <v>30960</v>
      </c>
      <c r="K244" s="341">
        <f t="shared" si="10"/>
        <v>0</v>
      </c>
    </row>
    <row r="245" spans="1:11" s="342" customFormat="1">
      <c r="A245" s="37">
        <f t="shared" si="11"/>
        <v>240</v>
      </c>
      <c r="B245" s="350">
        <v>6.4</v>
      </c>
      <c r="C245" s="217" t="s">
        <v>320</v>
      </c>
      <c r="D245" s="218" t="s">
        <v>610</v>
      </c>
      <c r="E245" s="218" t="s">
        <v>13</v>
      </c>
      <c r="F245" s="218" t="s">
        <v>321</v>
      </c>
      <c r="G245" s="348">
        <v>373</v>
      </c>
      <c r="H245" s="218" t="s">
        <v>322</v>
      </c>
      <c r="I245" s="219">
        <f t="shared" si="9"/>
        <v>2387.2000000000003</v>
      </c>
      <c r="J245" s="1158">
        <v>2387.1999999999998</v>
      </c>
      <c r="K245" s="341">
        <f t="shared" si="10"/>
        <v>0</v>
      </c>
    </row>
    <row r="246" spans="1:11" s="342" customFormat="1">
      <c r="A246" s="37">
        <f t="shared" si="11"/>
        <v>241</v>
      </c>
      <c r="B246" s="350">
        <v>1</v>
      </c>
      <c r="C246" s="339" t="s">
        <v>698</v>
      </c>
      <c r="D246" s="218" t="s">
        <v>610</v>
      </c>
      <c r="E246" s="218" t="s">
        <v>13</v>
      </c>
      <c r="F246" s="218" t="s">
        <v>133</v>
      </c>
      <c r="G246" s="347">
        <v>1024</v>
      </c>
      <c r="H246" s="218" t="s">
        <v>131</v>
      </c>
      <c r="I246" s="219">
        <f t="shared" si="9"/>
        <v>1024</v>
      </c>
      <c r="J246" s="1158">
        <v>1024</v>
      </c>
      <c r="K246" s="341">
        <f t="shared" si="10"/>
        <v>0</v>
      </c>
    </row>
    <row r="247" spans="1:11" s="342" customFormat="1">
      <c r="A247" s="37">
        <f t="shared" si="11"/>
        <v>242</v>
      </c>
      <c r="B247" s="350">
        <v>1</v>
      </c>
      <c r="C247" s="339" t="s">
        <v>697</v>
      </c>
      <c r="D247" s="218" t="s">
        <v>610</v>
      </c>
      <c r="E247" s="218" t="s">
        <v>13</v>
      </c>
      <c r="F247" s="218" t="s">
        <v>130</v>
      </c>
      <c r="G247" s="347">
        <v>1024</v>
      </c>
      <c r="H247" s="218" t="s">
        <v>131</v>
      </c>
      <c r="I247" s="219">
        <f t="shared" si="9"/>
        <v>1024</v>
      </c>
      <c r="J247" s="1158">
        <v>1024</v>
      </c>
      <c r="K247" s="341">
        <f t="shared" si="10"/>
        <v>0</v>
      </c>
    </row>
    <row r="248" spans="1:11" s="342" customFormat="1">
      <c r="A248" s="37">
        <f t="shared" si="11"/>
        <v>243</v>
      </c>
      <c r="B248" s="350">
        <v>6</v>
      </c>
      <c r="C248" s="217" t="s">
        <v>728</v>
      </c>
      <c r="D248" s="218" t="s">
        <v>610</v>
      </c>
      <c r="E248" s="218" t="s">
        <v>13</v>
      </c>
      <c r="F248" s="218" t="s">
        <v>729</v>
      </c>
      <c r="G248" s="348">
        <v>629.85</v>
      </c>
      <c r="H248" s="218" t="s">
        <v>15</v>
      </c>
      <c r="I248" s="219">
        <f t="shared" si="9"/>
        <v>3779.1000000000004</v>
      </c>
      <c r="J248" s="1158">
        <v>3779.1</v>
      </c>
      <c r="K248" s="341">
        <f t="shared" si="10"/>
        <v>0</v>
      </c>
    </row>
    <row r="249" spans="1:11" s="342" customFormat="1" ht="63">
      <c r="A249" s="37">
        <f t="shared" si="11"/>
        <v>244</v>
      </c>
      <c r="B249" s="350">
        <v>83.33</v>
      </c>
      <c r="C249" s="217" t="s">
        <v>670</v>
      </c>
      <c r="D249" s="218" t="s">
        <v>610</v>
      </c>
      <c r="E249" s="218" t="s">
        <v>13</v>
      </c>
      <c r="F249" s="218" t="s">
        <v>76</v>
      </c>
      <c r="G249" s="348">
        <v>41</v>
      </c>
      <c r="H249" s="218" t="s">
        <v>74</v>
      </c>
      <c r="I249" s="219">
        <f t="shared" si="9"/>
        <v>3416.5299999999997</v>
      </c>
      <c r="J249" s="1158">
        <v>3416.53</v>
      </c>
      <c r="K249" s="341">
        <f t="shared" si="10"/>
        <v>0</v>
      </c>
    </row>
    <row r="250" spans="1:11" s="342" customFormat="1" ht="78.75">
      <c r="A250" s="37">
        <f t="shared" si="11"/>
        <v>245</v>
      </c>
      <c r="B250" s="350">
        <v>2</v>
      </c>
      <c r="C250" s="217" t="s">
        <v>605</v>
      </c>
      <c r="D250" s="218" t="s">
        <v>610</v>
      </c>
      <c r="E250" s="218" t="s">
        <v>13</v>
      </c>
      <c r="F250" s="218" t="s">
        <v>57</v>
      </c>
      <c r="G250" s="347">
        <v>3426</v>
      </c>
      <c r="H250" s="218" t="s">
        <v>58</v>
      </c>
      <c r="I250" s="219">
        <f t="shared" si="9"/>
        <v>6852</v>
      </c>
      <c r="J250" s="1158">
        <v>6852</v>
      </c>
      <c r="K250" s="341">
        <f t="shared" si="10"/>
        <v>0</v>
      </c>
    </row>
    <row r="251" spans="1:11" s="342" customFormat="1">
      <c r="A251" s="37">
        <f t="shared" si="11"/>
        <v>246</v>
      </c>
      <c r="B251" s="350">
        <v>3000</v>
      </c>
      <c r="C251" s="339" t="s">
        <v>216</v>
      </c>
      <c r="D251" s="218" t="s">
        <v>610</v>
      </c>
      <c r="E251" s="218" t="s">
        <v>50</v>
      </c>
      <c r="F251" s="218" t="s">
        <v>217</v>
      </c>
      <c r="G251" s="348">
        <v>60.75</v>
      </c>
      <c r="H251" s="218" t="s">
        <v>79</v>
      </c>
      <c r="I251" s="219">
        <f t="shared" si="9"/>
        <v>182250</v>
      </c>
      <c r="J251" s="1158">
        <v>182250</v>
      </c>
      <c r="K251" s="341">
        <f t="shared" si="10"/>
        <v>0</v>
      </c>
    </row>
    <row r="252" spans="1:11" s="342" customFormat="1">
      <c r="A252" s="37">
        <f t="shared" si="11"/>
        <v>247</v>
      </c>
      <c r="B252" s="350">
        <v>2000</v>
      </c>
      <c r="C252" s="339" t="s">
        <v>833</v>
      </c>
      <c r="D252" s="218" t="s">
        <v>610</v>
      </c>
      <c r="E252" s="218" t="s">
        <v>50</v>
      </c>
      <c r="F252" s="218" t="s">
        <v>199</v>
      </c>
      <c r="G252" s="348">
        <v>57.45</v>
      </c>
      <c r="H252" s="218" t="s">
        <v>834</v>
      </c>
      <c r="I252" s="219">
        <f t="shared" si="9"/>
        <v>114900</v>
      </c>
      <c r="J252" s="1158">
        <v>114900</v>
      </c>
      <c r="K252" s="341">
        <f t="shared" si="10"/>
        <v>0</v>
      </c>
    </row>
    <row r="253" spans="1:11" s="342" customFormat="1">
      <c r="A253" s="37">
        <f t="shared" si="11"/>
        <v>248</v>
      </c>
      <c r="B253" s="350">
        <v>4</v>
      </c>
      <c r="C253" s="339" t="s">
        <v>204</v>
      </c>
      <c r="D253" s="218" t="s">
        <v>610</v>
      </c>
      <c r="E253" s="218" t="s">
        <v>50</v>
      </c>
      <c r="F253" s="218" t="s">
        <v>205</v>
      </c>
      <c r="G253" s="347">
        <v>4554</v>
      </c>
      <c r="H253" s="218" t="s">
        <v>15</v>
      </c>
      <c r="I253" s="219">
        <f t="shared" si="9"/>
        <v>18216</v>
      </c>
      <c r="J253" s="1158">
        <v>18216</v>
      </c>
      <c r="K253" s="341">
        <f t="shared" si="10"/>
        <v>0</v>
      </c>
    </row>
    <row r="254" spans="1:11" s="342" customFormat="1">
      <c r="A254" s="37">
        <f t="shared" si="11"/>
        <v>249</v>
      </c>
      <c r="B254" s="350">
        <v>200</v>
      </c>
      <c r="C254" s="339" t="s">
        <v>202</v>
      </c>
      <c r="D254" s="218" t="s">
        <v>610</v>
      </c>
      <c r="E254" s="218" t="s">
        <v>50</v>
      </c>
      <c r="F254" s="218" t="s">
        <v>203</v>
      </c>
      <c r="G254" s="348">
        <v>56.5</v>
      </c>
      <c r="H254" s="218" t="s">
        <v>79</v>
      </c>
      <c r="I254" s="219">
        <f t="shared" si="9"/>
        <v>11300</v>
      </c>
      <c r="J254" s="1158">
        <v>11300</v>
      </c>
      <c r="K254" s="341">
        <f t="shared" si="10"/>
        <v>0</v>
      </c>
    </row>
    <row r="255" spans="1:11" s="342" customFormat="1">
      <c r="A255" s="37">
        <f t="shared" si="11"/>
        <v>250</v>
      </c>
      <c r="B255" s="350">
        <v>3</v>
      </c>
      <c r="C255" s="339" t="s">
        <v>280</v>
      </c>
      <c r="D255" s="218" t="s">
        <v>610</v>
      </c>
      <c r="E255" s="218" t="s">
        <v>50</v>
      </c>
      <c r="F255" s="218" t="s">
        <v>281</v>
      </c>
      <c r="G255" s="347">
        <v>40658.78</v>
      </c>
      <c r="H255" s="218" t="s">
        <v>15</v>
      </c>
      <c r="I255" s="219">
        <f t="shared" si="9"/>
        <v>121976.34</v>
      </c>
      <c r="J255" s="1158">
        <v>121976.34</v>
      </c>
      <c r="K255" s="341">
        <f t="shared" si="10"/>
        <v>0</v>
      </c>
    </row>
    <row r="256" spans="1:11" s="342" customFormat="1" ht="79.5">
      <c r="A256" s="37">
        <f t="shared" si="11"/>
        <v>251</v>
      </c>
      <c r="B256" s="350">
        <v>1</v>
      </c>
      <c r="C256" s="217" t="s">
        <v>641</v>
      </c>
      <c r="D256" s="218" t="s">
        <v>610</v>
      </c>
      <c r="E256" s="218" t="s">
        <v>13</v>
      </c>
      <c r="F256" s="218" t="s">
        <v>24</v>
      </c>
      <c r="G256" s="347">
        <v>3299.7</v>
      </c>
      <c r="H256" s="218" t="s">
        <v>15</v>
      </c>
      <c r="I256" s="219">
        <f>B256*G256</f>
        <v>3299.7</v>
      </c>
      <c r="J256" s="1158">
        <v>12500</v>
      </c>
      <c r="K256" s="341">
        <f>I256-J256</f>
        <v>-9200.2999999999993</v>
      </c>
    </row>
    <row r="257" spans="1:12" s="1239" customFormat="1" ht="18.75">
      <c r="A257" s="37"/>
      <c r="B257" s="1422" t="s">
        <v>849</v>
      </c>
      <c r="C257" s="1423"/>
      <c r="D257" s="1423"/>
      <c r="E257" s="1423"/>
      <c r="F257" s="1423"/>
      <c r="G257" s="1423"/>
      <c r="H257" s="1424"/>
      <c r="I257" s="351">
        <f>SUM(I6:I256)</f>
        <v>19262198.304480001</v>
      </c>
      <c r="J257" s="1237">
        <v>3299.7</v>
      </c>
      <c r="K257" s="1238"/>
      <c r="L257" s="1160">
        <f>SUM(I212:I255)</f>
        <v>889718.73979000002</v>
      </c>
    </row>
    <row r="258" spans="1:12" ht="16.5">
      <c r="B258" s="1249" t="s">
        <v>676</v>
      </c>
      <c r="G258" s="1221"/>
      <c r="H258" s="342"/>
      <c r="I258" s="341"/>
      <c r="K258" s="341"/>
    </row>
    <row r="259" spans="1:12" ht="31.5">
      <c r="A259" s="1250">
        <v>252</v>
      </c>
      <c r="B259" s="1251">
        <v>24</v>
      </c>
      <c r="C259" s="1252" t="s">
        <v>401</v>
      </c>
      <c r="D259" s="1169" t="s">
        <v>365</v>
      </c>
      <c r="E259" s="1169" t="s">
        <v>402</v>
      </c>
      <c r="F259" s="37" t="s">
        <v>403</v>
      </c>
      <c r="G259" s="1254">
        <v>2165</v>
      </c>
      <c r="H259" s="1255" t="s">
        <v>404</v>
      </c>
      <c r="I259" s="623">
        <f>G259*B259</f>
        <v>51960</v>
      </c>
      <c r="K259" s="341"/>
    </row>
    <row r="260" spans="1:12" ht="47.25">
      <c r="A260" s="1250">
        <v>253</v>
      </c>
      <c r="B260" s="1251">
        <v>2</v>
      </c>
      <c r="C260" s="1252" t="s">
        <v>405</v>
      </c>
      <c r="D260" s="1169" t="s">
        <v>365</v>
      </c>
      <c r="E260" s="1169" t="s">
        <v>402</v>
      </c>
      <c r="F260" s="37" t="s">
        <v>406</v>
      </c>
      <c r="G260" s="1254">
        <v>5665</v>
      </c>
      <c r="H260" s="1255" t="s">
        <v>15</v>
      </c>
      <c r="I260" s="623">
        <f t="shared" ref="I260:I323" si="12">G260*B260</f>
        <v>11330</v>
      </c>
      <c r="K260" s="341"/>
    </row>
    <row r="261" spans="1:12">
      <c r="A261" s="1250">
        <v>254</v>
      </c>
      <c r="B261" s="1251">
        <v>2</v>
      </c>
      <c r="C261" s="1136" t="s">
        <v>407</v>
      </c>
      <c r="D261" s="1169" t="s">
        <v>365</v>
      </c>
      <c r="E261" s="1169" t="s">
        <v>402</v>
      </c>
      <c r="F261" s="37" t="s">
        <v>408</v>
      </c>
      <c r="G261" s="1254">
        <v>4500</v>
      </c>
      <c r="H261" s="1255" t="s">
        <v>15</v>
      </c>
      <c r="I261" s="623">
        <f t="shared" si="12"/>
        <v>9000</v>
      </c>
      <c r="K261" s="341"/>
    </row>
    <row r="262" spans="1:12" ht="31.5">
      <c r="A262" s="1250">
        <v>255</v>
      </c>
      <c r="B262" s="1251">
        <v>7500</v>
      </c>
      <c r="C262" s="1252" t="s">
        <v>409</v>
      </c>
      <c r="D262" s="1169" t="s">
        <v>365</v>
      </c>
      <c r="E262" s="1169" t="s">
        <v>402</v>
      </c>
      <c r="F262" s="37" t="s">
        <v>410</v>
      </c>
      <c r="G262" s="1254">
        <v>5</v>
      </c>
      <c r="H262" s="1255" t="s">
        <v>411</v>
      </c>
      <c r="I262" s="623">
        <f t="shared" si="12"/>
        <v>37500</v>
      </c>
    </row>
    <row r="263" spans="1:12" ht="94.5">
      <c r="A263" s="1250">
        <v>256</v>
      </c>
      <c r="B263" s="1256">
        <v>27.65</v>
      </c>
      <c r="C263" s="1137" t="s">
        <v>412</v>
      </c>
      <c r="D263" s="1169" t="s">
        <v>365</v>
      </c>
      <c r="E263" s="1169" t="s">
        <v>402</v>
      </c>
      <c r="F263" s="1261" t="s">
        <v>413</v>
      </c>
      <c r="G263" s="1258">
        <v>1440</v>
      </c>
      <c r="H263" s="1215" t="s">
        <v>414</v>
      </c>
      <c r="I263" s="431">
        <f t="shared" si="12"/>
        <v>39816</v>
      </c>
    </row>
    <row r="264" spans="1:12" ht="78.75">
      <c r="A264" s="1250">
        <v>257</v>
      </c>
      <c r="B264" s="1256">
        <v>771.84</v>
      </c>
      <c r="C264" s="1134" t="s">
        <v>415</v>
      </c>
      <c r="D264" s="1169" t="s">
        <v>365</v>
      </c>
      <c r="E264" s="1169" t="s">
        <v>402</v>
      </c>
      <c r="F264" s="1261" t="s">
        <v>368</v>
      </c>
      <c r="G264" s="1258">
        <v>486</v>
      </c>
      <c r="H264" s="1215" t="s">
        <v>414</v>
      </c>
      <c r="I264" s="431">
        <f t="shared" si="12"/>
        <v>375114.23999999999</v>
      </c>
    </row>
    <row r="265" spans="1:12" ht="31.5">
      <c r="A265" s="1250">
        <v>258</v>
      </c>
      <c r="B265" s="1256">
        <v>144</v>
      </c>
      <c r="C265" s="1134" t="s">
        <v>416</v>
      </c>
      <c r="D265" s="1169" t="s">
        <v>365</v>
      </c>
      <c r="E265" s="1169" t="s">
        <v>402</v>
      </c>
      <c r="F265" s="1261" t="s">
        <v>417</v>
      </c>
      <c r="G265" s="1258">
        <v>144</v>
      </c>
      <c r="H265" s="1215" t="s">
        <v>418</v>
      </c>
      <c r="I265" s="431">
        <f t="shared" si="12"/>
        <v>20736</v>
      </c>
    </row>
    <row r="266" spans="1:12" ht="63">
      <c r="A266" s="1250">
        <v>259</v>
      </c>
      <c r="B266" s="1256">
        <v>144</v>
      </c>
      <c r="C266" s="1134" t="s">
        <v>419</v>
      </c>
      <c r="D266" s="1169" t="s">
        <v>365</v>
      </c>
      <c r="E266" s="1169" t="s">
        <v>402</v>
      </c>
      <c r="F266" s="1261" t="s">
        <v>420</v>
      </c>
      <c r="G266" s="1258">
        <v>93</v>
      </c>
      <c r="H266" s="1215" t="s">
        <v>15</v>
      </c>
      <c r="I266" s="431">
        <f t="shared" si="12"/>
        <v>13392</v>
      </c>
    </row>
    <row r="267" spans="1:12" ht="47.25">
      <c r="A267" s="1250">
        <v>260</v>
      </c>
      <c r="B267" s="1256">
        <v>211.23</v>
      </c>
      <c r="C267" s="1134" t="s">
        <v>421</v>
      </c>
      <c r="D267" s="1169" t="s">
        <v>365</v>
      </c>
      <c r="E267" s="1169" t="s">
        <v>402</v>
      </c>
      <c r="F267" s="1261" t="s">
        <v>422</v>
      </c>
      <c r="G267" s="1258">
        <v>202</v>
      </c>
      <c r="H267" s="1215" t="s">
        <v>414</v>
      </c>
      <c r="I267" s="431">
        <f t="shared" si="12"/>
        <v>42668.46</v>
      </c>
    </row>
    <row r="268" spans="1:12" ht="126">
      <c r="A268" s="1250">
        <v>261</v>
      </c>
      <c r="B268" s="1256">
        <v>90.38000000000001</v>
      </c>
      <c r="C268" s="1134" t="s">
        <v>423</v>
      </c>
      <c r="D268" s="1169" t="s">
        <v>365</v>
      </c>
      <c r="E268" s="1169" t="s">
        <v>402</v>
      </c>
      <c r="F268" s="1261" t="s">
        <v>424</v>
      </c>
      <c r="G268" s="1258">
        <v>4918</v>
      </c>
      <c r="H268" s="1215" t="s">
        <v>414</v>
      </c>
      <c r="I268" s="431">
        <f t="shared" si="12"/>
        <v>444488.84</v>
      </c>
    </row>
    <row r="269" spans="1:12" ht="189">
      <c r="A269" s="1250">
        <v>262</v>
      </c>
      <c r="B269" s="1256">
        <v>74.89</v>
      </c>
      <c r="C269" s="1134" t="s">
        <v>425</v>
      </c>
      <c r="D269" s="1169" t="s">
        <v>365</v>
      </c>
      <c r="E269" s="1169" t="s">
        <v>402</v>
      </c>
      <c r="F269" s="1261" t="s">
        <v>426</v>
      </c>
      <c r="G269" s="1258">
        <v>9669</v>
      </c>
      <c r="H269" s="1215" t="s">
        <v>414</v>
      </c>
      <c r="I269" s="431">
        <f t="shared" si="12"/>
        <v>724111.41</v>
      </c>
    </row>
    <row r="270" spans="1:12" ht="94.5">
      <c r="A270" s="1250">
        <v>263</v>
      </c>
      <c r="B270" s="1256">
        <v>21</v>
      </c>
      <c r="C270" s="1134" t="s">
        <v>427</v>
      </c>
      <c r="D270" s="1169" t="s">
        <v>365</v>
      </c>
      <c r="E270" s="1169" t="s">
        <v>402</v>
      </c>
      <c r="F270" s="1261" t="s">
        <v>428</v>
      </c>
      <c r="G270" s="1258">
        <v>13418</v>
      </c>
      <c r="H270" s="1215" t="s">
        <v>414</v>
      </c>
      <c r="I270" s="431">
        <f t="shared" si="12"/>
        <v>281778</v>
      </c>
    </row>
    <row r="271" spans="1:12" ht="189">
      <c r="A271" s="1250">
        <v>264</v>
      </c>
      <c r="B271" s="1256">
        <v>5.37</v>
      </c>
      <c r="C271" s="1134" t="s">
        <v>429</v>
      </c>
      <c r="D271" s="1169" t="s">
        <v>365</v>
      </c>
      <c r="E271" s="1169" t="s">
        <v>402</v>
      </c>
      <c r="F271" s="1261" t="s">
        <v>430</v>
      </c>
      <c r="G271" s="1258">
        <v>12540</v>
      </c>
      <c r="H271" s="1215" t="s">
        <v>414</v>
      </c>
      <c r="I271" s="431">
        <f t="shared" si="12"/>
        <v>67339.8</v>
      </c>
    </row>
    <row r="272" spans="1:12" ht="94.5">
      <c r="A272" s="1250">
        <v>265</v>
      </c>
      <c r="B272" s="1256">
        <v>18.400000000000002</v>
      </c>
      <c r="C272" s="1134" t="s">
        <v>431</v>
      </c>
      <c r="D272" s="1169" t="s">
        <v>365</v>
      </c>
      <c r="E272" s="1169" t="s">
        <v>402</v>
      </c>
      <c r="F272" s="1261" t="s">
        <v>432</v>
      </c>
      <c r="G272" s="1258">
        <v>12456</v>
      </c>
      <c r="H272" s="1215" t="s">
        <v>414</v>
      </c>
      <c r="I272" s="431">
        <f t="shared" si="12"/>
        <v>229190.40000000002</v>
      </c>
    </row>
    <row r="273" spans="1:9" ht="204.75">
      <c r="A273" s="1250">
        <v>266</v>
      </c>
      <c r="B273" s="1256">
        <v>1.82</v>
      </c>
      <c r="C273" s="1134" t="s">
        <v>433</v>
      </c>
      <c r="D273" s="1169" t="s">
        <v>365</v>
      </c>
      <c r="E273" s="1169" t="s">
        <v>402</v>
      </c>
      <c r="F273" s="1261" t="s">
        <v>434</v>
      </c>
      <c r="G273" s="1258">
        <v>13248</v>
      </c>
      <c r="H273" s="1215" t="s">
        <v>414</v>
      </c>
      <c r="I273" s="431">
        <f t="shared" si="12"/>
        <v>24111.360000000001</v>
      </c>
    </row>
    <row r="274" spans="1:9" ht="94.5">
      <c r="A274" s="1250">
        <v>267</v>
      </c>
      <c r="B274" s="1256">
        <v>43.83</v>
      </c>
      <c r="C274" s="1134" t="s">
        <v>435</v>
      </c>
      <c r="D274" s="1169" t="s">
        <v>365</v>
      </c>
      <c r="E274" s="1169" t="s">
        <v>402</v>
      </c>
      <c r="F274" s="1261" t="s">
        <v>436</v>
      </c>
      <c r="G274" s="1258">
        <v>11044</v>
      </c>
      <c r="H274" s="1215" t="s">
        <v>414</v>
      </c>
      <c r="I274" s="431">
        <f t="shared" si="12"/>
        <v>484058.51999999996</v>
      </c>
    </row>
    <row r="275" spans="1:9" ht="78.75">
      <c r="A275" s="1250">
        <v>268</v>
      </c>
      <c r="B275" s="1256">
        <v>17.5</v>
      </c>
      <c r="C275" s="1134" t="s">
        <v>437</v>
      </c>
      <c r="D275" s="1169" t="s">
        <v>365</v>
      </c>
      <c r="E275" s="1169" t="s">
        <v>50</v>
      </c>
      <c r="F275" s="1261" t="s">
        <v>438</v>
      </c>
      <c r="G275" s="1258">
        <v>75636</v>
      </c>
      <c r="H275" s="1215" t="s">
        <v>439</v>
      </c>
      <c r="I275" s="431">
        <f t="shared" si="12"/>
        <v>1323630</v>
      </c>
    </row>
    <row r="276" spans="1:9" ht="78.75">
      <c r="A276" s="1250">
        <v>269</v>
      </c>
      <c r="B276" s="1256">
        <v>232</v>
      </c>
      <c r="C276" s="1134" t="s">
        <v>440</v>
      </c>
      <c r="D276" s="1169" t="s">
        <v>365</v>
      </c>
      <c r="E276" s="1169" t="s">
        <v>402</v>
      </c>
      <c r="F276" s="1261" t="s">
        <v>441</v>
      </c>
      <c r="G276" s="1258">
        <v>4998</v>
      </c>
      <c r="H276" s="1215" t="s">
        <v>414</v>
      </c>
      <c r="I276" s="431">
        <f t="shared" si="12"/>
        <v>1159536</v>
      </c>
    </row>
    <row r="277" spans="1:9" ht="63">
      <c r="A277" s="1250">
        <v>270</v>
      </c>
      <c r="B277" s="1256">
        <v>80.460000000000008</v>
      </c>
      <c r="C277" s="1134" t="s">
        <v>442</v>
      </c>
      <c r="D277" s="1169" t="s">
        <v>365</v>
      </c>
      <c r="E277" s="1169" t="s">
        <v>402</v>
      </c>
      <c r="F277" s="1261" t="s">
        <v>443</v>
      </c>
      <c r="G277" s="1258">
        <v>124</v>
      </c>
      <c r="H277" s="1215" t="s">
        <v>444</v>
      </c>
      <c r="I277" s="431">
        <f t="shared" si="12"/>
        <v>9977.0400000000009</v>
      </c>
    </row>
    <row r="278" spans="1:9" ht="78.75">
      <c r="A278" s="1250">
        <v>271</v>
      </c>
      <c r="B278" s="1256">
        <v>95.54</v>
      </c>
      <c r="C278" s="1134" t="s">
        <v>445</v>
      </c>
      <c r="D278" s="1169" t="s">
        <v>365</v>
      </c>
      <c r="E278" s="1169" t="s">
        <v>402</v>
      </c>
      <c r="F278" s="1261" t="s">
        <v>366</v>
      </c>
      <c r="G278" s="1258">
        <v>8346</v>
      </c>
      <c r="H278" s="1215" t="s">
        <v>414</v>
      </c>
      <c r="I278" s="431">
        <f t="shared" si="12"/>
        <v>797376.84000000008</v>
      </c>
    </row>
    <row r="279" spans="1:9" ht="47.25">
      <c r="A279" s="1250">
        <v>272</v>
      </c>
      <c r="B279" s="1256">
        <v>372.29999999999995</v>
      </c>
      <c r="C279" s="1134" t="s">
        <v>446</v>
      </c>
      <c r="D279" s="1169" t="s">
        <v>365</v>
      </c>
      <c r="E279" s="1169" t="s">
        <v>50</v>
      </c>
      <c r="F279" s="1261" t="s">
        <v>447</v>
      </c>
      <c r="G279" s="1258">
        <v>493</v>
      </c>
      <c r="H279" s="1215" t="s">
        <v>414</v>
      </c>
      <c r="I279" s="431">
        <f t="shared" si="12"/>
        <v>183543.89999999997</v>
      </c>
    </row>
    <row r="280" spans="1:9" ht="126">
      <c r="A280" s="1250">
        <v>273</v>
      </c>
      <c r="B280" s="1256">
        <v>1738.39</v>
      </c>
      <c r="C280" s="1134" t="s">
        <v>448</v>
      </c>
      <c r="D280" s="1169" t="s">
        <v>365</v>
      </c>
      <c r="E280" s="1169" t="s">
        <v>402</v>
      </c>
      <c r="F280" s="1261" t="s">
        <v>449</v>
      </c>
      <c r="G280" s="1258">
        <v>560</v>
      </c>
      <c r="H280" s="1215" t="s">
        <v>444</v>
      </c>
      <c r="I280" s="431">
        <f t="shared" si="12"/>
        <v>973498.4</v>
      </c>
    </row>
    <row r="281" spans="1:9" ht="141.75">
      <c r="A281" s="1250">
        <v>274</v>
      </c>
      <c r="B281" s="1256">
        <v>266.18</v>
      </c>
      <c r="C281" s="1134" t="s">
        <v>450</v>
      </c>
      <c r="D281" s="1169" t="s">
        <v>365</v>
      </c>
      <c r="E281" s="1169" t="s">
        <v>402</v>
      </c>
      <c r="F281" s="1261" t="s">
        <v>451</v>
      </c>
      <c r="G281" s="1258">
        <v>582</v>
      </c>
      <c r="H281" s="1215" t="s">
        <v>444</v>
      </c>
      <c r="I281" s="431">
        <f t="shared" si="12"/>
        <v>154916.76</v>
      </c>
    </row>
    <row r="282" spans="1:9" ht="141.75">
      <c r="A282" s="1250">
        <v>275</v>
      </c>
      <c r="B282" s="1256">
        <v>86.69</v>
      </c>
      <c r="C282" s="1134" t="s">
        <v>452</v>
      </c>
      <c r="D282" s="1169" t="s">
        <v>365</v>
      </c>
      <c r="E282" s="1169" t="s">
        <v>402</v>
      </c>
      <c r="F282" s="1261" t="s">
        <v>453</v>
      </c>
      <c r="G282" s="1258">
        <v>3040</v>
      </c>
      <c r="H282" s="1215" t="s">
        <v>444</v>
      </c>
      <c r="I282" s="431">
        <f t="shared" si="12"/>
        <v>263537.59999999998</v>
      </c>
    </row>
    <row r="283" spans="1:9" ht="204.75">
      <c r="A283" s="1250">
        <v>276</v>
      </c>
      <c r="B283" s="1256">
        <v>23.400000000000002</v>
      </c>
      <c r="C283" s="1134" t="s">
        <v>454</v>
      </c>
      <c r="D283" s="1169" t="s">
        <v>365</v>
      </c>
      <c r="E283" s="1169" t="s">
        <v>50</v>
      </c>
      <c r="F283" s="1261" t="s">
        <v>455</v>
      </c>
      <c r="G283" s="1258">
        <v>3623</v>
      </c>
      <c r="H283" s="1215" t="s">
        <v>444</v>
      </c>
      <c r="I283" s="431">
        <f t="shared" si="12"/>
        <v>84778.200000000012</v>
      </c>
    </row>
    <row r="284" spans="1:9" ht="63">
      <c r="A284" s="1250">
        <v>277</v>
      </c>
      <c r="B284" s="1256">
        <v>27.750000000000004</v>
      </c>
      <c r="C284" s="1134" t="s">
        <v>456</v>
      </c>
      <c r="D284" s="1169" t="s">
        <v>365</v>
      </c>
      <c r="E284" s="1169" t="s">
        <v>50</v>
      </c>
      <c r="F284" s="1261" t="s">
        <v>457</v>
      </c>
      <c r="G284" s="1258">
        <v>2990</v>
      </c>
      <c r="H284" s="1215" t="s">
        <v>458</v>
      </c>
      <c r="I284" s="431">
        <f t="shared" si="12"/>
        <v>82972.500000000015</v>
      </c>
    </row>
    <row r="285" spans="1:9" ht="157.5">
      <c r="A285" s="1250">
        <v>278</v>
      </c>
      <c r="B285" s="1256">
        <v>8.6999999999999993</v>
      </c>
      <c r="C285" s="1134" t="s">
        <v>459</v>
      </c>
      <c r="D285" s="1169" t="s">
        <v>365</v>
      </c>
      <c r="E285" s="1169" t="s">
        <v>50</v>
      </c>
      <c r="F285" s="1261" t="s">
        <v>460</v>
      </c>
      <c r="G285" s="1258">
        <v>4017</v>
      </c>
      <c r="H285" s="1215" t="s">
        <v>444</v>
      </c>
      <c r="I285" s="431">
        <f t="shared" si="12"/>
        <v>34947.899999999994</v>
      </c>
    </row>
    <row r="286" spans="1:9" ht="63">
      <c r="A286" s="1250">
        <v>279</v>
      </c>
      <c r="B286" s="1256">
        <v>3.8499999999999996</v>
      </c>
      <c r="C286" s="1134" t="s">
        <v>461</v>
      </c>
      <c r="D286" s="1169" t="s">
        <v>365</v>
      </c>
      <c r="E286" s="1169" t="s">
        <v>50</v>
      </c>
      <c r="F286" s="1261" t="s">
        <v>462</v>
      </c>
      <c r="G286" s="1258">
        <v>4371</v>
      </c>
      <c r="H286" s="1215" t="s">
        <v>444</v>
      </c>
      <c r="I286" s="431">
        <f t="shared" si="12"/>
        <v>16828.349999999999</v>
      </c>
    </row>
    <row r="287" spans="1:9" ht="126">
      <c r="A287" s="1250">
        <v>280</v>
      </c>
      <c r="B287" s="1256">
        <v>3.2</v>
      </c>
      <c r="C287" s="1134" t="s">
        <v>463</v>
      </c>
      <c r="D287" s="1169" t="s">
        <v>365</v>
      </c>
      <c r="E287" s="1169" t="s">
        <v>402</v>
      </c>
      <c r="F287" s="1261" t="s">
        <v>464</v>
      </c>
      <c r="G287" s="1258">
        <v>913</v>
      </c>
      <c r="H287" s="1215" t="s">
        <v>444</v>
      </c>
      <c r="I287" s="431">
        <f t="shared" si="12"/>
        <v>2921.6000000000004</v>
      </c>
    </row>
    <row r="288" spans="1:9" ht="126">
      <c r="A288" s="1250">
        <v>281</v>
      </c>
      <c r="B288" s="1256">
        <v>224.7</v>
      </c>
      <c r="C288" s="1134" t="s">
        <v>465</v>
      </c>
      <c r="D288" s="1169" t="s">
        <v>365</v>
      </c>
      <c r="E288" s="1169" t="s">
        <v>402</v>
      </c>
      <c r="F288" s="1261" t="s">
        <v>466</v>
      </c>
      <c r="G288" s="1258">
        <v>785</v>
      </c>
      <c r="H288" s="1215" t="s">
        <v>444</v>
      </c>
      <c r="I288" s="431">
        <f t="shared" si="12"/>
        <v>176389.5</v>
      </c>
    </row>
    <row r="289" spans="1:9" ht="141.75">
      <c r="A289" s="1250">
        <v>282</v>
      </c>
      <c r="B289" s="1256">
        <v>12.459999999999999</v>
      </c>
      <c r="C289" s="1134" t="s">
        <v>467</v>
      </c>
      <c r="D289" s="1169" t="s">
        <v>365</v>
      </c>
      <c r="E289" s="1169" t="s">
        <v>402</v>
      </c>
      <c r="F289" s="1261" t="s">
        <v>468</v>
      </c>
      <c r="G289" s="1258">
        <v>882</v>
      </c>
      <c r="H289" s="1215" t="s">
        <v>444</v>
      </c>
      <c r="I289" s="431">
        <f t="shared" si="12"/>
        <v>10989.72</v>
      </c>
    </row>
    <row r="290" spans="1:9" ht="157.5">
      <c r="A290" s="1250">
        <v>283</v>
      </c>
      <c r="B290" s="1256">
        <v>21.580000000000002</v>
      </c>
      <c r="C290" s="1134" t="s">
        <v>469</v>
      </c>
      <c r="D290" s="1169" t="s">
        <v>365</v>
      </c>
      <c r="E290" s="1169" t="s">
        <v>402</v>
      </c>
      <c r="F290" s="1261" t="s">
        <v>470</v>
      </c>
      <c r="G290" s="1258">
        <v>875</v>
      </c>
      <c r="H290" s="1215" t="s">
        <v>444</v>
      </c>
      <c r="I290" s="431">
        <f t="shared" si="12"/>
        <v>18882.5</v>
      </c>
    </row>
    <row r="291" spans="1:9" ht="141.75">
      <c r="A291" s="1250">
        <v>284</v>
      </c>
      <c r="B291" s="1256">
        <v>582.17999999999995</v>
      </c>
      <c r="C291" s="1134" t="s">
        <v>471</v>
      </c>
      <c r="D291" s="1169" t="s">
        <v>365</v>
      </c>
      <c r="E291" s="1169" t="s">
        <v>402</v>
      </c>
      <c r="F291" s="1261" t="s">
        <v>472</v>
      </c>
      <c r="G291" s="1258">
        <v>146</v>
      </c>
      <c r="H291" s="1215" t="s">
        <v>444</v>
      </c>
      <c r="I291" s="431">
        <f t="shared" si="12"/>
        <v>84998.28</v>
      </c>
    </row>
    <row r="292" spans="1:9" ht="141.75">
      <c r="A292" s="1250">
        <v>285</v>
      </c>
      <c r="B292" s="1256">
        <v>1530.98</v>
      </c>
      <c r="C292" s="1134" t="s">
        <v>473</v>
      </c>
      <c r="D292" s="1169" t="s">
        <v>365</v>
      </c>
      <c r="E292" s="1169" t="s">
        <v>402</v>
      </c>
      <c r="F292" s="1261" t="s">
        <v>474</v>
      </c>
      <c r="G292" s="1258">
        <v>154</v>
      </c>
      <c r="H292" s="1215" t="s">
        <v>444</v>
      </c>
      <c r="I292" s="431">
        <f t="shared" si="12"/>
        <v>235770.92</v>
      </c>
    </row>
    <row r="293" spans="1:9" ht="78.75">
      <c r="A293" s="1250">
        <v>286</v>
      </c>
      <c r="B293" s="1256">
        <v>10.15</v>
      </c>
      <c r="C293" s="1134" t="s">
        <v>475</v>
      </c>
      <c r="D293" s="1169" t="s">
        <v>365</v>
      </c>
      <c r="E293" s="1169" t="s">
        <v>50</v>
      </c>
      <c r="F293" s="1261" t="s">
        <v>476</v>
      </c>
      <c r="G293" s="1258">
        <v>6162</v>
      </c>
      <c r="H293" s="1215" t="s">
        <v>444</v>
      </c>
      <c r="I293" s="431">
        <f t="shared" si="12"/>
        <v>62544.3</v>
      </c>
    </row>
    <row r="294" spans="1:9" ht="110.25">
      <c r="A294" s="1250">
        <v>287</v>
      </c>
      <c r="B294" s="1256">
        <v>26.099999999999998</v>
      </c>
      <c r="C294" s="1134" t="s">
        <v>477</v>
      </c>
      <c r="D294" s="1169" t="s">
        <v>365</v>
      </c>
      <c r="E294" s="1169" t="s">
        <v>402</v>
      </c>
      <c r="F294" s="1261" t="s">
        <v>478</v>
      </c>
      <c r="G294" s="1258">
        <v>6287</v>
      </c>
      <c r="H294" s="1215" t="s">
        <v>414</v>
      </c>
      <c r="I294" s="431">
        <f t="shared" si="12"/>
        <v>164090.69999999998</v>
      </c>
    </row>
    <row r="295" spans="1:9" ht="110.25">
      <c r="A295" s="1250">
        <v>288</v>
      </c>
      <c r="B295" s="1256">
        <v>35.56</v>
      </c>
      <c r="C295" s="1134" t="s">
        <v>479</v>
      </c>
      <c r="D295" s="1169" t="s">
        <v>365</v>
      </c>
      <c r="E295" s="1169" t="s">
        <v>402</v>
      </c>
      <c r="F295" s="1261" t="s">
        <v>480</v>
      </c>
      <c r="G295" s="1258">
        <v>5208</v>
      </c>
      <c r="H295" s="1215" t="s">
        <v>414</v>
      </c>
      <c r="I295" s="431">
        <f t="shared" si="12"/>
        <v>185196.48</v>
      </c>
    </row>
    <row r="296" spans="1:9" ht="31.5">
      <c r="A296" s="1250">
        <v>289</v>
      </c>
      <c r="B296" s="1256">
        <v>2491</v>
      </c>
      <c r="C296" s="1134" t="s">
        <v>481</v>
      </c>
      <c r="D296" s="1169" t="s">
        <v>365</v>
      </c>
      <c r="E296" s="1169" t="s">
        <v>50</v>
      </c>
      <c r="F296" s="1261" t="s">
        <v>482</v>
      </c>
      <c r="G296" s="1258">
        <v>128</v>
      </c>
      <c r="H296" s="1215" t="s">
        <v>483</v>
      </c>
      <c r="I296" s="431">
        <f t="shared" si="12"/>
        <v>318848</v>
      </c>
    </row>
    <row r="297" spans="1:9" ht="47.25">
      <c r="A297" s="1250">
        <v>290</v>
      </c>
      <c r="B297" s="1256">
        <v>355</v>
      </c>
      <c r="C297" s="1134" t="s">
        <v>484</v>
      </c>
      <c r="D297" s="1169" t="s">
        <v>365</v>
      </c>
      <c r="E297" s="1169" t="s">
        <v>50</v>
      </c>
      <c r="F297" s="1261" t="s">
        <v>485</v>
      </c>
      <c r="G297" s="1258">
        <v>108</v>
      </c>
      <c r="H297" s="1215" t="s">
        <v>418</v>
      </c>
      <c r="I297" s="431">
        <f t="shared" si="12"/>
        <v>38340</v>
      </c>
    </row>
    <row r="298" spans="1:9" ht="78.75">
      <c r="A298" s="1250">
        <v>291</v>
      </c>
      <c r="B298" s="1256">
        <v>1</v>
      </c>
      <c r="C298" s="1134" t="s">
        <v>486</v>
      </c>
      <c r="D298" s="1169" t="s">
        <v>365</v>
      </c>
      <c r="E298" s="1169" t="s">
        <v>50</v>
      </c>
      <c r="F298" s="1261" t="s">
        <v>487</v>
      </c>
      <c r="G298" s="1258">
        <v>11353</v>
      </c>
      <c r="H298" s="1215" t="s">
        <v>15</v>
      </c>
      <c r="I298" s="431">
        <f t="shared" si="12"/>
        <v>11353</v>
      </c>
    </row>
    <row r="299" spans="1:9" ht="63">
      <c r="A299" s="1250">
        <v>292</v>
      </c>
      <c r="B299" s="1256">
        <v>8</v>
      </c>
      <c r="C299" s="1134" t="s">
        <v>488</v>
      </c>
      <c r="D299" s="1169" t="s">
        <v>365</v>
      </c>
      <c r="E299" s="1169" t="s">
        <v>50</v>
      </c>
      <c r="F299" s="1261" t="s">
        <v>489</v>
      </c>
      <c r="G299" s="1258">
        <v>166</v>
      </c>
      <c r="H299" s="1215" t="s">
        <v>15</v>
      </c>
      <c r="I299" s="431">
        <f t="shared" si="12"/>
        <v>1328</v>
      </c>
    </row>
    <row r="300" spans="1:9" ht="78.75">
      <c r="A300" s="1250">
        <v>293</v>
      </c>
      <c r="B300" s="1256">
        <v>2</v>
      </c>
      <c r="C300" s="1134" t="s">
        <v>490</v>
      </c>
      <c r="D300" s="1169" t="s">
        <v>365</v>
      </c>
      <c r="E300" s="1169" t="s">
        <v>50</v>
      </c>
      <c r="F300" s="1261" t="s">
        <v>491</v>
      </c>
      <c r="G300" s="1258">
        <v>449</v>
      </c>
      <c r="H300" s="1215" t="s">
        <v>15</v>
      </c>
      <c r="I300" s="431">
        <f t="shared" si="12"/>
        <v>898</v>
      </c>
    </row>
    <row r="301" spans="1:9" ht="94.5">
      <c r="A301" s="1250">
        <v>294</v>
      </c>
      <c r="B301" s="1256">
        <v>64</v>
      </c>
      <c r="C301" s="1134" t="s">
        <v>492</v>
      </c>
      <c r="D301" s="1169" t="s">
        <v>365</v>
      </c>
      <c r="E301" s="1169" t="s">
        <v>50</v>
      </c>
      <c r="F301" s="1261" t="s">
        <v>493</v>
      </c>
      <c r="G301" s="1258">
        <v>676</v>
      </c>
      <c r="H301" s="1215" t="s">
        <v>15</v>
      </c>
      <c r="I301" s="431">
        <f t="shared" si="12"/>
        <v>43264</v>
      </c>
    </row>
    <row r="302" spans="1:9" ht="47.25">
      <c r="A302" s="1250">
        <v>295</v>
      </c>
      <c r="B302" s="1256">
        <v>24</v>
      </c>
      <c r="C302" s="1134" t="s">
        <v>494</v>
      </c>
      <c r="D302" s="1169" t="s">
        <v>365</v>
      </c>
      <c r="E302" s="1169" t="s">
        <v>50</v>
      </c>
      <c r="F302" s="1261" t="s">
        <v>495</v>
      </c>
      <c r="G302" s="1258">
        <v>148</v>
      </c>
      <c r="H302" s="1215" t="s">
        <v>15</v>
      </c>
      <c r="I302" s="431">
        <f t="shared" si="12"/>
        <v>3552</v>
      </c>
    </row>
    <row r="303" spans="1:9" ht="47.25">
      <c r="A303" s="1250">
        <v>296</v>
      </c>
      <c r="B303" s="1256">
        <v>1</v>
      </c>
      <c r="C303" s="1134" t="s">
        <v>496</v>
      </c>
      <c r="D303" s="1169" t="s">
        <v>365</v>
      </c>
      <c r="E303" s="1169" t="s">
        <v>50</v>
      </c>
      <c r="F303" s="1261" t="s">
        <v>497</v>
      </c>
      <c r="G303" s="1258">
        <v>2192</v>
      </c>
      <c r="H303" s="1215" t="s">
        <v>15</v>
      </c>
      <c r="I303" s="431">
        <f t="shared" si="12"/>
        <v>2192</v>
      </c>
    </row>
    <row r="304" spans="1:9" ht="47.25">
      <c r="A304" s="1250">
        <v>297</v>
      </c>
      <c r="B304" s="1256">
        <v>185</v>
      </c>
      <c r="C304" s="1134" t="s">
        <v>498</v>
      </c>
      <c r="D304" s="1169" t="s">
        <v>365</v>
      </c>
      <c r="E304" s="1169" t="s">
        <v>50</v>
      </c>
      <c r="F304" s="1261" t="s">
        <v>499</v>
      </c>
      <c r="G304" s="1258">
        <v>75</v>
      </c>
      <c r="H304" s="1215" t="s">
        <v>74</v>
      </c>
      <c r="I304" s="431">
        <f t="shared" si="12"/>
        <v>13875</v>
      </c>
    </row>
    <row r="305" spans="1:9" ht="47.25">
      <c r="A305" s="1250">
        <v>298</v>
      </c>
      <c r="B305" s="1256">
        <v>310</v>
      </c>
      <c r="C305" s="1134" t="s">
        <v>500</v>
      </c>
      <c r="D305" s="1169" t="s">
        <v>365</v>
      </c>
      <c r="E305" s="1169" t="s">
        <v>50</v>
      </c>
      <c r="F305" s="1261" t="s">
        <v>501</v>
      </c>
      <c r="G305" s="1258">
        <v>103</v>
      </c>
      <c r="H305" s="1215" t="s">
        <v>74</v>
      </c>
      <c r="I305" s="431">
        <f t="shared" si="12"/>
        <v>31930</v>
      </c>
    </row>
    <row r="306" spans="1:9" ht="47.25">
      <c r="A306" s="1250">
        <v>299</v>
      </c>
      <c r="B306" s="1256">
        <v>14</v>
      </c>
      <c r="C306" s="1134" t="s">
        <v>502</v>
      </c>
      <c r="D306" s="1169" t="s">
        <v>365</v>
      </c>
      <c r="E306" s="1169" t="s">
        <v>50</v>
      </c>
      <c r="F306" s="1261" t="s">
        <v>503</v>
      </c>
      <c r="G306" s="1258">
        <v>141</v>
      </c>
      <c r="H306" s="1215" t="s">
        <v>15</v>
      </c>
      <c r="I306" s="431">
        <f t="shared" si="12"/>
        <v>1974</v>
      </c>
    </row>
    <row r="307" spans="1:9" ht="47.25">
      <c r="A307" s="1250">
        <v>300</v>
      </c>
      <c r="B307" s="1256">
        <v>12</v>
      </c>
      <c r="C307" s="1134" t="s">
        <v>504</v>
      </c>
      <c r="D307" s="1169" t="s">
        <v>365</v>
      </c>
      <c r="E307" s="1169" t="s">
        <v>50</v>
      </c>
      <c r="F307" s="1261" t="s">
        <v>505</v>
      </c>
      <c r="G307" s="1258">
        <v>2277</v>
      </c>
      <c r="H307" s="1215" t="s">
        <v>15</v>
      </c>
      <c r="I307" s="431">
        <f t="shared" si="12"/>
        <v>27324</v>
      </c>
    </row>
    <row r="308" spans="1:9" ht="47.25">
      <c r="A308" s="1250">
        <v>301</v>
      </c>
      <c r="B308" s="1256">
        <v>12</v>
      </c>
      <c r="C308" s="1138" t="s">
        <v>506</v>
      </c>
      <c r="D308" s="1169" t="s">
        <v>365</v>
      </c>
      <c r="E308" s="1169" t="s">
        <v>50</v>
      </c>
      <c r="F308" s="1261" t="s">
        <v>507</v>
      </c>
      <c r="G308" s="1258">
        <v>589</v>
      </c>
      <c r="H308" s="1215" t="s">
        <v>15</v>
      </c>
      <c r="I308" s="431">
        <f t="shared" si="12"/>
        <v>7068</v>
      </c>
    </row>
    <row r="309" spans="1:9">
      <c r="A309" s="1250">
        <v>302</v>
      </c>
      <c r="B309" s="1256">
        <v>10</v>
      </c>
      <c r="C309" s="1134" t="e">
        <f>[2]Detaied!B588</f>
        <v>#REF!</v>
      </c>
      <c r="D309" s="1169" t="s">
        <v>365</v>
      </c>
      <c r="E309" s="1169" t="s">
        <v>50</v>
      </c>
      <c r="F309" s="1261" t="s">
        <v>509</v>
      </c>
      <c r="G309" s="1258">
        <v>3887</v>
      </c>
      <c r="H309" s="1215" t="s">
        <v>15</v>
      </c>
      <c r="I309" s="431">
        <f t="shared" si="12"/>
        <v>38870</v>
      </c>
    </row>
    <row r="310" spans="1:9" ht="94.5">
      <c r="A310" s="1250">
        <v>303</v>
      </c>
      <c r="B310" s="1256">
        <v>1</v>
      </c>
      <c r="C310" s="1134" t="s">
        <v>510</v>
      </c>
      <c r="D310" s="1169" t="s">
        <v>365</v>
      </c>
      <c r="E310" s="1169" t="s">
        <v>50</v>
      </c>
      <c r="F310" s="1261" t="s">
        <v>511</v>
      </c>
      <c r="G310" s="1258">
        <v>5345</v>
      </c>
      <c r="H310" s="1215" t="s">
        <v>15</v>
      </c>
      <c r="I310" s="431">
        <f t="shared" si="12"/>
        <v>5345</v>
      </c>
    </row>
    <row r="311" spans="1:9">
      <c r="A311" s="1250">
        <v>304</v>
      </c>
      <c r="B311" s="1256">
        <v>14</v>
      </c>
      <c r="C311" s="435" t="s">
        <v>512</v>
      </c>
      <c r="D311" s="1169" t="s">
        <v>365</v>
      </c>
      <c r="E311" s="1169" t="s">
        <v>50</v>
      </c>
      <c r="F311" s="1218" t="s">
        <v>513</v>
      </c>
      <c r="G311" s="1258">
        <v>582</v>
      </c>
      <c r="H311" s="1215" t="s">
        <v>15</v>
      </c>
      <c r="I311" s="431">
        <f t="shared" si="12"/>
        <v>8148</v>
      </c>
    </row>
    <row r="312" spans="1:9" ht="78.75">
      <c r="A312" s="1250">
        <v>305</v>
      </c>
      <c r="B312" s="1256">
        <v>30</v>
      </c>
      <c r="C312" s="1134" t="s">
        <v>514</v>
      </c>
      <c r="D312" s="1169" t="s">
        <v>365</v>
      </c>
      <c r="E312" s="1169" t="s">
        <v>50</v>
      </c>
      <c r="F312" s="1261" t="s">
        <v>515</v>
      </c>
      <c r="G312" s="1258">
        <v>755</v>
      </c>
      <c r="H312" s="1215" t="s">
        <v>74</v>
      </c>
      <c r="I312" s="431">
        <f t="shared" si="12"/>
        <v>22650</v>
      </c>
    </row>
    <row r="313" spans="1:9" ht="63">
      <c r="A313" s="1250">
        <v>306</v>
      </c>
      <c r="B313" s="1256">
        <v>1</v>
      </c>
      <c r="C313" s="1134" t="s">
        <v>516</v>
      </c>
      <c r="D313" s="1169" t="s">
        <v>365</v>
      </c>
      <c r="E313" s="1169" t="s">
        <v>402</v>
      </c>
      <c r="F313" s="1261" t="s">
        <v>517</v>
      </c>
      <c r="G313" s="1258">
        <v>8766</v>
      </c>
      <c r="H313" s="1215" t="s">
        <v>15</v>
      </c>
      <c r="I313" s="431">
        <f t="shared" si="12"/>
        <v>8766</v>
      </c>
    </row>
    <row r="314" spans="1:9" ht="31.5">
      <c r="A314" s="1250">
        <v>307</v>
      </c>
      <c r="B314" s="1256">
        <v>2</v>
      </c>
      <c r="C314" s="1134" t="s">
        <v>518</v>
      </c>
      <c r="D314" s="1169" t="s">
        <v>365</v>
      </c>
      <c r="E314" s="1169" t="s">
        <v>50</v>
      </c>
      <c r="F314" s="1261" t="s">
        <v>519</v>
      </c>
      <c r="G314" s="1258">
        <v>128</v>
      </c>
      <c r="H314" s="1215" t="s">
        <v>15</v>
      </c>
      <c r="I314" s="431">
        <f t="shared" si="12"/>
        <v>256</v>
      </c>
    </row>
    <row r="315" spans="1:9" ht="31.5">
      <c r="A315" s="1250">
        <v>308</v>
      </c>
      <c r="B315" s="1256">
        <v>2</v>
      </c>
      <c r="C315" s="1134" t="s">
        <v>520</v>
      </c>
      <c r="D315" s="1169" t="s">
        <v>365</v>
      </c>
      <c r="E315" s="1169" t="s">
        <v>50</v>
      </c>
      <c r="F315" s="1261" t="s">
        <v>521</v>
      </c>
      <c r="G315" s="1258">
        <v>100</v>
      </c>
      <c r="H315" s="1215" t="s">
        <v>15</v>
      </c>
      <c r="I315" s="431">
        <f t="shared" si="12"/>
        <v>200</v>
      </c>
    </row>
    <row r="316" spans="1:9" ht="31.5">
      <c r="A316" s="1250">
        <v>309</v>
      </c>
      <c r="B316" s="1256">
        <v>12</v>
      </c>
      <c r="C316" s="1134" t="s">
        <v>522</v>
      </c>
      <c r="D316" s="1169" t="s">
        <v>365</v>
      </c>
      <c r="E316" s="1169" t="s">
        <v>50</v>
      </c>
      <c r="F316" s="1261" t="s">
        <v>523</v>
      </c>
      <c r="G316" s="1258">
        <v>462</v>
      </c>
      <c r="H316" s="1215" t="s">
        <v>74</v>
      </c>
      <c r="I316" s="431">
        <f t="shared" si="12"/>
        <v>5544</v>
      </c>
    </row>
    <row r="317" spans="1:9" ht="31.5">
      <c r="A317" s="1250">
        <v>310</v>
      </c>
      <c r="B317" s="1256">
        <v>20</v>
      </c>
      <c r="C317" s="1134" t="s">
        <v>524</v>
      </c>
      <c r="D317" s="1169" t="s">
        <v>365</v>
      </c>
      <c r="E317" s="1169" t="s">
        <v>50</v>
      </c>
      <c r="F317" s="1261" t="s">
        <v>525</v>
      </c>
      <c r="G317" s="1258">
        <v>410</v>
      </c>
      <c r="H317" s="1215" t="s">
        <v>74</v>
      </c>
      <c r="I317" s="431">
        <f t="shared" si="12"/>
        <v>8200</v>
      </c>
    </row>
    <row r="318" spans="1:9" ht="63">
      <c r="A318" s="1250">
        <v>311</v>
      </c>
      <c r="B318" s="1256">
        <v>2</v>
      </c>
      <c r="C318" s="1134" t="s">
        <v>526</v>
      </c>
      <c r="D318" s="1169" t="s">
        <v>365</v>
      </c>
      <c r="E318" s="1169" t="s">
        <v>50</v>
      </c>
      <c r="F318" s="1261" t="s">
        <v>527</v>
      </c>
      <c r="G318" s="1258">
        <v>767</v>
      </c>
      <c r="H318" s="1215" t="s">
        <v>15</v>
      </c>
      <c r="I318" s="431">
        <f t="shared" si="12"/>
        <v>1534</v>
      </c>
    </row>
    <row r="319" spans="1:9" ht="47.25">
      <c r="A319" s="1250">
        <v>312</v>
      </c>
      <c r="B319" s="1256">
        <v>1</v>
      </c>
      <c r="C319" s="1134" t="s">
        <v>528</v>
      </c>
      <c r="D319" s="1169" t="s">
        <v>365</v>
      </c>
      <c r="E319" s="1169" t="s">
        <v>50</v>
      </c>
      <c r="F319" s="1261" t="s">
        <v>529</v>
      </c>
      <c r="G319" s="1258">
        <v>2228</v>
      </c>
      <c r="H319" s="1215" t="s">
        <v>15</v>
      </c>
      <c r="I319" s="431">
        <f t="shared" si="12"/>
        <v>2228</v>
      </c>
    </row>
    <row r="320" spans="1:9" ht="47.25">
      <c r="A320" s="1250">
        <v>313</v>
      </c>
      <c r="B320" s="1256">
        <v>1</v>
      </c>
      <c r="C320" s="1134" t="s">
        <v>530</v>
      </c>
      <c r="D320" s="1169" t="s">
        <v>365</v>
      </c>
      <c r="E320" s="1169" t="s">
        <v>50</v>
      </c>
      <c r="F320" s="1261" t="s">
        <v>531</v>
      </c>
      <c r="G320" s="1258">
        <v>1324</v>
      </c>
      <c r="H320" s="1215" t="s">
        <v>15</v>
      </c>
      <c r="I320" s="431">
        <f t="shared" si="12"/>
        <v>1324</v>
      </c>
    </row>
    <row r="321" spans="1:9" ht="31.5">
      <c r="A321" s="1250">
        <v>314</v>
      </c>
      <c r="B321" s="1256">
        <v>2</v>
      </c>
      <c r="C321" s="1134" t="s">
        <v>532</v>
      </c>
      <c r="D321" s="1169" t="s">
        <v>365</v>
      </c>
      <c r="E321" s="1169" t="s">
        <v>50</v>
      </c>
      <c r="F321" s="1261" t="s">
        <v>533</v>
      </c>
      <c r="G321" s="1258">
        <v>721</v>
      </c>
      <c r="H321" s="1215" t="s">
        <v>15</v>
      </c>
      <c r="I321" s="431">
        <f t="shared" si="12"/>
        <v>1442</v>
      </c>
    </row>
    <row r="322" spans="1:9" ht="31.5">
      <c r="A322" s="1250">
        <v>315</v>
      </c>
      <c r="B322" s="1256">
        <v>4</v>
      </c>
      <c r="C322" s="1134" t="s">
        <v>534</v>
      </c>
      <c r="D322" s="1169" t="s">
        <v>365</v>
      </c>
      <c r="E322" s="1169" t="s">
        <v>50</v>
      </c>
      <c r="F322" s="1261" t="s">
        <v>535</v>
      </c>
      <c r="G322" s="1258">
        <v>298</v>
      </c>
      <c r="H322" s="1215" t="s">
        <v>15</v>
      </c>
      <c r="I322" s="431">
        <f t="shared" si="12"/>
        <v>1192</v>
      </c>
    </row>
    <row r="323" spans="1:9" ht="126">
      <c r="A323" s="1250">
        <v>316</v>
      </c>
      <c r="B323" s="1256">
        <v>1</v>
      </c>
      <c r="C323" s="1134" t="s">
        <v>536</v>
      </c>
      <c r="D323" s="1169" t="s">
        <v>365</v>
      </c>
      <c r="E323" s="1169" t="s">
        <v>50</v>
      </c>
      <c r="F323" s="1261" t="s">
        <v>537</v>
      </c>
      <c r="G323" s="1258">
        <v>1717</v>
      </c>
      <c r="H323" s="1215" t="s">
        <v>15</v>
      </c>
      <c r="I323" s="431">
        <f t="shared" si="12"/>
        <v>1717</v>
      </c>
    </row>
    <row r="324" spans="1:9" ht="31.5">
      <c r="A324" s="1250">
        <v>317</v>
      </c>
      <c r="B324" s="1256">
        <v>2</v>
      </c>
      <c r="C324" s="1134" t="s">
        <v>538</v>
      </c>
      <c r="D324" s="1169" t="s">
        <v>365</v>
      </c>
      <c r="E324" s="1169" t="s">
        <v>50</v>
      </c>
      <c r="F324" s="1261" t="s">
        <v>539</v>
      </c>
      <c r="G324" s="1258">
        <v>309</v>
      </c>
      <c r="H324" s="1215" t="s">
        <v>15</v>
      </c>
      <c r="I324" s="431">
        <f t="shared" ref="I324:I353" si="13">G324*B324</f>
        <v>618</v>
      </c>
    </row>
    <row r="325" spans="1:9" ht="31.5">
      <c r="A325" s="1250">
        <v>318</v>
      </c>
      <c r="B325" s="1256">
        <v>2</v>
      </c>
      <c r="C325" s="1134" t="s">
        <v>540</v>
      </c>
      <c r="D325" s="1169" t="s">
        <v>365</v>
      </c>
      <c r="E325" s="1169" t="s">
        <v>50</v>
      </c>
      <c r="F325" s="1261" t="s">
        <v>541</v>
      </c>
      <c r="G325" s="1258">
        <v>134</v>
      </c>
      <c r="H325" s="1215" t="s">
        <v>15</v>
      </c>
      <c r="I325" s="431">
        <f t="shared" si="13"/>
        <v>268</v>
      </c>
    </row>
    <row r="326" spans="1:9" ht="47.25">
      <c r="A326" s="1250">
        <v>319</v>
      </c>
      <c r="B326" s="1256">
        <v>1</v>
      </c>
      <c r="C326" s="1134" t="s">
        <v>542</v>
      </c>
      <c r="D326" s="1169" t="s">
        <v>365</v>
      </c>
      <c r="E326" s="1169" t="s">
        <v>50</v>
      </c>
      <c r="F326" s="1261" t="s">
        <v>543</v>
      </c>
      <c r="G326" s="1258">
        <v>2032</v>
      </c>
      <c r="H326" s="1215" t="s">
        <v>15</v>
      </c>
      <c r="I326" s="431">
        <f t="shared" si="13"/>
        <v>2032</v>
      </c>
    </row>
    <row r="327" spans="1:9" ht="78.75">
      <c r="A327" s="1250">
        <v>320</v>
      </c>
      <c r="B327" s="1256">
        <v>1000</v>
      </c>
      <c r="C327" s="1134" t="s">
        <v>544</v>
      </c>
      <c r="D327" s="1169" t="s">
        <v>365</v>
      </c>
      <c r="E327" s="1169" t="s">
        <v>50</v>
      </c>
      <c r="F327" s="1261" t="s">
        <v>545</v>
      </c>
      <c r="G327" s="1258">
        <v>10</v>
      </c>
      <c r="H327" s="1215" t="s">
        <v>546</v>
      </c>
      <c r="I327" s="431">
        <f t="shared" si="13"/>
        <v>10000</v>
      </c>
    </row>
    <row r="328" spans="1:9" ht="31.5">
      <c r="A328" s="1250">
        <v>321</v>
      </c>
      <c r="B328" s="1256">
        <v>2</v>
      </c>
      <c r="C328" s="1134" t="s">
        <v>547</v>
      </c>
      <c r="D328" s="1169" t="s">
        <v>365</v>
      </c>
      <c r="E328" s="1169" t="s">
        <v>50</v>
      </c>
      <c r="F328" s="1261" t="s">
        <v>548</v>
      </c>
      <c r="G328" s="1258">
        <v>33</v>
      </c>
      <c r="H328" s="1215" t="s">
        <v>15</v>
      </c>
      <c r="I328" s="431">
        <f t="shared" si="13"/>
        <v>66</v>
      </c>
    </row>
    <row r="329" spans="1:9" ht="110.25">
      <c r="A329" s="1250">
        <v>322</v>
      </c>
      <c r="B329" s="1256">
        <v>20</v>
      </c>
      <c r="C329" s="1134" t="s">
        <v>549</v>
      </c>
      <c r="D329" s="1169" t="s">
        <v>365</v>
      </c>
      <c r="E329" s="1169" t="s">
        <v>50</v>
      </c>
      <c r="F329" s="1261" t="s">
        <v>550</v>
      </c>
      <c r="G329" s="1258">
        <v>239</v>
      </c>
      <c r="H329" s="1215" t="s">
        <v>74</v>
      </c>
      <c r="I329" s="431">
        <f t="shared" si="13"/>
        <v>4780</v>
      </c>
    </row>
    <row r="330" spans="1:9" ht="110.25">
      <c r="A330" s="1250">
        <v>323</v>
      </c>
      <c r="B330" s="1256">
        <v>50</v>
      </c>
      <c r="C330" s="1134" t="s">
        <v>551</v>
      </c>
      <c r="D330" s="1169" t="s">
        <v>365</v>
      </c>
      <c r="E330" s="1169" t="s">
        <v>50</v>
      </c>
      <c r="F330" s="1261" t="s">
        <v>372</v>
      </c>
      <c r="G330" s="1258">
        <v>313</v>
      </c>
      <c r="H330" s="1215" t="s">
        <v>74</v>
      </c>
      <c r="I330" s="431">
        <f t="shared" si="13"/>
        <v>15650</v>
      </c>
    </row>
    <row r="331" spans="1:9" ht="110.25">
      <c r="A331" s="1250">
        <v>324</v>
      </c>
      <c r="B331" s="1256">
        <v>40</v>
      </c>
      <c r="C331" s="1134" t="s">
        <v>552</v>
      </c>
      <c r="D331" s="1169" t="s">
        <v>365</v>
      </c>
      <c r="E331" s="1169" t="s">
        <v>50</v>
      </c>
      <c r="F331" s="1261" t="s">
        <v>553</v>
      </c>
      <c r="G331" s="1258">
        <v>410</v>
      </c>
      <c r="H331" s="1215" t="s">
        <v>74</v>
      </c>
      <c r="I331" s="431">
        <f t="shared" si="13"/>
        <v>16400</v>
      </c>
    </row>
    <row r="332" spans="1:9" ht="47.25">
      <c r="A332" s="1250">
        <v>325</v>
      </c>
      <c r="B332" s="1256">
        <v>2</v>
      </c>
      <c r="C332" s="1134" t="s">
        <v>554</v>
      </c>
      <c r="D332" s="1169" t="s">
        <v>365</v>
      </c>
      <c r="E332" s="1169" t="s">
        <v>50</v>
      </c>
      <c r="F332" s="1261" t="s">
        <v>555</v>
      </c>
      <c r="G332" s="1258">
        <v>466</v>
      </c>
      <c r="H332" s="1215" t="s">
        <v>15</v>
      </c>
      <c r="I332" s="431">
        <f t="shared" si="13"/>
        <v>932</v>
      </c>
    </row>
    <row r="333" spans="1:9" ht="47.25">
      <c r="A333" s="1250">
        <v>326</v>
      </c>
      <c r="B333" s="1256">
        <v>20</v>
      </c>
      <c r="C333" s="1134" t="s">
        <v>556</v>
      </c>
      <c r="D333" s="1169" t="s">
        <v>365</v>
      </c>
      <c r="E333" s="1169" t="s">
        <v>50</v>
      </c>
      <c r="F333" s="1261" t="s">
        <v>557</v>
      </c>
      <c r="G333" s="1258">
        <v>331</v>
      </c>
      <c r="H333" s="1215" t="s">
        <v>15</v>
      </c>
      <c r="I333" s="431">
        <f t="shared" si="13"/>
        <v>6620</v>
      </c>
    </row>
    <row r="334" spans="1:9" ht="31.5">
      <c r="A334" s="1250">
        <v>327</v>
      </c>
      <c r="B334" s="1256">
        <v>1</v>
      </c>
      <c r="C334" s="1134" t="s">
        <v>558</v>
      </c>
      <c r="D334" s="1169" t="s">
        <v>365</v>
      </c>
      <c r="E334" s="1169" t="s">
        <v>50</v>
      </c>
      <c r="F334" s="1261" t="s">
        <v>559</v>
      </c>
      <c r="G334" s="1258">
        <v>489</v>
      </c>
      <c r="H334" s="1215" t="s">
        <v>15</v>
      </c>
      <c r="I334" s="431">
        <f t="shared" si="13"/>
        <v>489</v>
      </c>
    </row>
    <row r="335" spans="1:9">
      <c r="A335" s="1250">
        <v>328</v>
      </c>
      <c r="B335" s="1256">
        <v>1</v>
      </c>
      <c r="C335" s="1134" t="s">
        <v>560</v>
      </c>
      <c r="D335" s="1169" t="s">
        <v>365</v>
      </c>
      <c r="E335" s="1169" t="s">
        <v>50</v>
      </c>
      <c r="F335" s="1261" t="s">
        <v>561</v>
      </c>
      <c r="G335" s="1258">
        <v>675</v>
      </c>
      <c r="H335" s="1215" t="s">
        <v>15</v>
      </c>
      <c r="I335" s="431">
        <f t="shared" si="13"/>
        <v>675</v>
      </c>
    </row>
    <row r="336" spans="1:9" ht="47.25">
      <c r="A336" s="1250">
        <v>329</v>
      </c>
      <c r="B336" s="1256">
        <v>17.5</v>
      </c>
      <c r="C336" s="1134" t="s">
        <v>562</v>
      </c>
      <c r="D336" s="1169" t="s">
        <v>365</v>
      </c>
      <c r="E336" s="1169" t="s">
        <v>50</v>
      </c>
      <c r="F336" s="1261" t="s">
        <v>563</v>
      </c>
      <c r="G336" s="1258">
        <v>395</v>
      </c>
      <c r="H336" s="1215" t="s">
        <v>322</v>
      </c>
      <c r="I336" s="431">
        <f t="shared" si="13"/>
        <v>6912.5</v>
      </c>
    </row>
    <row r="337" spans="1:9" ht="47.25">
      <c r="A337" s="1250">
        <v>330</v>
      </c>
      <c r="B337" s="1256">
        <v>3.05</v>
      </c>
      <c r="C337" s="1134" t="s">
        <v>564</v>
      </c>
      <c r="D337" s="1169" t="s">
        <v>365</v>
      </c>
      <c r="E337" s="1169" t="s">
        <v>50</v>
      </c>
      <c r="F337" s="1261" t="s">
        <v>565</v>
      </c>
      <c r="G337" s="1258">
        <v>3553</v>
      </c>
      <c r="H337" s="1215" t="s">
        <v>444</v>
      </c>
      <c r="I337" s="431">
        <f t="shared" si="13"/>
        <v>10836.65</v>
      </c>
    </row>
    <row r="338" spans="1:9" ht="31.5">
      <c r="A338" s="1250">
        <v>331</v>
      </c>
      <c r="B338" s="1256">
        <v>211.06</v>
      </c>
      <c r="C338" s="1181" t="s">
        <v>566</v>
      </c>
      <c r="D338" s="1169" t="s">
        <v>365</v>
      </c>
      <c r="E338" s="1169" t="s">
        <v>402</v>
      </c>
      <c r="F338" s="1261" t="s">
        <v>567</v>
      </c>
      <c r="G338" s="1258">
        <v>270</v>
      </c>
      <c r="H338" s="1215" t="s">
        <v>414</v>
      </c>
      <c r="I338" s="431">
        <f t="shared" si="13"/>
        <v>56986.2</v>
      </c>
    </row>
    <row r="339" spans="1:9" ht="31.5">
      <c r="A339" s="1250">
        <v>332</v>
      </c>
      <c r="B339" s="1256">
        <v>9.3999999999999986</v>
      </c>
      <c r="C339" s="1134" t="s">
        <v>568</v>
      </c>
      <c r="D339" s="1169" t="s">
        <v>365</v>
      </c>
      <c r="E339" s="1169" t="s">
        <v>402</v>
      </c>
      <c r="F339" s="1261" t="s">
        <v>569</v>
      </c>
      <c r="G339" s="1258">
        <v>1601</v>
      </c>
      <c r="H339" s="1215" t="s">
        <v>414</v>
      </c>
      <c r="I339" s="431">
        <f t="shared" si="13"/>
        <v>15049.399999999998</v>
      </c>
    </row>
    <row r="340" spans="1:9" ht="126">
      <c r="A340" s="1250">
        <v>333</v>
      </c>
      <c r="B340" s="1256">
        <v>50</v>
      </c>
      <c r="C340" s="1134" t="s">
        <v>570</v>
      </c>
      <c r="D340" s="1169" t="s">
        <v>365</v>
      </c>
      <c r="E340" s="1169" t="s">
        <v>402</v>
      </c>
      <c r="F340" s="1261" t="s">
        <v>571</v>
      </c>
      <c r="G340" s="1258">
        <v>916</v>
      </c>
      <c r="H340" s="1215" t="s">
        <v>444</v>
      </c>
      <c r="I340" s="431">
        <f t="shared" si="13"/>
        <v>45800</v>
      </c>
    </row>
    <row r="341" spans="1:9" ht="47.25">
      <c r="A341" s="1250">
        <v>334</v>
      </c>
      <c r="B341" s="1256">
        <v>25.68</v>
      </c>
      <c r="C341" s="1136" t="s">
        <v>572</v>
      </c>
      <c r="D341" s="1169" t="s">
        <v>365</v>
      </c>
      <c r="E341" s="1169" t="s">
        <v>50</v>
      </c>
      <c r="F341" s="1261" t="s">
        <v>573</v>
      </c>
      <c r="G341" s="1258">
        <v>5299</v>
      </c>
      <c r="H341" s="1215" t="s">
        <v>458</v>
      </c>
      <c r="I341" s="431">
        <f t="shared" si="13"/>
        <v>136078.32</v>
      </c>
    </row>
    <row r="342" spans="1:9" ht="47.25">
      <c r="A342" s="1250">
        <v>335</v>
      </c>
      <c r="B342" s="1256">
        <v>1</v>
      </c>
      <c r="C342" s="1139" t="s">
        <v>574</v>
      </c>
      <c r="D342" s="1169" t="s">
        <v>365</v>
      </c>
      <c r="E342" s="1169" t="s">
        <v>402</v>
      </c>
      <c r="F342" s="1261" t="s">
        <v>575</v>
      </c>
      <c r="G342" s="1258">
        <v>5000</v>
      </c>
      <c r="H342" s="1215" t="s">
        <v>444</v>
      </c>
      <c r="I342" s="431">
        <f t="shared" si="13"/>
        <v>5000</v>
      </c>
    </row>
    <row r="343" spans="1:9" ht="63">
      <c r="A343" s="1250">
        <v>336</v>
      </c>
      <c r="B343" s="1256">
        <v>225</v>
      </c>
      <c r="C343" s="1136" t="s">
        <v>576</v>
      </c>
      <c r="D343" s="1169" t="s">
        <v>365</v>
      </c>
      <c r="E343" s="1169" t="s">
        <v>402</v>
      </c>
      <c r="F343" s="1261" t="s">
        <v>577</v>
      </c>
      <c r="G343" s="1258">
        <v>336</v>
      </c>
      <c r="H343" s="1215" t="s">
        <v>418</v>
      </c>
      <c r="I343" s="431">
        <f t="shared" si="13"/>
        <v>75600</v>
      </c>
    </row>
    <row r="344" spans="1:9" ht="63">
      <c r="A344" s="1250">
        <v>337</v>
      </c>
      <c r="B344" s="1256">
        <v>25</v>
      </c>
      <c r="C344" s="1136" t="s">
        <v>578</v>
      </c>
      <c r="D344" s="1169" t="s">
        <v>365</v>
      </c>
      <c r="E344" s="1169" t="s">
        <v>50</v>
      </c>
      <c r="F344" s="1261" t="s">
        <v>579</v>
      </c>
      <c r="G344" s="1258">
        <v>883</v>
      </c>
      <c r="H344" s="1215" t="s">
        <v>418</v>
      </c>
      <c r="I344" s="431">
        <f t="shared" si="13"/>
        <v>22075</v>
      </c>
    </row>
    <row r="345" spans="1:9" ht="63">
      <c r="A345" s="1250">
        <v>338</v>
      </c>
      <c r="B345" s="1256">
        <v>1</v>
      </c>
      <c r="C345" s="1136" t="s">
        <v>580</v>
      </c>
      <c r="D345" s="1169" t="s">
        <v>365</v>
      </c>
      <c r="E345" s="1169" t="s">
        <v>50</v>
      </c>
      <c r="F345" s="1261" t="s">
        <v>581</v>
      </c>
      <c r="G345" s="1258">
        <v>21619</v>
      </c>
      <c r="H345" s="1215" t="s">
        <v>15</v>
      </c>
      <c r="I345" s="431">
        <f t="shared" si="13"/>
        <v>21619</v>
      </c>
    </row>
    <row r="346" spans="1:9" ht="63">
      <c r="A346" s="1250">
        <v>339</v>
      </c>
      <c r="B346" s="1256">
        <v>168</v>
      </c>
      <c r="C346" s="1136" t="s">
        <v>582</v>
      </c>
      <c r="D346" s="1169" t="s">
        <v>365</v>
      </c>
      <c r="E346" s="1169" t="s">
        <v>50</v>
      </c>
      <c r="F346" s="1261" t="s">
        <v>583</v>
      </c>
      <c r="G346" s="1258">
        <v>180</v>
      </c>
      <c r="H346" s="1215" t="s">
        <v>418</v>
      </c>
      <c r="I346" s="431">
        <f t="shared" si="13"/>
        <v>30240</v>
      </c>
    </row>
    <row r="347" spans="1:9" ht="47.25">
      <c r="A347" s="1250">
        <v>340</v>
      </c>
      <c r="B347" s="1256">
        <v>1</v>
      </c>
      <c r="C347" s="1136" t="s">
        <v>584</v>
      </c>
      <c r="D347" s="1169" t="s">
        <v>365</v>
      </c>
      <c r="E347" s="1169" t="s">
        <v>50</v>
      </c>
      <c r="F347" s="1261" t="s">
        <v>585</v>
      </c>
      <c r="G347" s="1258">
        <v>1040</v>
      </c>
      <c r="H347" s="1215" t="s">
        <v>15</v>
      </c>
      <c r="I347" s="431">
        <f t="shared" si="13"/>
        <v>1040</v>
      </c>
    </row>
    <row r="348" spans="1:9" ht="47.25">
      <c r="A348" s="1250">
        <v>341</v>
      </c>
      <c r="B348" s="1256">
        <v>180</v>
      </c>
      <c r="C348" s="1136" t="s">
        <v>586</v>
      </c>
      <c r="D348" s="1169" t="s">
        <v>365</v>
      </c>
      <c r="E348" s="1169" t="s">
        <v>50</v>
      </c>
      <c r="F348" s="1261" t="s">
        <v>587</v>
      </c>
      <c r="G348" s="1258">
        <v>192</v>
      </c>
      <c r="H348" s="1215" t="s">
        <v>418</v>
      </c>
      <c r="I348" s="431">
        <f t="shared" si="13"/>
        <v>34560</v>
      </c>
    </row>
    <row r="349" spans="1:9">
      <c r="A349" s="1250">
        <v>342</v>
      </c>
      <c r="B349" s="1251">
        <v>1</v>
      </c>
      <c r="C349" s="1136" t="s">
        <v>588</v>
      </c>
      <c r="D349" s="1169" t="s">
        <v>365</v>
      </c>
      <c r="E349" s="1169" t="s">
        <v>402</v>
      </c>
      <c r="F349" s="37" t="s">
        <v>589</v>
      </c>
      <c r="G349" s="1254">
        <v>5000</v>
      </c>
      <c r="H349" s="1255" t="s">
        <v>15</v>
      </c>
      <c r="I349" s="623">
        <f t="shared" si="13"/>
        <v>5000</v>
      </c>
    </row>
    <row r="350" spans="1:9" ht="47.25">
      <c r="A350" s="1250">
        <v>343</v>
      </c>
      <c r="B350" s="1259">
        <v>1</v>
      </c>
      <c r="C350" s="1136" t="s">
        <v>590</v>
      </c>
      <c r="D350" s="1169" t="s">
        <v>365</v>
      </c>
      <c r="E350" s="1169" t="s">
        <v>402</v>
      </c>
      <c r="F350" s="37" t="s">
        <v>591</v>
      </c>
      <c r="G350" s="1260">
        <v>5408</v>
      </c>
      <c r="H350" s="1255" t="s">
        <v>15</v>
      </c>
      <c r="I350" s="623">
        <f t="shared" si="13"/>
        <v>5408</v>
      </c>
    </row>
    <row r="351" spans="1:9">
      <c r="A351" s="1250">
        <v>344</v>
      </c>
      <c r="B351" s="1259">
        <v>288.39999999999998</v>
      </c>
      <c r="C351" s="1136" t="s">
        <v>592</v>
      </c>
      <c r="D351" s="1169" t="s">
        <v>365</v>
      </c>
      <c r="E351" s="1169" t="s">
        <v>402</v>
      </c>
      <c r="F351" s="37" t="s">
        <v>593</v>
      </c>
      <c r="G351" s="1260">
        <v>40</v>
      </c>
      <c r="H351" s="1255" t="s">
        <v>414</v>
      </c>
      <c r="I351" s="623">
        <f t="shared" si="13"/>
        <v>11536</v>
      </c>
    </row>
    <row r="352" spans="1:9">
      <c r="A352" s="1250">
        <v>345</v>
      </c>
      <c r="B352" s="1259">
        <v>547.35</v>
      </c>
      <c r="C352" s="1136" t="s">
        <v>594</v>
      </c>
      <c r="D352" s="1169" t="s">
        <v>365</v>
      </c>
      <c r="E352" s="1169" t="s">
        <v>402</v>
      </c>
      <c r="F352" s="37" t="s">
        <v>595</v>
      </c>
      <c r="G352" s="1260">
        <v>97.5</v>
      </c>
      <c r="H352" s="1255" t="s">
        <v>414</v>
      </c>
      <c r="I352" s="623">
        <f t="shared" si="13"/>
        <v>53366.625</v>
      </c>
    </row>
    <row r="353" spans="1:9">
      <c r="A353" s="1250">
        <v>346</v>
      </c>
      <c r="B353" s="1259">
        <v>350</v>
      </c>
      <c r="C353" s="1136" t="s">
        <v>596</v>
      </c>
      <c r="D353" s="1169" t="s">
        <v>365</v>
      </c>
      <c r="E353" s="1169" t="s">
        <v>402</v>
      </c>
      <c r="F353" s="37" t="s">
        <v>597</v>
      </c>
      <c r="G353" s="1260">
        <v>30</v>
      </c>
      <c r="H353" s="1255" t="s">
        <v>414</v>
      </c>
      <c r="I353" s="623">
        <f t="shared" si="13"/>
        <v>10500</v>
      </c>
    </row>
    <row r="354" spans="1:9" ht="16.5">
      <c r="A354" s="37"/>
      <c r="B354" s="344"/>
      <c r="C354" s="37"/>
      <c r="D354" s="37"/>
      <c r="E354" s="1283" t="s">
        <v>851</v>
      </c>
      <c r="F354" s="1283"/>
      <c r="G354" s="1283"/>
      <c r="H354" s="1283"/>
      <c r="I354" s="1247">
        <f>SUM(I259:I353)</f>
        <v>10099422.215</v>
      </c>
    </row>
    <row r="355" spans="1:9" ht="16.5">
      <c r="A355" s="37"/>
      <c r="B355" s="344"/>
      <c r="C355" s="37"/>
      <c r="D355" s="37"/>
      <c r="E355" s="1284" t="s">
        <v>852</v>
      </c>
      <c r="F355" s="1284"/>
      <c r="G355" s="1284"/>
      <c r="H355" s="1284"/>
      <c r="I355" s="1247">
        <f>I354+I257</f>
        <v>29361620.519480001</v>
      </c>
    </row>
    <row r="356" spans="1:9" ht="16.5">
      <c r="A356" s="37"/>
      <c r="B356" s="344"/>
      <c r="C356" s="37"/>
      <c r="D356" s="37"/>
      <c r="E356" s="1284" t="s">
        <v>853</v>
      </c>
      <c r="F356" s="1284"/>
      <c r="G356" s="1284"/>
      <c r="H356" s="1284"/>
      <c r="I356" s="1247">
        <f>I355*18/100</f>
        <v>5285091.6935064001</v>
      </c>
    </row>
    <row r="357" spans="1:9" ht="16.5">
      <c r="A357" s="37"/>
      <c r="B357" s="344"/>
      <c r="C357" s="37"/>
      <c r="D357" s="37"/>
      <c r="E357" s="1284" t="s">
        <v>854</v>
      </c>
      <c r="F357" s="1284"/>
      <c r="G357" s="1284"/>
      <c r="H357" s="1284"/>
      <c r="I357" s="1247">
        <f>I356+I355</f>
        <v>34646712.212986402</v>
      </c>
    </row>
  </sheetData>
  <mergeCells count="9">
    <mergeCell ref="E355:H355"/>
    <mergeCell ref="E356:H356"/>
    <mergeCell ref="E357:H357"/>
    <mergeCell ref="A1:I1"/>
    <mergeCell ref="A2:I2"/>
    <mergeCell ref="A3:I3"/>
    <mergeCell ref="A4:I4"/>
    <mergeCell ref="B257:H257"/>
    <mergeCell ref="E354:H354"/>
  </mergeCells>
  <printOptions horizontalCentered="1"/>
  <pageMargins left="0.23622047244094499" right="0.23622047244094499" top="0.51" bottom="0.75" header="0.23622047244094499" footer="0.81"/>
  <pageSetup paperSize="5" scale="60" fitToHeight="7" orientation="portrait" r:id="rId1"/>
  <headerFooter alignWithMargins="0"/>
  <rowBreaks count="1" manualBreakCount="1">
    <brk id="160" max="8" man="1"/>
  </rowBreaks>
</worksheet>
</file>

<file path=xl/worksheets/sheet26.xml><?xml version="1.0" encoding="utf-8"?>
<worksheet xmlns="http://schemas.openxmlformats.org/spreadsheetml/2006/main" xmlns:r="http://schemas.openxmlformats.org/officeDocument/2006/relationships">
  <dimension ref="A1:N312"/>
  <sheetViews>
    <sheetView view="pageBreakPreview" zoomScale="85" zoomScaleSheetLayoutView="85" workbookViewId="0">
      <selection activeCell="E160" sqref="E160"/>
    </sheetView>
  </sheetViews>
  <sheetFormatPr defaultRowHeight="15.75"/>
  <cols>
    <col min="1" max="1" width="6.42578125" style="342" customWidth="1"/>
    <col min="2" max="2" width="13.28515625" style="1187" customWidth="1"/>
    <col min="3" max="3" width="70.85546875" style="342" customWidth="1"/>
    <col min="4" max="4" width="8.85546875" style="342" customWidth="1"/>
    <col min="5" max="5" width="15.140625" style="342" customWidth="1"/>
    <col min="6" max="6" width="14.5703125" style="342" customWidth="1"/>
    <col min="7" max="7" width="14.28515625" style="1188" bestFit="1" customWidth="1"/>
    <col min="8" max="8" width="8" style="357" customWidth="1"/>
    <col min="9" max="9" width="16.5703125" style="356" bestFit="1" customWidth="1"/>
    <col min="10" max="10" width="14.42578125" style="335" customWidth="1"/>
    <col min="11" max="11" width="13.28515625" style="335" customWidth="1"/>
    <col min="12" max="13" width="9.140625" style="335"/>
    <col min="14" max="14" width="14.140625" style="335" bestFit="1" customWidth="1"/>
    <col min="15" max="256" width="9.140625" style="335"/>
    <col min="257" max="257" width="6.42578125" style="335" customWidth="1"/>
    <col min="258" max="258" width="13.28515625" style="335" customWidth="1"/>
    <col min="259" max="259" width="70.85546875" style="335" customWidth="1"/>
    <col min="260" max="260" width="8.85546875" style="335" customWidth="1"/>
    <col min="261" max="261" width="15.140625" style="335" customWidth="1"/>
    <col min="262" max="262" width="14.5703125" style="335" customWidth="1"/>
    <col min="263" max="263" width="14.28515625" style="335" bestFit="1" customWidth="1"/>
    <col min="264" max="264" width="8" style="335" customWidth="1"/>
    <col min="265" max="265" width="16.5703125" style="335" bestFit="1" customWidth="1"/>
    <col min="266" max="266" width="14.42578125" style="335" customWidth="1"/>
    <col min="267" max="267" width="13.28515625" style="335" customWidth="1"/>
    <col min="268" max="269" width="9.140625" style="335"/>
    <col min="270" max="270" width="14.140625" style="335" bestFit="1" customWidth="1"/>
    <col min="271" max="512" width="9.140625" style="335"/>
    <col min="513" max="513" width="6.42578125" style="335" customWidth="1"/>
    <col min="514" max="514" width="13.28515625" style="335" customWidth="1"/>
    <col min="515" max="515" width="70.85546875" style="335" customWidth="1"/>
    <col min="516" max="516" width="8.85546875" style="335" customWidth="1"/>
    <col min="517" max="517" width="15.140625" style="335" customWidth="1"/>
    <col min="518" max="518" width="14.5703125" style="335" customWidth="1"/>
    <col min="519" max="519" width="14.28515625" style="335" bestFit="1" customWidth="1"/>
    <col min="520" max="520" width="8" style="335" customWidth="1"/>
    <col min="521" max="521" width="16.5703125" style="335" bestFit="1" customWidth="1"/>
    <col min="522" max="522" width="14.42578125" style="335" customWidth="1"/>
    <col min="523" max="523" width="13.28515625" style="335" customWidth="1"/>
    <col min="524" max="525" width="9.140625" style="335"/>
    <col min="526" max="526" width="14.140625" style="335" bestFit="1" customWidth="1"/>
    <col min="527" max="768" width="9.140625" style="335"/>
    <col min="769" max="769" width="6.42578125" style="335" customWidth="1"/>
    <col min="770" max="770" width="13.28515625" style="335" customWidth="1"/>
    <col min="771" max="771" width="70.85546875" style="335" customWidth="1"/>
    <col min="772" max="772" width="8.85546875" style="335" customWidth="1"/>
    <col min="773" max="773" width="15.140625" style="335" customWidth="1"/>
    <col min="774" max="774" width="14.5703125" style="335" customWidth="1"/>
    <col min="775" max="775" width="14.28515625" style="335" bestFit="1" customWidth="1"/>
    <col min="776" max="776" width="8" style="335" customWidth="1"/>
    <col min="777" max="777" width="16.5703125" style="335" bestFit="1" customWidth="1"/>
    <col min="778" max="778" width="14.42578125" style="335" customWidth="1"/>
    <col min="779" max="779" width="13.28515625" style="335" customWidth="1"/>
    <col min="780" max="781" width="9.140625" style="335"/>
    <col min="782" max="782" width="14.140625" style="335" bestFit="1" customWidth="1"/>
    <col min="783" max="1024" width="9.140625" style="335"/>
    <col min="1025" max="1025" width="6.42578125" style="335" customWidth="1"/>
    <col min="1026" max="1026" width="13.28515625" style="335" customWidth="1"/>
    <col min="1027" max="1027" width="70.85546875" style="335" customWidth="1"/>
    <col min="1028" max="1028" width="8.85546875" style="335" customWidth="1"/>
    <col min="1029" max="1029" width="15.140625" style="335" customWidth="1"/>
    <col min="1030" max="1030" width="14.5703125" style="335" customWidth="1"/>
    <col min="1031" max="1031" width="14.28515625" style="335" bestFit="1" customWidth="1"/>
    <col min="1032" max="1032" width="8" style="335" customWidth="1"/>
    <col min="1033" max="1033" width="16.5703125" style="335" bestFit="1" customWidth="1"/>
    <col min="1034" max="1034" width="14.42578125" style="335" customWidth="1"/>
    <col min="1035" max="1035" width="13.28515625" style="335" customWidth="1"/>
    <col min="1036" max="1037" width="9.140625" style="335"/>
    <col min="1038" max="1038" width="14.140625" style="335" bestFit="1" customWidth="1"/>
    <col min="1039" max="1280" width="9.140625" style="335"/>
    <col min="1281" max="1281" width="6.42578125" style="335" customWidth="1"/>
    <col min="1282" max="1282" width="13.28515625" style="335" customWidth="1"/>
    <col min="1283" max="1283" width="70.85546875" style="335" customWidth="1"/>
    <col min="1284" max="1284" width="8.85546875" style="335" customWidth="1"/>
    <col min="1285" max="1285" width="15.140625" style="335" customWidth="1"/>
    <col min="1286" max="1286" width="14.5703125" style="335" customWidth="1"/>
    <col min="1287" max="1287" width="14.28515625" style="335" bestFit="1" customWidth="1"/>
    <col min="1288" max="1288" width="8" style="335" customWidth="1"/>
    <col min="1289" max="1289" width="16.5703125" style="335" bestFit="1" customWidth="1"/>
    <col min="1290" max="1290" width="14.42578125" style="335" customWidth="1"/>
    <col min="1291" max="1291" width="13.28515625" style="335" customWidth="1"/>
    <col min="1292" max="1293" width="9.140625" style="335"/>
    <col min="1294" max="1294" width="14.140625" style="335" bestFit="1" customWidth="1"/>
    <col min="1295" max="1536" width="9.140625" style="335"/>
    <col min="1537" max="1537" width="6.42578125" style="335" customWidth="1"/>
    <col min="1538" max="1538" width="13.28515625" style="335" customWidth="1"/>
    <col min="1539" max="1539" width="70.85546875" style="335" customWidth="1"/>
    <col min="1540" max="1540" width="8.85546875" style="335" customWidth="1"/>
    <col min="1541" max="1541" width="15.140625" style="335" customWidth="1"/>
    <col min="1542" max="1542" width="14.5703125" style="335" customWidth="1"/>
    <col min="1543" max="1543" width="14.28515625" style="335" bestFit="1" customWidth="1"/>
    <col min="1544" max="1544" width="8" style="335" customWidth="1"/>
    <col min="1545" max="1545" width="16.5703125" style="335" bestFit="1" customWidth="1"/>
    <col min="1546" max="1546" width="14.42578125" style="335" customWidth="1"/>
    <col min="1547" max="1547" width="13.28515625" style="335" customWidth="1"/>
    <col min="1548" max="1549" width="9.140625" style="335"/>
    <col min="1550" max="1550" width="14.140625" style="335" bestFit="1" customWidth="1"/>
    <col min="1551" max="1792" width="9.140625" style="335"/>
    <col min="1793" max="1793" width="6.42578125" style="335" customWidth="1"/>
    <col min="1794" max="1794" width="13.28515625" style="335" customWidth="1"/>
    <col min="1795" max="1795" width="70.85546875" style="335" customWidth="1"/>
    <col min="1796" max="1796" width="8.85546875" style="335" customWidth="1"/>
    <col min="1797" max="1797" width="15.140625" style="335" customWidth="1"/>
    <col min="1798" max="1798" width="14.5703125" style="335" customWidth="1"/>
    <col min="1799" max="1799" width="14.28515625" style="335" bestFit="1" customWidth="1"/>
    <col min="1800" max="1800" width="8" style="335" customWidth="1"/>
    <col min="1801" max="1801" width="16.5703125" style="335" bestFit="1" customWidth="1"/>
    <col min="1802" max="1802" width="14.42578125" style="335" customWidth="1"/>
    <col min="1803" max="1803" width="13.28515625" style="335" customWidth="1"/>
    <col min="1804" max="1805" width="9.140625" style="335"/>
    <col min="1806" max="1806" width="14.140625" style="335" bestFit="1" customWidth="1"/>
    <col min="1807" max="2048" width="9.140625" style="335"/>
    <col min="2049" max="2049" width="6.42578125" style="335" customWidth="1"/>
    <col min="2050" max="2050" width="13.28515625" style="335" customWidth="1"/>
    <col min="2051" max="2051" width="70.85546875" style="335" customWidth="1"/>
    <col min="2052" max="2052" width="8.85546875" style="335" customWidth="1"/>
    <col min="2053" max="2053" width="15.140625" style="335" customWidth="1"/>
    <col min="2054" max="2054" width="14.5703125" style="335" customWidth="1"/>
    <col min="2055" max="2055" width="14.28515625" style="335" bestFit="1" customWidth="1"/>
    <col min="2056" max="2056" width="8" style="335" customWidth="1"/>
    <col min="2057" max="2057" width="16.5703125" style="335" bestFit="1" customWidth="1"/>
    <col min="2058" max="2058" width="14.42578125" style="335" customWidth="1"/>
    <col min="2059" max="2059" width="13.28515625" style="335" customWidth="1"/>
    <col min="2060" max="2061" width="9.140625" style="335"/>
    <col min="2062" max="2062" width="14.140625" style="335" bestFit="1" customWidth="1"/>
    <col min="2063" max="2304" width="9.140625" style="335"/>
    <col min="2305" max="2305" width="6.42578125" style="335" customWidth="1"/>
    <col min="2306" max="2306" width="13.28515625" style="335" customWidth="1"/>
    <col min="2307" max="2307" width="70.85546875" style="335" customWidth="1"/>
    <col min="2308" max="2308" width="8.85546875" style="335" customWidth="1"/>
    <col min="2309" max="2309" width="15.140625" style="335" customWidth="1"/>
    <col min="2310" max="2310" width="14.5703125" style="335" customWidth="1"/>
    <col min="2311" max="2311" width="14.28515625" style="335" bestFit="1" customWidth="1"/>
    <col min="2312" max="2312" width="8" style="335" customWidth="1"/>
    <col min="2313" max="2313" width="16.5703125" style="335" bestFit="1" customWidth="1"/>
    <col min="2314" max="2314" width="14.42578125" style="335" customWidth="1"/>
    <col min="2315" max="2315" width="13.28515625" style="335" customWidth="1"/>
    <col min="2316" max="2317" width="9.140625" style="335"/>
    <col min="2318" max="2318" width="14.140625" style="335" bestFit="1" customWidth="1"/>
    <col min="2319" max="2560" width="9.140625" style="335"/>
    <col min="2561" max="2561" width="6.42578125" style="335" customWidth="1"/>
    <col min="2562" max="2562" width="13.28515625" style="335" customWidth="1"/>
    <col min="2563" max="2563" width="70.85546875" style="335" customWidth="1"/>
    <col min="2564" max="2564" width="8.85546875" style="335" customWidth="1"/>
    <col min="2565" max="2565" width="15.140625" style="335" customWidth="1"/>
    <col min="2566" max="2566" width="14.5703125" style="335" customWidth="1"/>
    <col min="2567" max="2567" width="14.28515625" style="335" bestFit="1" customWidth="1"/>
    <col min="2568" max="2568" width="8" style="335" customWidth="1"/>
    <col min="2569" max="2569" width="16.5703125" style="335" bestFit="1" customWidth="1"/>
    <col min="2570" max="2570" width="14.42578125" style="335" customWidth="1"/>
    <col min="2571" max="2571" width="13.28515625" style="335" customWidth="1"/>
    <col min="2572" max="2573" width="9.140625" style="335"/>
    <col min="2574" max="2574" width="14.140625" style="335" bestFit="1" customWidth="1"/>
    <col min="2575" max="2816" width="9.140625" style="335"/>
    <col min="2817" max="2817" width="6.42578125" style="335" customWidth="1"/>
    <col min="2818" max="2818" width="13.28515625" style="335" customWidth="1"/>
    <col min="2819" max="2819" width="70.85546875" style="335" customWidth="1"/>
    <col min="2820" max="2820" width="8.85546875" style="335" customWidth="1"/>
    <col min="2821" max="2821" width="15.140625" style="335" customWidth="1"/>
    <col min="2822" max="2822" width="14.5703125" style="335" customWidth="1"/>
    <col min="2823" max="2823" width="14.28515625" style="335" bestFit="1" customWidth="1"/>
    <col min="2824" max="2824" width="8" style="335" customWidth="1"/>
    <col min="2825" max="2825" width="16.5703125" style="335" bestFit="1" customWidth="1"/>
    <col min="2826" max="2826" width="14.42578125" style="335" customWidth="1"/>
    <col min="2827" max="2827" width="13.28515625" style="335" customWidth="1"/>
    <col min="2828" max="2829" width="9.140625" style="335"/>
    <col min="2830" max="2830" width="14.140625" style="335" bestFit="1" customWidth="1"/>
    <col min="2831" max="3072" width="9.140625" style="335"/>
    <col min="3073" max="3073" width="6.42578125" style="335" customWidth="1"/>
    <col min="3074" max="3074" width="13.28515625" style="335" customWidth="1"/>
    <col min="3075" max="3075" width="70.85546875" style="335" customWidth="1"/>
    <col min="3076" max="3076" width="8.85546875" style="335" customWidth="1"/>
    <col min="3077" max="3077" width="15.140625" style="335" customWidth="1"/>
    <col min="3078" max="3078" width="14.5703125" style="335" customWidth="1"/>
    <col min="3079" max="3079" width="14.28515625" style="335" bestFit="1" customWidth="1"/>
    <col min="3080" max="3080" width="8" style="335" customWidth="1"/>
    <col min="3081" max="3081" width="16.5703125" style="335" bestFit="1" customWidth="1"/>
    <col min="3082" max="3082" width="14.42578125" style="335" customWidth="1"/>
    <col min="3083" max="3083" width="13.28515625" style="335" customWidth="1"/>
    <col min="3084" max="3085" width="9.140625" style="335"/>
    <col min="3086" max="3086" width="14.140625" style="335" bestFit="1" customWidth="1"/>
    <col min="3087" max="3328" width="9.140625" style="335"/>
    <col min="3329" max="3329" width="6.42578125" style="335" customWidth="1"/>
    <col min="3330" max="3330" width="13.28515625" style="335" customWidth="1"/>
    <col min="3331" max="3331" width="70.85546875" style="335" customWidth="1"/>
    <col min="3332" max="3332" width="8.85546875" style="335" customWidth="1"/>
    <col min="3333" max="3333" width="15.140625" style="335" customWidth="1"/>
    <col min="3334" max="3334" width="14.5703125" style="335" customWidth="1"/>
    <col min="3335" max="3335" width="14.28515625" style="335" bestFit="1" customWidth="1"/>
    <col min="3336" max="3336" width="8" style="335" customWidth="1"/>
    <col min="3337" max="3337" width="16.5703125" style="335" bestFit="1" customWidth="1"/>
    <col min="3338" max="3338" width="14.42578125" style="335" customWidth="1"/>
    <col min="3339" max="3339" width="13.28515625" style="335" customWidth="1"/>
    <col min="3340" max="3341" width="9.140625" style="335"/>
    <col min="3342" max="3342" width="14.140625" style="335" bestFit="1" customWidth="1"/>
    <col min="3343" max="3584" width="9.140625" style="335"/>
    <col min="3585" max="3585" width="6.42578125" style="335" customWidth="1"/>
    <col min="3586" max="3586" width="13.28515625" style="335" customWidth="1"/>
    <col min="3587" max="3587" width="70.85546875" style="335" customWidth="1"/>
    <col min="3588" max="3588" width="8.85546875" style="335" customWidth="1"/>
    <col min="3589" max="3589" width="15.140625" style="335" customWidth="1"/>
    <col min="3590" max="3590" width="14.5703125" style="335" customWidth="1"/>
    <col min="3591" max="3591" width="14.28515625" style="335" bestFit="1" customWidth="1"/>
    <col min="3592" max="3592" width="8" style="335" customWidth="1"/>
    <col min="3593" max="3593" width="16.5703125" style="335" bestFit="1" customWidth="1"/>
    <col min="3594" max="3594" width="14.42578125" style="335" customWidth="1"/>
    <col min="3595" max="3595" width="13.28515625" style="335" customWidth="1"/>
    <col min="3596" max="3597" width="9.140625" style="335"/>
    <col min="3598" max="3598" width="14.140625" style="335" bestFit="1" customWidth="1"/>
    <col min="3599" max="3840" width="9.140625" style="335"/>
    <col min="3841" max="3841" width="6.42578125" style="335" customWidth="1"/>
    <col min="3842" max="3842" width="13.28515625" style="335" customWidth="1"/>
    <col min="3843" max="3843" width="70.85546875" style="335" customWidth="1"/>
    <col min="3844" max="3844" width="8.85546875" style="335" customWidth="1"/>
    <col min="3845" max="3845" width="15.140625" style="335" customWidth="1"/>
    <col min="3846" max="3846" width="14.5703125" style="335" customWidth="1"/>
    <col min="3847" max="3847" width="14.28515625" style="335" bestFit="1" customWidth="1"/>
    <col min="3848" max="3848" width="8" style="335" customWidth="1"/>
    <col min="3849" max="3849" width="16.5703125" style="335" bestFit="1" customWidth="1"/>
    <col min="3850" max="3850" width="14.42578125" style="335" customWidth="1"/>
    <col min="3851" max="3851" width="13.28515625" style="335" customWidth="1"/>
    <col min="3852" max="3853" width="9.140625" style="335"/>
    <col min="3854" max="3854" width="14.140625" style="335" bestFit="1" customWidth="1"/>
    <col min="3855" max="4096" width="9.140625" style="335"/>
    <col min="4097" max="4097" width="6.42578125" style="335" customWidth="1"/>
    <col min="4098" max="4098" width="13.28515625" style="335" customWidth="1"/>
    <col min="4099" max="4099" width="70.85546875" style="335" customWidth="1"/>
    <col min="4100" max="4100" width="8.85546875" style="335" customWidth="1"/>
    <col min="4101" max="4101" width="15.140625" style="335" customWidth="1"/>
    <col min="4102" max="4102" width="14.5703125" style="335" customWidth="1"/>
    <col min="4103" max="4103" width="14.28515625" style="335" bestFit="1" customWidth="1"/>
    <col min="4104" max="4104" width="8" style="335" customWidth="1"/>
    <col min="4105" max="4105" width="16.5703125" style="335" bestFit="1" customWidth="1"/>
    <col min="4106" max="4106" width="14.42578125" style="335" customWidth="1"/>
    <col min="4107" max="4107" width="13.28515625" style="335" customWidth="1"/>
    <col min="4108" max="4109" width="9.140625" style="335"/>
    <col min="4110" max="4110" width="14.140625" style="335" bestFit="1" customWidth="1"/>
    <col min="4111" max="4352" width="9.140625" style="335"/>
    <col min="4353" max="4353" width="6.42578125" style="335" customWidth="1"/>
    <col min="4354" max="4354" width="13.28515625" style="335" customWidth="1"/>
    <col min="4355" max="4355" width="70.85546875" style="335" customWidth="1"/>
    <col min="4356" max="4356" width="8.85546875" style="335" customWidth="1"/>
    <col min="4357" max="4357" width="15.140625" style="335" customWidth="1"/>
    <col min="4358" max="4358" width="14.5703125" style="335" customWidth="1"/>
    <col min="4359" max="4359" width="14.28515625" style="335" bestFit="1" customWidth="1"/>
    <col min="4360" max="4360" width="8" style="335" customWidth="1"/>
    <col min="4361" max="4361" width="16.5703125" style="335" bestFit="1" customWidth="1"/>
    <col min="4362" max="4362" width="14.42578125" style="335" customWidth="1"/>
    <col min="4363" max="4363" width="13.28515625" style="335" customWidth="1"/>
    <col min="4364" max="4365" width="9.140625" style="335"/>
    <col min="4366" max="4366" width="14.140625" style="335" bestFit="1" customWidth="1"/>
    <col min="4367" max="4608" width="9.140625" style="335"/>
    <col min="4609" max="4609" width="6.42578125" style="335" customWidth="1"/>
    <col min="4610" max="4610" width="13.28515625" style="335" customWidth="1"/>
    <col min="4611" max="4611" width="70.85546875" style="335" customWidth="1"/>
    <col min="4612" max="4612" width="8.85546875" style="335" customWidth="1"/>
    <col min="4613" max="4613" width="15.140625" style="335" customWidth="1"/>
    <col min="4614" max="4614" width="14.5703125" style="335" customWidth="1"/>
    <col min="4615" max="4615" width="14.28515625" style="335" bestFit="1" customWidth="1"/>
    <col min="4616" max="4616" width="8" style="335" customWidth="1"/>
    <col min="4617" max="4617" width="16.5703125" style="335" bestFit="1" customWidth="1"/>
    <col min="4618" max="4618" width="14.42578125" style="335" customWidth="1"/>
    <col min="4619" max="4619" width="13.28515625" style="335" customWidth="1"/>
    <col min="4620" max="4621" width="9.140625" style="335"/>
    <col min="4622" max="4622" width="14.140625" style="335" bestFit="1" customWidth="1"/>
    <col min="4623" max="4864" width="9.140625" style="335"/>
    <col min="4865" max="4865" width="6.42578125" style="335" customWidth="1"/>
    <col min="4866" max="4866" width="13.28515625" style="335" customWidth="1"/>
    <col min="4867" max="4867" width="70.85546875" style="335" customWidth="1"/>
    <col min="4868" max="4868" width="8.85546875" style="335" customWidth="1"/>
    <col min="4869" max="4869" width="15.140625" style="335" customWidth="1"/>
    <col min="4870" max="4870" width="14.5703125" style="335" customWidth="1"/>
    <col min="4871" max="4871" width="14.28515625" style="335" bestFit="1" customWidth="1"/>
    <col min="4872" max="4872" width="8" style="335" customWidth="1"/>
    <col min="4873" max="4873" width="16.5703125" style="335" bestFit="1" customWidth="1"/>
    <col min="4874" max="4874" width="14.42578125" style="335" customWidth="1"/>
    <col min="4875" max="4875" width="13.28515625" style="335" customWidth="1"/>
    <col min="4876" max="4877" width="9.140625" style="335"/>
    <col min="4878" max="4878" width="14.140625" style="335" bestFit="1" customWidth="1"/>
    <col min="4879" max="5120" width="9.140625" style="335"/>
    <col min="5121" max="5121" width="6.42578125" style="335" customWidth="1"/>
    <col min="5122" max="5122" width="13.28515625" style="335" customWidth="1"/>
    <col min="5123" max="5123" width="70.85546875" style="335" customWidth="1"/>
    <col min="5124" max="5124" width="8.85546875" style="335" customWidth="1"/>
    <col min="5125" max="5125" width="15.140625" style="335" customWidth="1"/>
    <col min="5126" max="5126" width="14.5703125" style="335" customWidth="1"/>
    <col min="5127" max="5127" width="14.28515625" style="335" bestFit="1" customWidth="1"/>
    <col min="5128" max="5128" width="8" style="335" customWidth="1"/>
    <col min="5129" max="5129" width="16.5703125" style="335" bestFit="1" customWidth="1"/>
    <col min="5130" max="5130" width="14.42578125" style="335" customWidth="1"/>
    <col min="5131" max="5131" width="13.28515625" style="335" customWidth="1"/>
    <col min="5132" max="5133" width="9.140625" style="335"/>
    <col min="5134" max="5134" width="14.140625" style="335" bestFit="1" customWidth="1"/>
    <col min="5135" max="5376" width="9.140625" style="335"/>
    <col min="5377" max="5377" width="6.42578125" style="335" customWidth="1"/>
    <col min="5378" max="5378" width="13.28515625" style="335" customWidth="1"/>
    <col min="5379" max="5379" width="70.85546875" style="335" customWidth="1"/>
    <col min="5380" max="5380" width="8.85546875" style="335" customWidth="1"/>
    <col min="5381" max="5381" width="15.140625" style="335" customWidth="1"/>
    <col min="5382" max="5382" width="14.5703125" style="335" customWidth="1"/>
    <col min="5383" max="5383" width="14.28515625" style="335" bestFit="1" customWidth="1"/>
    <col min="5384" max="5384" width="8" style="335" customWidth="1"/>
    <col min="5385" max="5385" width="16.5703125" style="335" bestFit="1" customWidth="1"/>
    <col min="5386" max="5386" width="14.42578125" style="335" customWidth="1"/>
    <col min="5387" max="5387" width="13.28515625" style="335" customWidth="1"/>
    <col min="5388" max="5389" width="9.140625" style="335"/>
    <col min="5390" max="5390" width="14.140625" style="335" bestFit="1" customWidth="1"/>
    <col min="5391" max="5632" width="9.140625" style="335"/>
    <col min="5633" max="5633" width="6.42578125" style="335" customWidth="1"/>
    <col min="5634" max="5634" width="13.28515625" style="335" customWidth="1"/>
    <col min="5635" max="5635" width="70.85546875" style="335" customWidth="1"/>
    <col min="5636" max="5636" width="8.85546875" style="335" customWidth="1"/>
    <col min="5637" max="5637" width="15.140625" style="335" customWidth="1"/>
    <col min="5638" max="5638" width="14.5703125" style="335" customWidth="1"/>
    <col min="5639" max="5639" width="14.28515625" style="335" bestFit="1" customWidth="1"/>
    <col min="5640" max="5640" width="8" style="335" customWidth="1"/>
    <col min="5641" max="5641" width="16.5703125" style="335" bestFit="1" customWidth="1"/>
    <col min="5642" max="5642" width="14.42578125" style="335" customWidth="1"/>
    <col min="5643" max="5643" width="13.28515625" style="335" customWidth="1"/>
    <col min="5644" max="5645" width="9.140625" style="335"/>
    <col min="5646" max="5646" width="14.140625" style="335" bestFit="1" customWidth="1"/>
    <col min="5647" max="5888" width="9.140625" style="335"/>
    <col min="5889" max="5889" width="6.42578125" style="335" customWidth="1"/>
    <col min="5890" max="5890" width="13.28515625" style="335" customWidth="1"/>
    <col min="5891" max="5891" width="70.85546875" style="335" customWidth="1"/>
    <col min="5892" max="5892" width="8.85546875" style="335" customWidth="1"/>
    <col min="5893" max="5893" width="15.140625" style="335" customWidth="1"/>
    <col min="5894" max="5894" width="14.5703125" style="335" customWidth="1"/>
    <col min="5895" max="5895" width="14.28515625" style="335" bestFit="1" customWidth="1"/>
    <col min="5896" max="5896" width="8" style="335" customWidth="1"/>
    <col min="5897" max="5897" width="16.5703125" style="335" bestFit="1" customWidth="1"/>
    <col min="5898" max="5898" width="14.42578125" style="335" customWidth="1"/>
    <col min="5899" max="5899" width="13.28515625" style="335" customWidth="1"/>
    <col min="5900" max="5901" width="9.140625" style="335"/>
    <col min="5902" max="5902" width="14.140625" style="335" bestFit="1" customWidth="1"/>
    <col min="5903" max="6144" width="9.140625" style="335"/>
    <col min="6145" max="6145" width="6.42578125" style="335" customWidth="1"/>
    <col min="6146" max="6146" width="13.28515625" style="335" customWidth="1"/>
    <col min="6147" max="6147" width="70.85546875" style="335" customWidth="1"/>
    <col min="6148" max="6148" width="8.85546875" style="335" customWidth="1"/>
    <col min="6149" max="6149" width="15.140625" style="335" customWidth="1"/>
    <col min="6150" max="6150" width="14.5703125" style="335" customWidth="1"/>
    <col min="6151" max="6151" width="14.28515625" style="335" bestFit="1" customWidth="1"/>
    <col min="6152" max="6152" width="8" style="335" customWidth="1"/>
    <col min="6153" max="6153" width="16.5703125" style="335" bestFit="1" customWidth="1"/>
    <col min="6154" max="6154" width="14.42578125" style="335" customWidth="1"/>
    <col min="6155" max="6155" width="13.28515625" style="335" customWidth="1"/>
    <col min="6156" max="6157" width="9.140625" style="335"/>
    <col min="6158" max="6158" width="14.140625" style="335" bestFit="1" customWidth="1"/>
    <col min="6159" max="6400" width="9.140625" style="335"/>
    <col min="6401" max="6401" width="6.42578125" style="335" customWidth="1"/>
    <col min="6402" max="6402" width="13.28515625" style="335" customWidth="1"/>
    <col min="6403" max="6403" width="70.85546875" style="335" customWidth="1"/>
    <col min="6404" max="6404" width="8.85546875" style="335" customWidth="1"/>
    <col min="6405" max="6405" width="15.140625" style="335" customWidth="1"/>
    <col min="6406" max="6406" width="14.5703125" style="335" customWidth="1"/>
    <col min="6407" max="6407" width="14.28515625" style="335" bestFit="1" customWidth="1"/>
    <col min="6408" max="6408" width="8" style="335" customWidth="1"/>
    <col min="6409" max="6409" width="16.5703125" style="335" bestFit="1" customWidth="1"/>
    <col min="6410" max="6410" width="14.42578125" style="335" customWidth="1"/>
    <col min="6411" max="6411" width="13.28515625" style="335" customWidth="1"/>
    <col min="6412" max="6413" width="9.140625" style="335"/>
    <col min="6414" max="6414" width="14.140625" style="335" bestFit="1" customWidth="1"/>
    <col min="6415" max="6656" width="9.140625" style="335"/>
    <col min="6657" max="6657" width="6.42578125" style="335" customWidth="1"/>
    <col min="6658" max="6658" width="13.28515625" style="335" customWidth="1"/>
    <col min="6659" max="6659" width="70.85546875" style="335" customWidth="1"/>
    <col min="6660" max="6660" width="8.85546875" style="335" customWidth="1"/>
    <col min="6661" max="6661" width="15.140625" style="335" customWidth="1"/>
    <col min="6662" max="6662" width="14.5703125" style="335" customWidth="1"/>
    <col min="6663" max="6663" width="14.28515625" style="335" bestFit="1" customWidth="1"/>
    <col min="6664" max="6664" width="8" style="335" customWidth="1"/>
    <col min="6665" max="6665" width="16.5703125" style="335" bestFit="1" customWidth="1"/>
    <col min="6666" max="6666" width="14.42578125" style="335" customWidth="1"/>
    <col min="6667" max="6667" width="13.28515625" style="335" customWidth="1"/>
    <col min="6668" max="6669" width="9.140625" style="335"/>
    <col min="6670" max="6670" width="14.140625" style="335" bestFit="1" customWidth="1"/>
    <col min="6671" max="6912" width="9.140625" style="335"/>
    <col min="6913" max="6913" width="6.42578125" style="335" customWidth="1"/>
    <col min="6914" max="6914" width="13.28515625" style="335" customWidth="1"/>
    <col min="6915" max="6915" width="70.85546875" style="335" customWidth="1"/>
    <col min="6916" max="6916" width="8.85546875" style="335" customWidth="1"/>
    <col min="6917" max="6917" width="15.140625" style="335" customWidth="1"/>
    <col min="6918" max="6918" width="14.5703125" style="335" customWidth="1"/>
    <col min="6919" max="6919" width="14.28515625" style="335" bestFit="1" customWidth="1"/>
    <col min="6920" max="6920" width="8" style="335" customWidth="1"/>
    <col min="6921" max="6921" width="16.5703125" style="335" bestFit="1" customWidth="1"/>
    <col min="6922" max="6922" width="14.42578125" style="335" customWidth="1"/>
    <col min="6923" max="6923" width="13.28515625" style="335" customWidth="1"/>
    <col min="6924" max="6925" width="9.140625" style="335"/>
    <col min="6926" max="6926" width="14.140625" style="335" bestFit="1" customWidth="1"/>
    <col min="6927" max="7168" width="9.140625" style="335"/>
    <col min="7169" max="7169" width="6.42578125" style="335" customWidth="1"/>
    <col min="7170" max="7170" width="13.28515625" style="335" customWidth="1"/>
    <col min="7171" max="7171" width="70.85546875" style="335" customWidth="1"/>
    <col min="7172" max="7172" width="8.85546875" style="335" customWidth="1"/>
    <col min="7173" max="7173" width="15.140625" style="335" customWidth="1"/>
    <col min="7174" max="7174" width="14.5703125" style="335" customWidth="1"/>
    <col min="7175" max="7175" width="14.28515625" style="335" bestFit="1" customWidth="1"/>
    <col min="7176" max="7176" width="8" style="335" customWidth="1"/>
    <col min="7177" max="7177" width="16.5703125" style="335" bestFit="1" customWidth="1"/>
    <col min="7178" max="7178" width="14.42578125" style="335" customWidth="1"/>
    <col min="7179" max="7179" width="13.28515625" style="335" customWidth="1"/>
    <col min="7180" max="7181" width="9.140625" style="335"/>
    <col min="7182" max="7182" width="14.140625" style="335" bestFit="1" customWidth="1"/>
    <col min="7183" max="7424" width="9.140625" style="335"/>
    <col min="7425" max="7425" width="6.42578125" style="335" customWidth="1"/>
    <col min="7426" max="7426" width="13.28515625" style="335" customWidth="1"/>
    <col min="7427" max="7427" width="70.85546875" style="335" customWidth="1"/>
    <col min="7428" max="7428" width="8.85546875" style="335" customWidth="1"/>
    <col min="7429" max="7429" width="15.140625" style="335" customWidth="1"/>
    <col min="7430" max="7430" width="14.5703125" style="335" customWidth="1"/>
    <col min="7431" max="7431" width="14.28515625" style="335" bestFit="1" customWidth="1"/>
    <col min="7432" max="7432" width="8" style="335" customWidth="1"/>
    <col min="7433" max="7433" width="16.5703125" style="335" bestFit="1" customWidth="1"/>
    <col min="7434" max="7434" width="14.42578125" style="335" customWidth="1"/>
    <col min="7435" max="7435" width="13.28515625" style="335" customWidth="1"/>
    <col min="7436" max="7437" width="9.140625" style="335"/>
    <col min="7438" max="7438" width="14.140625" style="335" bestFit="1" customWidth="1"/>
    <col min="7439" max="7680" width="9.140625" style="335"/>
    <col min="7681" max="7681" width="6.42578125" style="335" customWidth="1"/>
    <col min="7682" max="7682" width="13.28515625" style="335" customWidth="1"/>
    <col min="7683" max="7683" width="70.85546875" style="335" customWidth="1"/>
    <col min="7684" max="7684" width="8.85546875" style="335" customWidth="1"/>
    <col min="7685" max="7685" width="15.140625" style="335" customWidth="1"/>
    <col min="7686" max="7686" width="14.5703125" style="335" customWidth="1"/>
    <col min="7687" max="7687" width="14.28515625" style="335" bestFit="1" customWidth="1"/>
    <col min="7688" max="7688" width="8" style="335" customWidth="1"/>
    <col min="7689" max="7689" width="16.5703125" style="335" bestFit="1" customWidth="1"/>
    <col min="7690" max="7690" width="14.42578125" style="335" customWidth="1"/>
    <col min="7691" max="7691" width="13.28515625" style="335" customWidth="1"/>
    <col min="7692" max="7693" width="9.140625" style="335"/>
    <col min="7694" max="7694" width="14.140625" style="335" bestFit="1" customWidth="1"/>
    <col min="7695" max="7936" width="9.140625" style="335"/>
    <col min="7937" max="7937" width="6.42578125" style="335" customWidth="1"/>
    <col min="7938" max="7938" width="13.28515625" style="335" customWidth="1"/>
    <col min="7939" max="7939" width="70.85546875" style="335" customWidth="1"/>
    <col min="7940" max="7940" width="8.85546875" style="335" customWidth="1"/>
    <col min="7941" max="7941" width="15.140625" style="335" customWidth="1"/>
    <col min="7942" max="7942" width="14.5703125" style="335" customWidth="1"/>
    <col min="7943" max="7943" width="14.28515625" style="335" bestFit="1" customWidth="1"/>
    <col min="7944" max="7944" width="8" style="335" customWidth="1"/>
    <col min="7945" max="7945" width="16.5703125" style="335" bestFit="1" customWidth="1"/>
    <col min="7946" max="7946" width="14.42578125" style="335" customWidth="1"/>
    <col min="7947" max="7947" width="13.28515625" style="335" customWidth="1"/>
    <col min="7948" max="7949" width="9.140625" style="335"/>
    <col min="7950" max="7950" width="14.140625" style="335" bestFit="1" customWidth="1"/>
    <col min="7951" max="8192" width="9.140625" style="335"/>
    <col min="8193" max="8193" width="6.42578125" style="335" customWidth="1"/>
    <col min="8194" max="8194" width="13.28515625" style="335" customWidth="1"/>
    <col min="8195" max="8195" width="70.85546875" style="335" customWidth="1"/>
    <col min="8196" max="8196" width="8.85546875" style="335" customWidth="1"/>
    <col min="8197" max="8197" width="15.140625" style="335" customWidth="1"/>
    <col min="8198" max="8198" width="14.5703125" style="335" customWidth="1"/>
    <col min="8199" max="8199" width="14.28515625" style="335" bestFit="1" customWidth="1"/>
    <col min="8200" max="8200" width="8" style="335" customWidth="1"/>
    <col min="8201" max="8201" width="16.5703125" style="335" bestFit="1" customWidth="1"/>
    <col min="8202" max="8202" width="14.42578125" style="335" customWidth="1"/>
    <col min="8203" max="8203" width="13.28515625" style="335" customWidth="1"/>
    <col min="8204" max="8205" width="9.140625" style="335"/>
    <col min="8206" max="8206" width="14.140625" style="335" bestFit="1" customWidth="1"/>
    <col min="8207" max="8448" width="9.140625" style="335"/>
    <col min="8449" max="8449" width="6.42578125" style="335" customWidth="1"/>
    <col min="8450" max="8450" width="13.28515625" style="335" customWidth="1"/>
    <col min="8451" max="8451" width="70.85546875" style="335" customWidth="1"/>
    <col min="8452" max="8452" width="8.85546875" style="335" customWidth="1"/>
    <col min="8453" max="8453" width="15.140625" style="335" customWidth="1"/>
    <col min="8454" max="8454" width="14.5703125" style="335" customWidth="1"/>
    <col min="8455" max="8455" width="14.28515625" style="335" bestFit="1" customWidth="1"/>
    <col min="8456" max="8456" width="8" style="335" customWidth="1"/>
    <col min="8457" max="8457" width="16.5703125" style="335" bestFit="1" customWidth="1"/>
    <col min="8458" max="8458" width="14.42578125" style="335" customWidth="1"/>
    <col min="8459" max="8459" width="13.28515625" style="335" customWidth="1"/>
    <col min="8460" max="8461" width="9.140625" style="335"/>
    <col min="8462" max="8462" width="14.140625" style="335" bestFit="1" customWidth="1"/>
    <col min="8463" max="8704" width="9.140625" style="335"/>
    <col min="8705" max="8705" width="6.42578125" style="335" customWidth="1"/>
    <col min="8706" max="8706" width="13.28515625" style="335" customWidth="1"/>
    <col min="8707" max="8707" width="70.85546875" style="335" customWidth="1"/>
    <col min="8708" max="8708" width="8.85546875" style="335" customWidth="1"/>
    <col min="8709" max="8709" width="15.140625" style="335" customWidth="1"/>
    <col min="8710" max="8710" width="14.5703125" style="335" customWidth="1"/>
    <col min="8711" max="8711" width="14.28515625" style="335" bestFit="1" customWidth="1"/>
    <col min="8712" max="8712" width="8" style="335" customWidth="1"/>
    <col min="8713" max="8713" width="16.5703125" style="335" bestFit="1" customWidth="1"/>
    <col min="8714" max="8714" width="14.42578125" style="335" customWidth="1"/>
    <col min="8715" max="8715" width="13.28515625" style="335" customWidth="1"/>
    <col min="8716" max="8717" width="9.140625" style="335"/>
    <col min="8718" max="8718" width="14.140625" style="335" bestFit="1" customWidth="1"/>
    <col min="8719" max="8960" width="9.140625" style="335"/>
    <col min="8961" max="8961" width="6.42578125" style="335" customWidth="1"/>
    <col min="8962" max="8962" width="13.28515625" style="335" customWidth="1"/>
    <col min="8963" max="8963" width="70.85546875" style="335" customWidth="1"/>
    <col min="8964" max="8964" width="8.85546875" style="335" customWidth="1"/>
    <col min="8965" max="8965" width="15.140625" style="335" customWidth="1"/>
    <col min="8966" max="8966" width="14.5703125" style="335" customWidth="1"/>
    <col min="8967" max="8967" width="14.28515625" style="335" bestFit="1" customWidth="1"/>
    <col min="8968" max="8968" width="8" style="335" customWidth="1"/>
    <col min="8969" max="8969" width="16.5703125" style="335" bestFit="1" customWidth="1"/>
    <col min="8970" max="8970" width="14.42578125" style="335" customWidth="1"/>
    <col min="8971" max="8971" width="13.28515625" style="335" customWidth="1"/>
    <col min="8972" max="8973" width="9.140625" style="335"/>
    <col min="8974" max="8974" width="14.140625" style="335" bestFit="1" customWidth="1"/>
    <col min="8975" max="9216" width="9.140625" style="335"/>
    <col min="9217" max="9217" width="6.42578125" style="335" customWidth="1"/>
    <col min="9218" max="9218" width="13.28515625" style="335" customWidth="1"/>
    <col min="9219" max="9219" width="70.85546875" style="335" customWidth="1"/>
    <col min="9220" max="9220" width="8.85546875" style="335" customWidth="1"/>
    <col min="9221" max="9221" width="15.140625" style="335" customWidth="1"/>
    <col min="9222" max="9222" width="14.5703125" style="335" customWidth="1"/>
    <col min="9223" max="9223" width="14.28515625" style="335" bestFit="1" customWidth="1"/>
    <col min="9224" max="9224" width="8" style="335" customWidth="1"/>
    <col min="9225" max="9225" width="16.5703125" style="335" bestFit="1" customWidth="1"/>
    <col min="9226" max="9226" width="14.42578125" style="335" customWidth="1"/>
    <col min="9227" max="9227" width="13.28515625" style="335" customWidth="1"/>
    <col min="9228" max="9229" width="9.140625" style="335"/>
    <col min="9230" max="9230" width="14.140625" style="335" bestFit="1" customWidth="1"/>
    <col min="9231" max="9472" width="9.140625" style="335"/>
    <col min="9473" max="9473" width="6.42578125" style="335" customWidth="1"/>
    <col min="9474" max="9474" width="13.28515625" style="335" customWidth="1"/>
    <col min="9475" max="9475" width="70.85546875" style="335" customWidth="1"/>
    <col min="9476" max="9476" width="8.85546875" style="335" customWidth="1"/>
    <col min="9477" max="9477" width="15.140625" style="335" customWidth="1"/>
    <col min="9478" max="9478" width="14.5703125" style="335" customWidth="1"/>
    <col min="9479" max="9479" width="14.28515625" style="335" bestFit="1" customWidth="1"/>
    <col min="9480" max="9480" width="8" style="335" customWidth="1"/>
    <col min="9481" max="9481" width="16.5703125" style="335" bestFit="1" customWidth="1"/>
    <col min="9482" max="9482" width="14.42578125" style="335" customWidth="1"/>
    <col min="9483" max="9483" width="13.28515625" style="335" customWidth="1"/>
    <col min="9484" max="9485" width="9.140625" style="335"/>
    <col min="9486" max="9486" width="14.140625" style="335" bestFit="1" customWidth="1"/>
    <col min="9487" max="9728" width="9.140625" style="335"/>
    <col min="9729" max="9729" width="6.42578125" style="335" customWidth="1"/>
    <col min="9730" max="9730" width="13.28515625" style="335" customWidth="1"/>
    <col min="9731" max="9731" width="70.85546875" style="335" customWidth="1"/>
    <col min="9732" max="9732" width="8.85546875" style="335" customWidth="1"/>
    <col min="9733" max="9733" width="15.140625" style="335" customWidth="1"/>
    <col min="9734" max="9734" width="14.5703125" style="335" customWidth="1"/>
    <col min="9735" max="9735" width="14.28515625" style="335" bestFit="1" customWidth="1"/>
    <col min="9736" max="9736" width="8" style="335" customWidth="1"/>
    <col min="9737" max="9737" width="16.5703125" style="335" bestFit="1" customWidth="1"/>
    <col min="9738" max="9738" width="14.42578125" style="335" customWidth="1"/>
    <col min="9739" max="9739" width="13.28515625" style="335" customWidth="1"/>
    <col min="9740" max="9741" width="9.140625" style="335"/>
    <col min="9742" max="9742" width="14.140625" style="335" bestFit="1" customWidth="1"/>
    <col min="9743" max="9984" width="9.140625" style="335"/>
    <col min="9985" max="9985" width="6.42578125" style="335" customWidth="1"/>
    <col min="9986" max="9986" width="13.28515625" style="335" customWidth="1"/>
    <col min="9987" max="9987" width="70.85546875" style="335" customWidth="1"/>
    <col min="9988" max="9988" width="8.85546875" style="335" customWidth="1"/>
    <col min="9989" max="9989" width="15.140625" style="335" customWidth="1"/>
    <col min="9990" max="9990" width="14.5703125" style="335" customWidth="1"/>
    <col min="9991" max="9991" width="14.28515625" style="335" bestFit="1" customWidth="1"/>
    <col min="9992" max="9992" width="8" style="335" customWidth="1"/>
    <col min="9993" max="9993" width="16.5703125" style="335" bestFit="1" customWidth="1"/>
    <col min="9994" max="9994" width="14.42578125" style="335" customWidth="1"/>
    <col min="9995" max="9995" width="13.28515625" style="335" customWidth="1"/>
    <col min="9996" max="9997" width="9.140625" style="335"/>
    <col min="9998" max="9998" width="14.140625" style="335" bestFit="1" customWidth="1"/>
    <col min="9999" max="10240" width="9.140625" style="335"/>
    <col min="10241" max="10241" width="6.42578125" style="335" customWidth="1"/>
    <col min="10242" max="10242" width="13.28515625" style="335" customWidth="1"/>
    <col min="10243" max="10243" width="70.85546875" style="335" customWidth="1"/>
    <col min="10244" max="10244" width="8.85546875" style="335" customWidth="1"/>
    <col min="10245" max="10245" width="15.140625" style="335" customWidth="1"/>
    <col min="10246" max="10246" width="14.5703125" style="335" customWidth="1"/>
    <col min="10247" max="10247" width="14.28515625" style="335" bestFit="1" customWidth="1"/>
    <col min="10248" max="10248" width="8" style="335" customWidth="1"/>
    <col min="10249" max="10249" width="16.5703125" style="335" bestFit="1" customWidth="1"/>
    <col min="10250" max="10250" width="14.42578125" style="335" customWidth="1"/>
    <col min="10251" max="10251" width="13.28515625" style="335" customWidth="1"/>
    <col min="10252" max="10253" width="9.140625" style="335"/>
    <col min="10254" max="10254" width="14.140625" style="335" bestFit="1" customWidth="1"/>
    <col min="10255" max="10496" width="9.140625" style="335"/>
    <col min="10497" max="10497" width="6.42578125" style="335" customWidth="1"/>
    <col min="10498" max="10498" width="13.28515625" style="335" customWidth="1"/>
    <col min="10499" max="10499" width="70.85546875" style="335" customWidth="1"/>
    <col min="10500" max="10500" width="8.85546875" style="335" customWidth="1"/>
    <col min="10501" max="10501" width="15.140625" style="335" customWidth="1"/>
    <col min="10502" max="10502" width="14.5703125" style="335" customWidth="1"/>
    <col min="10503" max="10503" width="14.28515625" style="335" bestFit="1" customWidth="1"/>
    <col min="10504" max="10504" width="8" style="335" customWidth="1"/>
    <col min="10505" max="10505" width="16.5703125" style="335" bestFit="1" customWidth="1"/>
    <col min="10506" max="10506" width="14.42578125" style="335" customWidth="1"/>
    <col min="10507" max="10507" width="13.28515625" style="335" customWidth="1"/>
    <col min="10508" max="10509" width="9.140625" style="335"/>
    <col min="10510" max="10510" width="14.140625" style="335" bestFit="1" customWidth="1"/>
    <col min="10511" max="10752" width="9.140625" style="335"/>
    <col min="10753" max="10753" width="6.42578125" style="335" customWidth="1"/>
    <col min="10754" max="10754" width="13.28515625" style="335" customWidth="1"/>
    <col min="10755" max="10755" width="70.85546875" style="335" customWidth="1"/>
    <col min="10756" max="10756" width="8.85546875" style="335" customWidth="1"/>
    <col min="10757" max="10757" width="15.140625" style="335" customWidth="1"/>
    <col min="10758" max="10758" width="14.5703125" style="335" customWidth="1"/>
    <col min="10759" max="10759" width="14.28515625" style="335" bestFit="1" customWidth="1"/>
    <col min="10760" max="10760" width="8" style="335" customWidth="1"/>
    <col min="10761" max="10761" width="16.5703125" style="335" bestFit="1" customWidth="1"/>
    <col min="10762" max="10762" width="14.42578125" style="335" customWidth="1"/>
    <col min="10763" max="10763" width="13.28515625" style="335" customWidth="1"/>
    <col min="10764" max="10765" width="9.140625" style="335"/>
    <col min="10766" max="10766" width="14.140625" style="335" bestFit="1" customWidth="1"/>
    <col min="10767" max="11008" width="9.140625" style="335"/>
    <col min="11009" max="11009" width="6.42578125" style="335" customWidth="1"/>
    <col min="11010" max="11010" width="13.28515625" style="335" customWidth="1"/>
    <col min="11011" max="11011" width="70.85546875" style="335" customWidth="1"/>
    <col min="11012" max="11012" width="8.85546875" style="335" customWidth="1"/>
    <col min="11013" max="11013" width="15.140625" style="335" customWidth="1"/>
    <col min="11014" max="11014" width="14.5703125" style="335" customWidth="1"/>
    <col min="11015" max="11015" width="14.28515625" style="335" bestFit="1" customWidth="1"/>
    <col min="11016" max="11016" width="8" style="335" customWidth="1"/>
    <col min="11017" max="11017" width="16.5703125" style="335" bestFit="1" customWidth="1"/>
    <col min="11018" max="11018" width="14.42578125" style="335" customWidth="1"/>
    <col min="11019" max="11019" width="13.28515625" style="335" customWidth="1"/>
    <col min="11020" max="11021" width="9.140625" style="335"/>
    <col min="11022" max="11022" width="14.140625" style="335" bestFit="1" customWidth="1"/>
    <col min="11023" max="11264" width="9.140625" style="335"/>
    <col min="11265" max="11265" width="6.42578125" style="335" customWidth="1"/>
    <col min="11266" max="11266" width="13.28515625" style="335" customWidth="1"/>
    <col min="11267" max="11267" width="70.85546875" style="335" customWidth="1"/>
    <col min="11268" max="11268" width="8.85546875" style="335" customWidth="1"/>
    <col min="11269" max="11269" width="15.140625" style="335" customWidth="1"/>
    <col min="11270" max="11270" width="14.5703125" style="335" customWidth="1"/>
    <col min="11271" max="11271" width="14.28515625" style="335" bestFit="1" customWidth="1"/>
    <col min="11272" max="11272" width="8" style="335" customWidth="1"/>
    <col min="11273" max="11273" width="16.5703125" style="335" bestFit="1" customWidth="1"/>
    <col min="11274" max="11274" width="14.42578125" style="335" customWidth="1"/>
    <col min="11275" max="11275" width="13.28515625" style="335" customWidth="1"/>
    <col min="11276" max="11277" width="9.140625" style="335"/>
    <col min="11278" max="11278" width="14.140625" style="335" bestFit="1" customWidth="1"/>
    <col min="11279" max="11520" width="9.140625" style="335"/>
    <col min="11521" max="11521" width="6.42578125" style="335" customWidth="1"/>
    <col min="11522" max="11522" width="13.28515625" style="335" customWidth="1"/>
    <col min="11523" max="11523" width="70.85546875" style="335" customWidth="1"/>
    <col min="11524" max="11524" width="8.85546875" style="335" customWidth="1"/>
    <col min="11525" max="11525" width="15.140625" style="335" customWidth="1"/>
    <col min="11526" max="11526" width="14.5703125" style="335" customWidth="1"/>
    <col min="11527" max="11527" width="14.28515625" style="335" bestFit="1" customWidth="1"/>
    <col min="11528" max="11528" width="8" style="335" customWidth="1"/>
    <col min="11529" max="11529" width="16.5703125" style="335" bestFit="1" customWidth="1"/>
    <col min="11530" max="11530" width="14.42578125" style="335" customWidth="1"/>
    <col min="11531" max="11531" width="13.28515625" style="335" customWidth="1"/>
    <col min="11532" max="11533" width="9.140625" style="335"/>
    <col min="11534" max="11534" width="14.140625" style="335" bestFit="1" customWidth="1"/>
    <col min="11535" max="11776" width="9.140625" style="335"/>
    <col min="11777" max="11777" width="6.42578125" style="335" customWidth="1"/>
    <col min="11778" max="11778" width="13.28515625" style="335" customWidth="1"/>
    <col min="11779" max="11779" width="70.85546875" style="335" customWidth="1"/>
    <col min="11780" max="11780" width="8.85546875" style="335" customWidth="1"/>
    <col min="11781" max="11781" width="15.140625" style="335" customWidth="1"/>
    <col min="11782" max="11782" width="14.5703125" style="335" customWidth="1"/>
    <col min="11783" max="11783" width="14.28515625" style="335" bestFit="1" customWidth="1"/>
    <col min="11784" max="11784" width="8" style="335" customWidth="1"/>
    <col min="11785" max="11785" width="16.5703125" style="335" bestFit="1" customWidth="1"/>
    <col min="11786" max="11786" width="14.42578125" style="335" customWidth="1"/>
    <col min="11787" max="11787" width="13.28515625" style="335" customWidth="1"/>
    <col min="11788" max="11789" width="9.140625" style="335"/>
    <col min="11790" max="11790" width="14.140625" style="335" bestFit="1" customWidth="1"/>
    <col min="11791" max="12032" width="9.140625" style="335"/>
    <col min="12033" max="12033" width="6.42578125" style="335" customWidth="1"/>
    <col min="12034" max="12034" width="13.28515625" style="335" customWidth="1"/>
    <col min="12035" max="12035" width="70.85546875" style="335" customWidth="1"/>
    <col min="12036" max="12036" width="8.85546875" style="335" customWidth="1"/>
    <col min="12037" max="12037" width="15.140625" style="335" customWidth="1"/>
    <col min="12038" max="12038" width="14.5703125" style="335" customWidth="1"/>
    <col min="12039" max="12039" width="14.28515625" style="335" bestFit="1" customWidth="1"/>
    <col min="12040" max="12040" width="8" style="335" customWidth="1"/>
    <col min="12041" max="12041" width="16.5703125" style="335" bestFit="1" customWidth="1"/>
    <col min="12042" max="12042" width="14.42578125" style="335" customWidth="1"/>
    <col min="12043" max="12043" width="13.28515625" style="335" customWidth="1"/>
    <col min="12044" max="12045" width="9.140625" style="335"/>
    <col min="12046" max="12046" width="14.140625" style="335" bestFit="1" customWidth="1"/>
    <col min="12047" max="12288" width="9.140625" style="335"/>
    <col min="12289" max="12289" width="6.42578125" style="335" customWidth="1"/>
    <col min="12290" max="12290" width="13.28515625" style="335" customWidth="1"/>
    <col min="12291" max="12291" width="70.85546875" style="335" customWidth="1"/>
    <col min="12292" max="12292" width="8.85546875" style="335" customWidth="1"/>
    <col min="12293" max="12293" width="15.140625" style="335" customWidth="1"/>
    <col min="12294" max="12294" width="14.5703125" style="335" customWidth="1"/>
    <col min="12295" max="12295" width="14.28515625" style="335" bestFit="1" customWidth="1"/>
    <col min="12296" max="12296" width="8" style="335" customWidth="1"/>
    <col min="12297" max="12297" width="16.5703125" style="335" bestFit="1" customWidth="1"/>
    <col min="12298" max="12298" width="14.42578125" style="335" customWidth="1"/>
    <col min="12299" max="12299" width="13.28515625" style="335" customWidth="1"/>
    <col min="12300" max="12301" width="9.140625" style="335"/>
    <col min="12302" max="12302" width="14.140625" style="335" bestFit="1" customWidth="1"/>
    <col min="12303" max="12544" width="9.140625" style="335"/>
    <col min="12545" max="12545" width="6.42578125" style="335" customWidth="1"/>
    <col min="12546" max="12546" width="13.28515625" style="335" customWidth="1"/>
    <col min="12547" max="12547" width="70.85546875" style="335" customWidth="1"/>
    <col min="12548" max="12548" width="8.85546875" style="335" customWidth="1"/>
    <col min="12549" max="12549" width="15.140625" style="335" customWidth="1"/>
    <col min="12550" max="12550" width="14.5703125" style="335" customWidth="1"/>
    <col min="12551" max="12551" width="14.28515625" style="335" bestFit="1" customWidth="1"/>
    <col min="12552" max="12552" width="8" style="335" customWidth="1"/>
    <col min="12553" max="12553" width="16.5703125" style="335" bestFit="1" customWidth="1"/>
    <col min="12554" max="12554" width="14.42578125" style="335" customWidth="1"/>
    <col min="12555" max="12555" width="13.28515625" style="335" customWidth="1"/>
    <col min="12556" max="12557" width="9.140625" style="335"/>
    <col min="12558" max="12558" width="14.140625" style="335" bestFit="1" customWidth="1"/>
    <col min="12559" max="12800" width="9.140625" style="335"/>
    <col min="12801" max="12801" width="6.42578125" style="335" customWidth="1"/>
    <col min="12802" max="12802" width="13.28515625" style="335" customWidth="1"/>
    <col min="12803" max="12803" width="70.85546875" style="335" customWidth="1"/>
    <col min="12804" max="12804" width="8.85546875" style="335" customWidth="1"/>
    <col min="12805" max="12805" width="15.140625" style="335" customWidth="1"/>
    <col min="12806" max="12806" width="14.5703125" style="335" customWidth="1"/>
    <col min="12807" max="12807" width="14.28515625" style="335" bestFit="1" customWidth="1"/>
    <col min="12808" max="12808" width="8" style="335" customWidth="1"/>
    <col min="12809" max="12809" width="16.5703125" style="335" bestFit="1" customWidth="1"/>
    <col min="12810" max="12810" width="14.42578125" style="335" customWidth="1"/>
    <col min="12811" max="12811" width="13.28515625" style="335" customWidth="1"/>
    <col min="12812" max="12813" width="9.140625" style="335"/>
    <col min="12814" max="12814" width="14.140625" style="335" bestFit="1" customWidth="1"/>
    <col min="12815" max="13056" width="9.140625" style="335"/>
    <col min="13057" max="13057" width="6.42578125" style="335" customWidth="1"/>
    <col min="13058" max="13058" width="13.28515625" style="335" customWidth="1"/>
    <col min="13059" max="13059" width="70.85546875" style="335" customWidth="1"/>
    <col min="13060" max="13060" width="8.85546875" style="335" customWidth="1"/>
    <col min="13061" max="13061" width="15.140625" style="335" customWidth="1"/>
    <col min="13062" max="13062" width="14.5703125" style="335" customWidth="1"/>
    <col min="13063" max="13063" width="14.28515625" style="335" bestFit="1" customWidth="1"/>
    <col min="13064" max="13064" width="8" style="335" customWidth="1"/>
    <col min="13065" max="13065" width="16.5703125" style="335" bestFit="1" customWidth="1"/>
    <col min="13066" max="13066" width="14.42578125" style="335" customWidth="1"/>
    <col min="13067" max="13067" width="13.28515625" style="335" customWidth="1"/>
    <col min="13068" max="13069" width="9.140625" style="335"/>
    <col min="13070" max="13070" width="14.140625" style="335" bestFit="1" customWidth="1"/>
    <col min="13071" max="13312" width="9.140625" style="335"/>
    <col min="13313" max="13313" width="6.42578125" style="335" customWidth="1"/>
    <col min="13314" max="13314" width="13.28515625" style="335" customWidth="1"/>
    <col min="13315" max="13315" width="70.85546875" style="335" customWidth="1"/>
    <col min="13316" max="13316" width="8.85546875" style="335" customWidth="1"/>
    <col min="13317" max="13317" width="15.140625" style="335" customWidth="1"/>
    <col min="13318" max="13318" width="14.5703125" style="335" customWidth="1"/>
    <col min="13319" max="13319" width="14.28515625" style="335" bestFit="1" customWidth="1"/>
    <col min="13320" max="13320" width="8" style="335" customWidth="1"/>
    <col min="13321" max="13321" width="16.5703125" style="335" bestFit="1" customWidth="1"/>
    <col min="13322" max="13322" width="14.42578125" style="335" customWidth="1"/>
    <col min="13323" max="13323" width="13.28515625" style="335" customWidth="1"/>
    <col min="13324" max="13325" width="9.140625" style="335"/>
    <col min="13326" max="13326" width="14.140625" style="335" bestFit="1" customWidth="1"/>
    <col min="13327" max="13568" width="9.140625" style="335"/>
    <col min="13569" max="13569" width="6.42578125" style="335" customWidth="1"/>
    <col min="13570" max="13570" width="13.28515625" style="335" customWidth="1"/>
    <col min="13571" max="13571" width="70.85546875" style="335" customWidth="1"/>
    <col min="13572" max="13572" width="8.85546875" style="335" customWidth="1"/>
    <col min="13573" max="13573" width="15.140625" style="335" customWidth="1"/>
    <col min="13574" max="13574" width="14.5703125" style="335" customWidth="1"/>
    <col min="13575" max="13575" width="14.28515625" style="335" bestFit="1" customWidth="1"/>
    <col min="13576" max="13576" width="8" style="335" customWidth="1"/>
    <col min="13577" max="13577" width="16.5703125" style="335" bestFit="1" customWidth="1"/>
    <col min="13578" max="13578" width="14.42578125" style="335" customWidth="1"/>
    <col min="13579" max="13579" width="13.28515625" style="335" customWidth="1"/>
    <col min="13580" max="13581" width="9.140625" style="335"/>
    <col min="13582" max="13582" width="14.140625" style="335" bestFit="1" customWidth="1"/>
    <col min="13583" max="13824" width="9.140625" style="335"/>
    <col min="13825" max="13825" width="6.42578125" style="335" customWidth="1"/>
    <col min="13826" max="13826" width="13.28515625" style="335" customWidth="1"/>
    <col min="13827" max="13827" width="70.85546875" style="335" customWidth="1"/>
    <col min="13828" max="13828" width="8.85546875" style="335" customWidth="1"/>
    <col min="13829" max="13829" width="15.140625" style="335" customWidth="1"/>
    <col min="13830" max="13830" width="14.5703125" style="335" customWidth="1"/>
    <col min="13831" max="13831" width="14.28515625" style="335" bestFit="1" customWidth="1"/>
    <col min="13832" max="13832" width="8" style="335" customWidth="1"/>
    <col min="13833" max="13833" width="16.5703125" style="335" bestFit="1" customWidth="1"/>
    <col min="13834" max="13834" width="14.42578125" style="335" customWidth="1"/>
    <col min="13835" max="13835" width="13.28515625" style="335" customWidth="1"/>
    <col min="13836" max="13837" width="9.140625" style="335"/>
    <col min="13838" max="13838" width="14.140625" style="335" bestFit="1" customWidth="1"/>
    <col min="13839" max="14080" width="9.140625" style="335"/>
    <col min="14081" max="14081" width="6.42578125" style="335" customWidth="1"/>
    <col min="14082" max="14082" width="13.28515625" style="335" customWidth="1"/>
    <col min="14083" max="14083" width="70.85546875" style="335" customWidth="1"/>
    <col min="14084" max="14084" width="8.85546875" style="335" customWidth="1"/>
    <col min="14085" max="14085" width="15.140625" style="335" customWidth="1"/>
    <col min="14086" max="14086" width="14.5703125" style="335" customWidth="1"/>
    <col min="14087" max="14087" width="14.28515625" style="335" bestFit="1" customWidth="1"/>
    <col min="14088" max="14088" width="8" style="335" customWidth="1"/>
    <col min="14089" max="14089" width="16.5703125" style="335" bestFit="1" customWidth="1"/>
    <col min="14090" max="14090" width="14.42578125" style="335" customWidth="1"/>
    <col min="14091" max="14091" width="13.28515625" style="335" customWidth="1"/>
    <col min="14092" max="14093" width="9.140625" style="335"/>
    <col min="14094" max="14094" width="14.140625" style="335" bestFit="1" customWidth="1"/>
    <col min="14095" max="14336" width="9.140625" style="335"/>
    <col min="14337" max="14337" width="6.42578125" style="335" customWidth="1"/>
    <col min="14338" max="14338" width="13.28515625" style="335" customWidth="1"/>
    <col min="14339" max="14339" width="70.85546875" style="335" customWidth="1"/>
    <col min="14340" max="14340" width="8.85546875" style="335" customWidth="1"/>
    <col min="14341" max="14341" width="15.140625" style="335" customWidth="1"/>
    <col min="14342" max="14342" width="14.5703125" style="335" customWidth="1"/>
    <col min="14343" max="14343" width="14.28515625" style="335" bestFit="1" customWidth="1"/>
    <col min="14344" max="14344" width="8" style="335" customWidth="1"/>
    <col min="14345" max="14345" width="16.5703125" style="335" bestFit="1" customWidth="1"/>
    <col min="14346" max="14346" width="14.42578125" style="335" customWidth="1"/>
    <col min="14347" max="14347" width="13.28515625" style="335" customWidth="1"/>
    <col min="14348" max="14349" width="9.140625" style="335"/>
    <col min="14350" max="14350" width="14.140625" style="335" bestFit="1" customWidth="1"/>
    <col min="14351" max="14592" width="9.140625" style="335"/>
    <col min="14593" max="14593" width="6.42578125" style="335" customWidth="1"/>
    <col min="14594" max="14594" width="13.28515625" style="335" customWidth="1"/>
    <col min="14595" max="14595" width="70.85546875" style="335" customWidth="1"/>
    <col min="14596" max="14596" width="8.85546875" style="335" customWidth="1"/>
    <col min="14597" max="14597" width="15.140625" style="335" customWidth="1"/>
    <col min="14598" max="14598" width="14.5703125" style="335" customWidth="1"/>
    <col min="14599" max="14599" width="14.28515625" style="335" bestFit="1" customWidth="1"/>
    <col min="14600" max="14600" width="8" style="335" customWidth="1"/>
    <col min="14601" max="14601" width="16.5703125" style="335" bestFit="1" customWidth="1"/>
    <col min="14602" max="14602" width="14.42578125" style="335" customWidth="1"/>
    <col min="14603" max="14603" width="13.28515625" style="335" customWidth="1"/>
    <col min="14604" max="14605" width="9.140625" style="335"/>
    <col min="14606" max="14606" width="14.140625" style="335" bestFit="1" customWidth="1"/>
    <col min="14607" max="14848" width="9.140625" style="335"/>
    <col min="14849" max="14849" width="6.42578125" style="335" customWidth="1"/>
    <col min="14850" max="14850" width="13.28515625" style="335" customWidth="1"/>
    <col min="14851" max="14851" width="70.85546875" style="335" customWidth="1"/>
    <col min="14852" max="14852" width="8.85546875" style="335" customWidth="1"/>
    <col min="14853" max="14853" width="15.140625" style="335" customWidth="1"/>
    <col min="14854" max="14854" width="14.5703125" style="335" customWidth="1"/>
    <col min="14855" max="14855" width="14.28515625" style="335" bestFit="1" customWidth="1"/>
    <col min="14856" max="14856" width="8" style="335" customWidth="1"/>
    <col min="14857" max="14857" width="16.5703125" style="335" bestFit="1" customWidth="1"/>
    <col min="14858" max="14858" width="14.42578125" style="335" customWidth="1"/>
    <col min="14859" max="14859" width="13.28515625" style="335" customWidth="1"/>
    <col min="14860" max="14861" width="9.140625" style="335"/>
    <col min="14862" max="14862" width="14.140625" style="335" bestFit="1" customWidth="1"/>
    <col min="14863" max="15104" width="9.140625" style="335"/>
    <col min="15105" max="15105" width="6.42578125" style="335" customWidth="1"/>
    <col min="15106" max="15106" width="13.28515625" style="335" customWidth="1"/>
    <col min="15107" max="15107" width="70.85546875" style="335" customWidth="1"/>
    <col min="15108" max="15108" width="8.85546875" style="335" customWidth="1"/>
    <col min="15109" max="15109" width="15.140625" style="335" customWidth="1"/>
    <col min="15110" max="15110" width="14.5703125" style="335" customWidth="1"/>
    <col min="15111" max="15111" width="14.28515625" style="335" bestFit="1" customWidth="1"/>
    <col min="15112" max="15112" width="8" style="335" customWidth="1"/>
    <col min="15113" max="15113" width="16.5703125" style="335" bestFit="1" customWidth="1"/>
    <col min="15114" max="15114" width="14.42578125" style="335" customWidth="1"/>
    <col min="15115" max="15115" width="13.28515625" style="335" customWidth="1"/>
    <col min="15116" max="15117" width="9.140625" style="335"/>
    <col min="15118" max="15118" width="14.140625" style="335" bestFit="1" customWidth="1"/>
    <col min="15119" max="15360" width="9.140625" style="335"/>
    <col min="15361" max="15361" width="6.42578125" style="335" customWidth="1"/>
    <col min="15362" max="15362" width="13.28515625" style="335" customWidth="1"/>
    <col min="15363" max="15363" width="70.85546875" style="335" customWidth="1"/>
    <col min="15364" max="15364" width="8.85546875" style="335" customWidth="1"/>
    <col min="15365" max="15365" width="15.140625" style="335" customWidth="1"/>
    <col min="15366" max="15366" width="14.5703125" style="335" customWidth="1"/>
    <col min="15367" max="15367" width="14.28515625" style="335" bestFit="1" customWidth="1"/>
    <col min="15368" max="15368" width="8" style="335" customWidth="1"/>
    <col min="15369" max="15369" width="16.5703125" style="335" bestFit="1" customWidth="1"/>
    <col min="15370" max="15370" width="14.42578125" style="335" customWidth="1"/>
    <col min="15371" max="15371" width="13.28515625" style="335" customWidth="1"/>
    <col min="15372" max="15373" width="9.140625" style="335"/>
    <col min="15374" max="15374" width="14.140625" style="335" bestFit="1" customWidth="1"/>
    <col min="15375" max="15616" width="9.140625" style="335"/>
    <col min="15617" max="15617" width="6.42578125" style="335" customWidth="1"/>
    <col min="15618" max="15618" width="13.28515625" style="335" customWidth="1"/>
    <col min="15619" max="15619" width="70.85546875" style="335" customWidth="1"/>
    <col min="15620" max="15620" width="8.85546875" style="335" customWidth="1"/>
    <col min="15621" max="15621" width="15.140625" style="335" customWidth="1"/>
    <col min="15622" max="15622" width="14.5703125" style="335" customWidth="1"/>
    <col min="15623" max="15623" width="14.28515625" style="335" bestFit="1" customWidth="1"/>
    <col min="15624" max="15624" width="8" style="335" customWidth="1"/>
    <col min="15625" max="15625" width="16.5703125" style="335" bestFit="1" customWidth="1"/>
    <col min="15626" max="15626" width="14.42578125" style="335" customWidth="1"/>
    <col min="15627" max="15627" width="13.28515625" style="335" customWidth="1"/>
    <col min="15628" max="15629" width="9.140625" style="335"/>
    <col min="15630" max="15630" width="14.140625" style="335" bestFit="1" customWidth="1"/>
    <col min="15631" max="15872" width="9.140625" style="335"/>
    <col min="15873" max="15873" width="6.42578125" style="335" customWidth="1"/>
    <col min="15874" max="15874" width="13.28515625" style="335" customWidth="1"/>
    <col min="15875" max="15875" width="70.85546875" style="335" customWidth="1"/>
    <col min="15876" max="15876" width="8.85546875" style="335" customWidth="1"/>
    <col min="15877" max="15877" width="15.140625" style="335" customWidth="1"/>
    <col min="15878" max="15878" width="14.5703125" style="335" customWidth="1"/>
    <col min="15879" max="15879" width="14.28515625" style="335" bestFit="1" customWidth="1"/>
    <col min="15880" max="15880" width="8" style="335" customWidth="1"/>
    <col min="15881" max="15881" width="16.5703125" style="335" bestFit="1" customWidth="1"/>
    <col min="15882" max="15882" width="14.42578125" style="335" customWidth="1"/>
    <col min="15883" max="15883" width="13.28515625" style="335" customWidth="1"/>
    <col min="15884" max="15885" width="9.140625" style="335"/>
    <col min="15886" max="15886" width="14.140625" style="335" bestFit="1" customWidth="1"/>
    <col min="15887" max="16128" width="9.140625" style="335"/>
    <col min="16129" max="16129" width="6.42578125" style="335" customWidth="1"/>
    <col min="16130" max="16130" width="13.28515625" style="335" customWidth="1"/>
    <col min="16131" max="16131" width="70.85546875" style="335" customWidth="1"/>
    <col min="16132" max="16132" width="8.85546875" style="335" customWidth="1"/>
    <col min="16133" max="16133" width="15.140625" style="335" customWidth="1"/>
    <col min="16134" max="16134" width="14.5703125" style="335" customWidth="1"/>
    <col min="16135" max="16135" width="14.28515625" style="335" bestFit="1" customWidth="1"/>
    <col min="16136" max="16136" width="8" style="335" customWidth="1"/>
    <col min="16137" max="16137" width="16.5703125" style="335" bestFit="1" customWidth="1"/>
    <col min="16138" max="16138" width="14.42578125" style="335" customWidth="1"/>
    <col min="16139" max="16139" width="13.28515625" style="335" customWidth="1"/>
    <col min="16140" max="16141" width="9.140625" style="335"/>
    <col min="16142" max="16142" width="14.140625" style="335" bestFit="1" customWidth="1"/>
    <col min="16143" max="16384" width="9.140625" style="335"/>
  </cols>
  <sheetData>
    <row r="1" spans="1:11" ht="54.75" customHeight="1">
      <c r="A1" s="1414" t="s">
        <v>1480</v>
      </c>
      <c r="B1" s="1414"/>
      <c r="C1" s="1414"/>
      <c r="D1" s="1414"/>
      <c r="E1" s="1414"/>
      <c r="F1" s="1414"/>
      <c r="G1" s="1414"/>
      <c r="H1" s="1414"/>
      <c r="I1" s="1414"/>
    </row>
    <row r="2" spans="1:11" ht="16.5">
      <c r="A2" s="1415" t="s">
        <v>1</v>
      </c>
      <c r="B2" s="1416"/>
      <c r="C2" s="1416"/>
      <c r="D2" s="1416"/>
      <c r="E2" s="1416"/>
      <c r="F2" s="1416"/>
      <c r="G2" s="1416"/>
      <c r="H2" s="1416"/>
      <c r="I2" s="1417"/>
    </row>
    <row r="3" spans="1:11" ht="16.5">
      <c r="A3" s="1414" t="s">
        <v>1481</v>
      </c>
      <c r="B3" s="1414"/>
      <c r="C3" s="1414"/>
      <c r="D3" s="1414"/>
      <c r="E3" s="1414"/>
      <c r="F3" s="1414"/>
      <c r="G3" s="1414"/>
      <c r="H3" s="1414"/>
      <c r="I3" s="1414"/>
    </row>
    <row r="4" spans="1:11" ht="23.25">
      <c r="A4" s="1418" t="s">
        <v>809</v>
      </c>
      <c r="B4" s="1418"/>
      <c r="C4" s="1418"/>
      <c r="D4" s="1418"/>
      <c r="E4" s="1418"/>
      <c r="F4" s="1418"/>
      <c r="G4" s="1418"/>
      <c r="H4" s="1418"/>
      <c r="I4" s="1418"/>
    </row>
    <row r="5" spans="1:11" s="338" customFormat="1" ht="51" customHeight="1">
      <c r="A5" s="336" t="s">
        <v>810</v>
      </c>
      <c r="B5" s="1148" t="s">
        <v>737</v>
      </c>
      <c r="C5" s="336" t="s">
        <v>811</v>
      </c>
      <c r="D5" s="336" t="s">
        <v>812</v>
      </c>
      <c r="E5" s="336" t="s">
        <v>6</v>
      </c>
      <c r="F5" s="336" t="s">
        <v>813</v>
      </c>
      <c r="G5" s="1149" t="s">
        <v>814</v>
      </c>
      <c r="H5" s="336" t="s">
        <v>742</v>
      </c>
      <c r="I5" s="337" t="s">
        <v>815</v>
      </c>
    </row>
    <row r="6" spans="1:11" s="342" customFormat="1">
      <c r="A6" s="37">
        <v>1</v>
      </c>
      <c r="B6" s="345">
        <v>2</v>
      </c>
      <c r="C6" s="339" t="s">
        <v>1415</v>
      </c>
      <c r="D6" s="218" t="s">
        <v>610</v>
      </c>
      <c r="E6" s="218" t="s">
        <v>13</v>
      </c>
      <c r="F6" s="218" t="s">
        <v>14</v>
      </c>
      <c r="G6" s="343">
        <v>5805.84</v>
      </c>
      <c r="H6" s="37" t="s">
        <v>15</v>
      </c>
      <c r="I6" s="219">
        <f t="shared" ref="I6:I69" si="0">B6*G6</f>
        <v>11611.68</v>
      </c>
      <c r="J6" s="340">
        <v>11611.68</v>
      </c>
      <c r="K6" s="340">
        <f>J6-I6</f>
        <v>0</v>
      </c>
    </row>
    <row r="7" spans="1:11" s="342" customFormat="1" ht="48">
      <c r="A7" s="37">
        <f>A6+1</f>
        <v>2</v>
      </c>
      <c r="B7" s="345">
        <v>2</v>
      </c>
      <c r="C7" s="339" t="s">
        <v>821</v>
      </c>
      <c r="D7" s="218" t="s">
        <v>610</v>
      </c>
      <c r="E7" s="218" t="s">
        <v>13</v>
      </c>
      <c r="F7" s="218" t="s">
        <v>18</v>
      </c>
      <c r="G7" s="343">
        <v>21945</v>
      </c>
      <c r="H7" s="37" t="s">
        <v>15</v>
      </c>
      <c r="I7" s="219">
        <f t="shared" si="0"/>
        <v>43890</v>
      </c>
      <c r="J7" s="340">
        <v>43890</v>
      </c>
      <c r="K7" s="340">
        <f t="shared" ref="K7:K70" si="1">J7-I7</f>
        <v>0</v>
      </c>
    </row>
    <row r="8" spans="1:11" s="342" customFormat="1">
      <c r="A8" s="37">
        <f t="shared" ref="A8:A71" si="2">A7+1</f>
        <v>3</v>
      </c>
      <c r="B8" s="345">
        <v>2</v>
      </c>
      <c r="C8" s="339" t="s">
        <v>1416</v>
      </c>
      <c r="D8" s="218" t="s">
        <v>610</v>
      </c>
      <c r="E8" s="218" t="s">
        <v>13</v>
      </c>
      <c r="F8" s="218" t="s">
        <v>20</v>
      </c>
      <c r="G8" s="343">
        <v>5805.84</v>
      </c>
      <c r="H8" s="37" t="s">
        <v>15</v>
      </c>
      <c r="I8" s="219">
        <f t="shared" si="0"/>
        <v>11611.68</v>
      </c>
      <c r="J8" s="340">
        <v>11611.68</v>
      </c>
      <c r="K8" s="340">
        <f t="shared" si="1"/>
        <v>0</v>
      </c>
    </row>
    <row r="9" spans="1:11" s="342" customFormat="1" ht="16.5">
      <c r="A9" s="37">
        <f t="shared" si="2"/>
        <v>4</v>
      </c>
      <c r="B9" s="345">
        <v>2</v>
      </c>
      <c r="C9" s="339" t="s">
        <v>613</v>
      </c>
      <c r="D9" s="218" t="s">
        <v>610</v>
      </c>
      <c r="E9" s="218" t="s">
        <v>13</v>
      </c>
      <c r="F9" s="218" t="s">
        <v>21</v>
      </c>
      <c r="G9" s="343">
        <v>49480.2</v>
      </c>
      <c r="H9" s="37" t="s">
        <v>15</v>
      </c>
      <c r="I9" s="219">
        <f t="shared" si="0"/>
        <v>98960.4</v>
      </c>
      <c r="J9" s="340">
        <v>98960.4</v>
      </c>
      <c r="K9" s="340">
        <f t="shared" si="1"/>
        <v>0</v>
      </c>
    </row>
    <row r="10" spans="1:11" s="342" customFormat="1">
      <c r="A10" s="37">
        <f t="shared" si="2"/>
        <v>5</v>
      </c>
      <c r="B10" s="345">
        <v>1</v>
      </c>
      <c r="C10" s="339" t="s">
        <v>1417</v>
      </c>
      <c r="D10" s="218" t="s">
        <v>610</v>
      </c>
      <c r="E10" s="218" t="s">
        <v>13</v>
      </c>
      <c r="F10" s="37" t="s">
        <v>23</v>
      </c>
      <c r="G10" s="219">
        <v>350</v>
      </c>
      <c r="H10" s="37" t="s">
        <v>15</v>
      </c>
      <c r="I10" s="219">
        <f t="shared" si="0"/>
        <v>350</v>
      </c>
      <c r="J10" s="341">
        <v>350</v>
      </c>
      <c r="K10" s="340">
        <f t="shared" si="1"/>
        <v>0</v>
      </c>
    </row>
    <row r="11" spans="1:11" s="342" customFormat="1" ht="79.5">
      <c r="A11" s="37">
        <f t="shared" si="2"/>
        <v>6</v>
      </c>
      <c r="B11" s="345">
        <v>1</v>
      </c>
      <c r="C11" s="339" t="s">
        <v>614</v>
      </c>
      <c r="D11" s="218" t="s">
        <v>610</v>
      </c>
      <c r="E11" s="218" t="s">
        <v>13</v>
      </c>
      <c r="F11" s="218" t="s">
        <v>24</v>
      </c>
      <c r="G11" s="343">
        <v>3299.7</v>
      </c>
      <c r="H11" s="37" t="s">
        <v>15</v>
      </c>
      <c r="I11" s="219">
        <f t="shared" si="0"/>
        <v>3299.7</v>
      </c>
      <c r="J11" s="340">
        <v>3299.7</v>
      </c>
      <c r="K11" s="340">
        <f t="shared" si="1"/>
        <v>0</v>
      </c>
    </row>
    <row r="12" spans="1:11" s="342" customFormat="1">
      <c r="A12" s="37">
        <f t="shared" si="2"/>
        <v>7</v>
      </c>
      <c r="B12" s="345">
        <v>1</v>
      </c>
      <c r="C12" s="339" t="s">
        <v>873</v>
      </c>
      <c r="D12" s="218" t="s">
        <v>610</v>
      </c>
      <c r="E12" s="218" t="s">
        <v>13</v>
      </c>
      <c r="F12" s="218" t="s">
        <v>26</v>
      </c>
      <c r="G12" s="219">
        <v>280</v>
      </c>
      <c r="H12" s="37" t="s">
        <v>15</v>
      </c>
      <c r="I12" s="219">
        <f t="shared" si="0"/>
        <v>280</v>
      </c>
      <c r="J12" s="341">
        <v>280</v>
      </c>
      <c r="K12" s="340">
        <f t="shared" si="1"/>
        <v>0</v>
      </c>
    </row>
    <row r="13" spans="1:11" s="342" customFormat="1" ht="33">
      <c r="A13" s="37">
        <f t="shared" si="2"/>
        <v>8</v>
      </c>
      <c r="B13" s="345">
        <v>1</v>
      </c>
      <c r="C13" s="339" t="s">
        <v>615</v>
      </c>
      <c r="D13" s="218" t="s">
        <v>610</v>
      </c>
      <c r="E13" s="218" t="s">
        <v>13</v>
      </c>
      <c r="F13" s="218" t="s">
        <v>27</v>
      </c>
      <c r="G13" s="343">
        <v>25967.57</v>
      </c>
      <c r="H13" s="37" t="s">
        <v>15</v>
      </c>
      <c r="I13" s="219">
        <f t="shared" si="0"/>
        <v>25967.57</v>
      </c>
      <c r="J13" s="340">
        <v>25967.57</v>
      </c>
      <c r="K13" s="340">
        <f t="shared" si="1"/>
        <v>0</v>
      </c>
    </row>
    <row r="14" spans="1:11" s="342" customFormat="1" ht="31.5">
      <c r="A14" s="37">
        <f t="shared" si="2"/>
        <v>9</v>
      </c>
      <c r="B14" s="261">
        <v>1</v>
      </c>
      <c r="C14" s="339" t="s">
        <v>28</v>
      </c>
      <c r="D14" s="218" t="s">
        <v>610</v>
      </c>
      <c r="E14" s="218" t="s">
        <v>13</v>
      </c>
      <c r="F14" s="218" t="s">
        <v>29</v>
      </c>
      <c r="G14" s="343">
        <v>1650</v>
      </c>
      <c r="H14" s="37" t="s">
        <v>15</v>
      </c>
      <c r="I14" s="219">
        <f t="shared" si="0"/>
        <v>1650</v>
      </c>
      <c r="J14" s="340">
        <v>1650</v>
      </c>
      <c r="K14" s="340">
        <f t="shared" si="1"/>
        <v>0</v>
      </c>
    </row>
    <row r="15" spans="1:11" s="342" customFormat="1">
      <c r="A15" s="37">
        <f t="shared" si="2"/>
        <v>10</v>
      </c>
      <c r="B15" s="345">
        <v>16</v>
      </c>
      <c r="C15" s="339" t="s">
        <v>30</v>
      </c>
      <c r="D15" s="218" t="s">
        <v>610</v>
      </c>
      <c r="E15" s="218" t="s">
        <v>13</v>
      </c>
      <c r="F15" s="218" t="s">
        <v>31</v>
      </c>
      <c r="G15" s="343">
        <v>1024</v>
      </c>
      <c r="H15" s="218" t="s">
        <v>15</v>
      </c>
      <c r="I15" s="219">
        <f t="shared" si="0"/>
        <v>16384</v>
      </c>
      <c r="J15" s="340">
        <v>16384</v>
      </c>
      <c r="K15" s="340">
        <f t="shared" si="1"/>
        <v>0</v>
      </c>
    </row>
    <row r="16" spans="1:11" s="342" customFormat="1" ht="79.5">
      <c r="A16" s="37">
        <f t="shared" si="2"/>
        <v>11</v>
      </c>
      <c r="B16" s="345">
        <v>8</v>
      </c>
      <c r="C16" s="339" t="s">
        <v>614</v>
      </c>
      <c r="D16" s="218" t="s">
        <v>610</v>
      </c>
      <c r="E16" s="218" t="s">
        <v>13</v>
      </c>
      <c r="F16" s="218" t="s">
        <v>24</v>
      </c>
      <c r="G16" s="343">
        <v>3299.7</v>
      </c>
      <c r="H16" s="37" t="s">
        <v>15</v>
      </c>
      <c r="I16" s="219">
        <f t="shared" si="0"/>
        <v>26397.599999999999</v>
      </c>
      <c r="J16" s="340">
        <v>26397.599999999999</v>
      </c>
      <c r="K16" s="340">
        <f t="shared" si="1"/>
        <v>0</v>
      </c>
    </row>
    <row r="17" spans="1:11" s="342" customFormat="1">
      <c r="A17" s="37">
        <f t="shared" si="2"/>
        <v>12</v>
      </c>
      <c r="B17" s="261">
        <v>16</v>
      </c>
      <c r="C17" s="339" t="s">
        <v>32</v>
      </c>
      <c r="D17" s="218" t="s">
        <v>610</v>
      </c>
      <c r="E17" s="218" t="s">
        <v>13</v>
      </c>
      <c r="F17" s="218" t="s">
        <v>33</v>
      </c>
      <c r="G17" s="343">
        <v>1044.48</v>
      </c>
      <c r="H17" s="218" t="s">
        <v>15</v>
      </c>
      <c r="I17" s="219">
        <f t="shared" si="0"/>
        <v>16711.68</v>
      </c>
      <c r="J17" s="340">
        <v>16711.68</v>
      </c>
      <c r="K17" s="340">
        <f t="shared" si="1"/>
        <v>0</v>
      </c>
    </row>
    <row r="18" spans="1:11" s="342" customFormat="1" ht="47.25">
      <c r="A18" s="37">
        <f t="shared" si="2"/>
        <v>13</v>
      </c>
      <c r="B18" s="261">
        <v>16</v>
      </c>
      <c r="C18" s="339" t="s">
        <v>34</v>
      </c>
      <c r="D18" s="218" t="s">
        <v>610</v>
      </c>
      <c r="E18" s="218" t="s">
        <v>13</v>
      </c>
      <c r="F18" s="218" t="s">
        <v>35</v>
      </c>
      <c r="G18" s="343">
        <v>8894</v>
      </c>
      <c r="H18" s="218" t="s">
        <v>15</v>
      </c>
      <c r="I18" s="219">
        <f t="shared" si="0"/>
        <v>142304</v>
      </c>
      <c r="J18" s="340">
        <v>142304</v>
      </c>
      <c r="K18" s="340">
        <f t="shared" si="1"/>
        <v>0</v>
      </c>
    </row>
    <row r="19" spans="1:11" s="342" customFormat="1">
      <c r="A19" s="37">
        <f t="shared" si="2"/>
        <v>14</v>
      </c>
      <c r="B19" s="261">
        <v>10</v>
      </c>
      <c r="C19" s="339" t="s">
        <v>36</v>
      </c>
      <c r="D19" s="218" t="s">
        <v>610</v>
      </c>
      <c r="E19" s="218" t="s">
        <v>13</v>
      </c>
      <c r="F19" s="37" t="s">
        <v>37</v>
      </c>
      <c r="G19" s="343">
        <v>1024</v>
      </c>
      <c r="H19" s="218" t="s">
        <v>15</v>
      </c>
      <c r="I19" s="219">
        <f t="shared" si="0"/>
        <v>10240</v>
      </c>
      <c r="J19" s="340">
        <v>10240</v>
      </c>
      <c r="K19" s="340">
        <f t="shared" si="1"/>
        <v>0</v>
      </c>
    </row>
    <row r="20" spans="1:11" s="342" customFormat="1" ht="79.5">
      <c r="A20" s="37">
        <f t="shared" si="2"/>
        <v>15</v>
      </c>
      <c r="B20" s="345">
        <v>5</v>
      </c>
      <c r="C20" s="339" t="s">
        <v>614</v>
      </c>
      <c r="D20" s="218" t="s">
        <v>610</v>
      </c>
      <c r="E20" s="218" t="s">
        <v>13</v>
      </c>
      <c r="F20" s="218" t="s">
        <v>24</v>
      </c>
      <c r="G20" s="343">
        <v>3299.7</v>
      </c>
      <c r="H20" s="218" t="s">
        <v>15</v>
      </c>
      <c r="I20" s="219">
        <f t="shared" si="0"/>
        <v>16498.5</v>
      </c>
      <c r="J20" s="340">
        <v>16498.5</v>
      </c>
      <c r="K20" s="340">
        <f t="shared" si="1"/>
        <v>0</v>
      </c>
    </row>
    <row r="21" spans="1:11" s="342" customFormat="1">
      <c r="A21" s="37">
        <f t="shared" si="2"/>
        <v>16</v>
      </c>
      <c r="B21" s="345">
        <v>10</v>
      </c>
      <c r="C21" s="339" t="s">
        <v>1418</v>
      </c>
      <c r="D21" s="218" t="s">
        <v>610</v>
      </c>
      <c r="E21" s="218" t="s">
        <v>13</v>
      </c>
      <c r="F21" s="218" t="s">
        <v>39</v>
      </c>
      <c r="G21" s="343">
        <v>1044.48</v>
      </c>
      <c r="H21" s="218" t="s">
        <v>15</v>
      </c>
      <c r="I21" s="219">
        <f t="shared" si="0"/>
        <v>10444.799999999999</v>
      </c>
      <c r="J21" s="340">
        <v>10444.799999999999</v>
      </c>
      <c r="K21" s="340">
        <f t="shared" si="1"/>
        <v>0</v>
      </c>
    </row>
    <row r="22" spans="1:11" s="342" customFormat="1" ht="31.5">
      <c r="A22" s="37">
        <f t="shared" si="2"/>
        <v>17</v>
      </c>
      <c r="B22" s="345">
        <v>10</v>
      </c>
      <c r="C22" s="339" t="s">
        <v>786</v>
      </c>
      <c r="D22" s="218" t="s">
        <v>610</v>
      </c>
      <c r="E22" s="218" t="s">
        <v>13</v>
      </c>
      <c r="F22" s="218" t="s">
        <v>41</v>
      </c>
      <c r="G22" s="343">
        <v>9847</v>
      </c>
      <c r="H22" s="37" t="s">
        <v>15</v>
      </c>
      <c r="I22" s="219">
        <f t="shared" si="0"/>
        <v>98470</v>
      </c>
      <c r="J22" s="340">
        <v>98470</v>
      </c>
      <c r="K22" s="340">
        <f t="shared" si="1"/>
        <v>0</v>
      </c>
    </row>
    <row r="23" spans="1:11" s="342" customFormat="1">
      <c r="A23" s="37">
        <f t="shared" si="2"/>
        <v>18</v>
      </c>
      <c r="B23" s="345">
        <v>1</v>
      </c>
      <c r="C23" s="339" t="s">
        <v>42</v>
      </c>
      <c r="D23" s="218" t="s">
        <v>610</v>
      </c>
      <c r="E23" s="218" t="s">
        <v>13</v>
      </c>
      <c r="F23" s="218" t="s">
        <v>43</v>
      </c>
      <c r="G23" s="343">
        <v>1612</v>
      </c>
      <c r="H23" s="37" t="s">
        <v>44</v>
      </c>
      <c r="I23" s="219">
        <f t="shared" si="0"/>
        <v>1612</v>
      </c>
      <c r="J23" s="340">
        <v>1612</v>
      </c>
      <c r="K23" s="340">
        <f t="shared" si="1"/>
        <v>0</v>
      </c>
    </row>
    <row r="24" spans="1:11" s="342" customFormat="1" ht="96">
      <c r="A24" s="37">
        <f t="shared" si="2"/>
        <v>19</v>
      </c>
      <c r="B24" s="345">
        <v>1</v>
      </c>
      <c r="C24" s="339" t="s">
        <v>616</v>
      </c>
      <c r="D24" s="218" t="s">
        <v>610</v>
      </c>
      <c r="E24" s="218" t="s">
        <v>13</v>
      </c>
      <c r="F24" s="218" t="s">
        <v>24</v>
      </c>
      <c r="G24" s="343">
        <v>3299.7</v>
      </c>
      <c r="H24" s="37" t="s">
        <v>15</v>
      </c>
      <c r="I24" s="219">
        <f t="shared" si="0"/>
        <v>3299.7</v>
      </c>
      <c r="J24" s="340">
        <v>3299.7</v>
      </c>
      <c r="K24" s="340">
        <f t="shared" si="1"/>
        <v>0</v>
      </c>
    </row>
    <row r="25" spans="1:11" s="342" customFormat="1">
      <c r="A25" s="37">
        <f t="shared" si="2"/>
        <v>20</v>
      </c>
      <c r="B25" s="345">
        <v>1</v>
      </c>
      <c r="C25" s="339" t="s">
        <v>45</v>
      </c>
      <c r="D25" s="218" t="s">
        <v>610</v>
      </c>
      <c r="E25" s="218" t="s">
        <v>13</v>
      </c>
      <c r="F25" s="218" t="s">
        <v>46</v>
      </c>
      <c r="G25" s="343">
        <v>1024</v>
      </c>
      <c r="H25" s="37" t="s">
        <v>44</v>
      </c>
      <c r="I25" s="219">
        <f t="shared" si="0"/>
        <v>1024</v>
      </c>
      <c r="J25" s="340">
        <v>1024</v>
      </c>
      <c r="K25" s="340">
        <f t="shared" si="1"/>
        <v>0</v>
      </c>
    </row>
    <row r="26" spans="1:11" s="342" customFormat="1" ht="31.5">
      <c r="A26" s="37">
        <f t="shared" si="2"/>
        <v>21</v>
      </c>
      <c r="B26" s="345">
        <v>1</v>
      </c>
      <c r="C26" s="339" t="s">
        <v>1264</v>
      </c>
      <c r="D26" s="218" t="s">
        <v>610</v>
      </c>
      <c r="E26" s="218" t="s">
        <v>13</v>
      </c>
      <c r="F26" s="218" t="s">
        <v>1251</v>
      </c>
      <c r="G26" s="343">
        <v>7666</v>
      </c>
      <c r="H26" s="37" t="s">
        <v>15</v>
      </c>
      <c r="I26" s="219">
        <f t="shared" si="0"/>
        <v>7666</v>
      </c>
      <c r="J26" s="340">
        <v>7666</v>
      </c>
      <c r="K26" s="340">
        <f t="shared" si="1"/>
        <v>0</v>
      </c>
    </row>
    <row r="27" spans="1:11" s="342" customFormat="1" ht="47.25">
      <c r="A27" s="37">
        <f t="shared" si="2"/>
        <v>22</v>
      </c>
      <c r="B27" s="345">
        <v>1</v>
      </c>
      <c r="C27" s="339" t="s">
        <v>49</v>
      </c>
      <c r="D27" s="218" t="s">
        <v>610</v>
      </c>
      <c r="E27" s="218" t="s">
        <v>50</v>
      </c>
      <c r="F27" s="37" t="s">
        <v>51</v>
      </c>
      <c r="G27" s="38">
        <v>42000</v>
      </c>
      <c r="H27" s="37" t="s">
        <v>15</v>
      </c>
      <c r="I27" s="219">
        <f t="shared" si="0"/>
        <v>42000</v>
      </c>
      <c r="J27" s="340">
        <v>42000</v>
      </c>
      <c r="K27" s="340">
        <f t="shared" si="1"/>
        <v>0</v>
      </c>
    </row>
    <row r="28" spans="1:11" s="342" customFormat="1" ht="63">
      <c r="A28" s="37">
        <f t="shared" si="2"/>
        <v>23</v>
      </c>
      <c r="B28" s="345">
        <v>1</v>
      </c>
      <c r="C28" s="339" t="s">
        <v>52</v>
      </c>
      <c r="D28" s="218" t="s">
        <v>610</v>
      </c>
      <c r="E28" s="218" t="s">
        <v>13</v>
      </c>
      <c r="F28" s="37" t="s">
        <v>53</v>
      </c>
      <c r="G28" s="38">
        <v>2122</v>
      </c>
      <c r="H28" s="37" t="s">
        <v>15</v>
      </c>
      <c r="I28" s="219">
        <f t="shared" si="0"/>
        <v>2122</v>
      </c>
      <c r="J28" s="340">
        <v>2122</v>
      </c>
      <c r="K28" s="340">
        <f t="shared" si="1"/>
        <v>0</v>
      </c>
    </row>
    <row r="29" spans="1:11" s="342" customFormat="1">
      <c r="A29" s="37">
        <f t="shared" si="2"/>
        <v>24</v>
      </c>
      <c r="B29" s="345">
        <v>44</v>
      </c>
      <c r="C29" s="339" t="s">
        <v>54</v>
      </c>
      <c r="D29" s="218" t="s">
        <v>610</v>
      </c>
      <c r="E29" s="218" t="s">
        <v>13</v>
      </c>
      <c r="F29" s="37" t="s">
        <v>55</v>
      </c>
      <c r="G29" s="219">
        <v>48</v>
      </c>
      <c r="H29" s="37" t="s">
        <v>15</v>
      </c>
      <c r="I29" s="219">
        <f t="shared" si="0"/>
        <v>2112</v>
      </c>
      <c r="J29" s="340">
        <v>2112</v>
      </c>
      <c r="K29" s="340">
        <f t="shared" si="1"/>
        <v>0</v>
      </c>
    </row>
    <row r="30" spans="1:11" s="342" customFormat="1" ht="78.75">
      <c r="A30" s="37">
        <f t="shared" si="2"/>
        <v>25</v>
      </c>
      <c r="B30" s="345">
        <v>0.83</v>
      </c>
      <c r="C30" s="339" t="s">
        <v>56</v>
      </c>
      <c r="D30" s="218" t="s">
        <v>610</v>
      </c>
      <c r="E30" s="218" t="s">
        <v>13</v>
      </c>
      <c r="F30" s="37" t="s">
        <v>57</v>
      </c>
      <c r="G30" s="343">
        <v>3426</v>
      </c>
      <c r="H30" s="37" t="s">
        <v>58</v>
      </c>
      <c r="I30" s="219">
        <f t="shared" si="0"/>
        <v>2843.58</v>
      </c>
      <c r="J30" s="340">
        <v>2843.58</v>
      </c>
      <c r="K30" s="340">
        <f t="shared" si="1"/>
        <v>0</v>
      </c>
    </row>
    <row r="31" spans="1:11" s="342" customFormat="1" ht="63">
      <c r="A31" s="37">
        <f t="shared" si="2"/>
        <v>26</v>
      </c>
      <c r="B31" s="345">
        <v>3.83</v>
      </c>
      <c r="C31" s="339" t="s">
        <v>59</v>
      </c>
      <c r="D31" s="218" t="s">
        <v>610</v>
      </c>
      <c r="E31" s="218" t="s">
        <v>13</v>
      </c>
      <c r="F31" s="218" t="s">
        <v>60</v>
      </c>
      <c r="G31" s="343">
        <v>1470</v>
      </c>
      <c r="H31" s="37" t="s">
        <v>58</v>
      </c>
      <c r="I31" s="219">
        <f t="shared" si="0"/>
        <v>5630.1</v>
      </c>
      <c r="J31" s="340">
        <v>5630.1</v>
      </c>
      <c r="K31" s="340">
        <f t="shared" si="1"/>
        <v>0</v>
      </c>
    </row>
    <row r="32" spans="1:11" s="342" customFormat="1" ht="111.75">
      <c r="A32" s="37">
        <f t="shared" si="2"/>
        <v>27</v>
      </c>
      <c r="B32" s="345">
        <v>3.83</v>
      </c>
      <c r="C32" s="339" t="s">
        <v>617</v>
      </c>
      <c r="D32" s="218" t="s">
        <v>610</v>
      </c>
      <c r="E32" s="218" t="s">
        <v>50</v>
      </c>
      <c r="F32" s="218" t="s">
        <v>61</v>
      </c>
      <c r="G32" s="343">
        <v>2181</v>
      </c>
      <c r="H32" s="37" t="s">
        <v>58</v>
      </c>
      <c r="I32" s="219">
        <f t="shared" si="0"/>
        <v>8353.23</v>
      </c>
      <c r="J32" s="340">
        <v>8353.23</v>
      </c>
      <c r="K32" s="340">
        <f t="shared" si="1"/>
        <v>0</v>
      </c>
    </row>
    <row r="33" spans="1:11" s="342" customFormat="1" ht="128.25">
      <c r="A33" s="37">
        <f t="shared" si="2"/>
        <v>28</v>
      </c>
      <c r="B33" s="345">
        <v>3.83</v>
      </c>
      <c r="C33" s="339" t="s">
        <v>618</v>
      </c>
      <c r="D33" s="218" t="s">
        <v>610</v>
      </c>
      <c r="E33" s="218" t="s">
        <v>13</v>
      </c>
      <c r="F33" s="218" t="s">
        <v>62</v>
      </c>
      <c r="G33" s="219">
        <v>851</v>
      </c>
      <c r="H33" s="37" t="s">
        <v>58</v>
      </c>
      <c r="I33" s="219">
        <f t="shared" si="0"/>
        <v>3259.33</v>
      </c>
      <c r="J33" s="340">
        <v>3259.33</v>
      </c>
      <c r="K33" s="340">
        <f t="shared" si="1"/>
        <v>0</v>
      </c>
    </row>
    <row r="34" spans="1:11" s="342" customFormat="1" ht="111.75">
      <c r="A34" s="37">
        <f t="shared" si="2"/>
        <v>29</v>
      </c>
      <c r="B34" s="345">
        <v>3.83</v>
      </c>
      <c r="C34" s="339" t="s">
        <v>1419</v>
      </c>
      <c r="D34" s="218" t="s">
        <v>610</v>
      </c>
      <c r="E34" s="218" t="s">
        <v>50</v>
      </c>
      <c r="F34" s="37" t="s">
        <v>63</v>
      </c>
      <c r="G34" s="38">
        <v>1293</v>
      </c>
      <c r="H34" s="37" t="s">
        <v>58</v>
      </c>
      <c r="I34" s="219">
        <f t="shared" si="0"/>
        <v>4952.1900000000005</v>
      </c>
      <c r="J34" s="340">
        <v>4952.1899999999996</v>
      </c>
      <c r="K34" s="340">
        <f t="shared" si="1"/>
        <v>0</v>
      </c>
    </row>
    <row r="35" spans="1:11" s="342" customFormat="1" ht="128.25">
      <c r="A35" s="37">
        <f t="shared" si="2"/>
        <v>30</v>
      </c>
      <c r="B35" s="345">
        <v>3.83</v>
      </c>
      <c r="C35" s="339" t="s">
        <v>620</v>
      </c>
      <c r="D35" s="218" t="s">
        <v>610</v>
      </c>
      <c r="E35" s="218" t="s">
        <v>13</v>
      </c>
      <c r="F35" s="37" t="s">
        <v>64</v>
      </c>
      <c r="G35" s="344">
        <v>482</v>
      </c>
      <c r="H35" s="37" t="s">
        <v>58</v>
      </c>
      <c r="I35" s="219">
        <f t="shared" si="0"/>
        <v>1846.06</v>
      </c>
      <c r="J35" s="340">
        <v>1846.06</v>
      </c>
      <c r="K35" s="340">
        <f t="shared" si="1"/>
        <v>0</v>
      </c>
    </row>
    <row r="36" spans="1:11" s="342" customFormat="1">
      <c r="A36" s="37">
        <f t="shared" si="2"/>
        <v>31</v>
      </c>
      <c r="B36" s="345">
        <v>43</v>
      </c>
      <c r="C36" s="339" t="s">
        <v>65</v>
      </c>
      <c r="D36" s="218" t="s">
        <v>610</v>
      </c>
      <c r="E36" s="218" t="s">
        <v>13</v>
      </c>
      <c r="F36" s="37" t="s">
        <v>66</v>
      </c>
      <c r="G36" s="344">
        <v>122</v>
      </c>
      <c r="H36" s="37" t="s">
        <v>15</v>
      </c>
      <c r="I36" s="219">
        <f t="shared" si="0"/>
        <v>5246</v>
      </c>
      <c r="J36" s="340">
        <v>5246</v>
      </c>
      <c r="K36" s="340">
        <f t="shared" si="1"/>
        <v>0</v>
      </c>
    </row>
    <row r="37" spans="1:11" s="342" customFormat="1" ht="31.5">
      <c r="A37" s="37">
        <f t="shared" si="2"/>
        <v>32</v>
      </c>
      <c r="B37" s="345">
        <v>36</v>
      </c>
      <c r="C37" s="339" t="s">
        <v>621</v>
      </c>
      <c r="D37" s="218" t="s">
        <v>610</v>
      </c>
      <c r="E37" s="218" t="s">
        <v>50</v>
      </c>
      <c r="F37" s="37" t="s">
        <v>67</v>
      </c>
      <c r="G37" s="38">
        <v>3486</v>
      </c>
      <c r="H37" s="37" t="s">
        <v>15</v>
      </c>
      <c r="I37" s="219">
        <f t="shared" si="0"/>
        <v>125496</v>
      </c>
      <c r="J37" s="340">
        <v>125496</v>
      </c>
      <c r="K37" s="340">
        <f t="shared" si="1"/>
        <v>0</v>
      </c>
    </row>
    <row r="38" spans="1:11" s="342" customFormat="1" ht="63">
      <c r="A38" s="37">
        <f t="shared" si="2"/>
        <v>33</v>
      </c>
      <c r="B38" s="345">
        <v>36</v>
      </c>
      <c r="C38" s="339" t="s">
        <v>68</v>
      </c>
      <c r="D38" s="218" t="s">
        <v>610</v>
      </c>
      <c r="E38" s="218" t="s">
        <v>13</v>
      </c>
      <c r="F38" s="37" t="s">
        <v>69</v>
      </c>
      <c r="G38" s="38">
        <v>1234.2</v>
      </c>
      <c r="H38" s="37" t="s">
        <v>15</v>
      </c>
      <c r="I38" s="219">
        <f t="shared" si="0"/>
        <v>44431.200000000004</v>
      </c>
      <c r="J38" s="340">
        <v>44431.199999999997</v>
      </c>
      <c r="K38" s="340">
        <f t="shared" si="1"/>
        <v>0</v>
      </c>
    </row>
    <row r="39" spans="1:11" s="342" customFormat="1" ht="63">
      <c r="A39" s="37">
        <f t="shared" si="2"/>
        <v>34</v>
      </c>
      <c r="B39" s="345">
        <v>36</v>
      </c>
      <c r="C39" s="339" t="s">
        <v>70</v>
      </c>
      <c r="D39" s="218" t="s">
        <v>610</v>
      </c>
      <c r="E39" s="218" t="s">
        <v>13</v>
      </c>
      <c r="F39" s="37" t="s">
        <v>71</v>
      </c>
      <c r="G39" s="344">
        <v>386</v>
      </c>
      <c r="H39" s="37" t="s">
        <v>15</v>
      </c>
      <c r="I39" s="219">
        <f t="shared" si="0"/>
        <v>13896</v>
      </c>
      <c r="J39" s="340">
        <v>13896</v>
      </c>
      <c r="K39" s="340">
        <f t="shared" si="1"/>
        <v>0</v>
      </c>
    </row>
    <row r="40" spans="1:11" s="342" customFormat="1" ht="78.75">
      <c r="A40" s="37">
        <f t="shared" si="2"/>
        <v>35</v>
      </c>
      <c r="B40" s="345">
        <v>531.9</v>
      </c>
      <c r="C40" s="339" t="s">
        <v>72</v>
      </c>
      <c r="D40" s="218" t="s">
        <v>610</v>
      </c>
      <c r="E40" s="218" t="s">
        <v>13</v>
      </c>
      <c r="F40" s="37" t="s">
        <v>73</v>
      </c>
      <c r="G40" s="344">
        <v>65</v>
      </c>
      <c r="H40" s="37" t="s">
        <v>74</v>
      </c>
      <c r="I40" s="219">
        <f t="shared" si="0"/>
        <v>34573.5</v>
      </c>
      <c r="J40" s="340">
        <v>34573.5</v>
      </c>
      <c r="K40" s="340">
        <f t="shared" si="1"/>
        <v>0</v>
      </c>
    </row>
    <row r="41" spans="1:11" s="342" customFormat="1" ht="47.25">
      <c r="A41" s="37">
        <f t="shared" si="2"/>
        <v>36</v>
      </c>
      <c r="B41" s="345">
        <v>208.3</v>
      </c>
      <c r="C41" s="339" t="s">
        <v>75</v>
      </c>
      <c r="D41" s="218" t="s">
        <v>610</v>
      </c>
      <c r="E41" s="218" t="s">
        <v>13</v>
      </c>
      <c r="F41" s="37" t="s">
        <v>76</v>
      </c>
      <c r="G41" s="344">
        <v>41</v>
      </c>
      <c r="H41" s="37" t="s">
        <v>74</v>
      </c>
      <c r="I41" s="219">
        <f t="shared" si="0"/>
        <v>8540.3000000000011</v>
      </c>
      <c r="J41" s="340">
        <v>8540.2999999999993</v>
      </c>
      <c r="K41" s="340">
        <f t="shared" si="1"/>
        <v>0</v>
      </c>
    </row>
    <row r="42" spans="1:11" s="342" customFormat="1">
      <c r="A42" s="37">
        <f t="shared" si="2"/>
        <v>37</v>
      </c>
      <c r="B42" s="345">
        <v>50</v>
      </c>
      <c r="C42" s="339" t="s">
        <v>77</v>
      </c>
      <c r="D42" s="218" t="s">
        <v>610</v>
      </c>
      <c r="E42" s="218" t="s">
        <v>50</v>
      </c>
      <c r="F42" s="37" t="s">
        <v>78</v>
      </c>
      <c r="G42" s="344">
        <v>117.5</v>
      </c>
      <c r="H42" s="37" t="s">
        <v>79</v>
      </c>
      <c r="I42" s="219">
        <f t="shared" si="0"/>
        <v>5875</v>
      </c>
      <c r="J42" s="340">
        <v>5875</v>
      </c>
      <c r="K42" s="340">
        <f t="shared" si="1"/>
        <v>0</v>
      </c>
    </row>
    <row r="43" spans="1:11" s="342" customFormat="1">
      <c r="A43" s="37">
        <f t="shared" si="2"/>
        <v>38</v>
      </c>
      <c r="B43" s="345">
        <v>314</v>
      </c>
      <c r="C43" s="339" t="s">
        <v>913</v>
      </c>
      <c r="D43" s="218" t="s">
        <v>610</v>
      </c>
      <c r="E43" s="218" t="s">
        <v>13</v>
      </c>
      <c r="F43" s="37" t="s">
        <v>81</v>
      </c>
      <c r="G43" s="344">
        <v>55</v>
      </c>
      <c r="H43" s="37" t="s">
        <v>82</v>
      </c>
      <c r="I43" s="219">
        <f t="shared" si="0"/>
        <v>17270</v>
      </c>
      <c r="J43" s="340">
        <v>17270</v>
      </c>
      <c r="K43" s="340">
        <f t="shared" si="1"/>
        <v>0</v>
      </c>
    </row>
    <row r="44" spans="1:11" s="342" customFormat="1" ht="63">
      <c r="A44" s="37">
        <f t="shared" si="2"/>
        <v>39</v>
      </c>
      <c r="B44" s="345">
        <v>2</v>
      </c>
      <c r="C44" s="339" t="s">
        <v>83</v>
      </c>
      <c r="D44" s="218" t="s">
        <v>610</v>
      </c>
      <c r="E44" s="218" t="s">
        <v>50</v>
      </c>
      <c r="F44" s="37" t="s">
        <v>84</v>
      </c>
      <c r="G44" s="38">
        <v>4725</v>
      </c>
      <c r="H44" s="37" t="s">
        <v>15</v>
      </c>
      <c r="I44" s="219">
        <f t="shared" si="0"/>
        <v>9450</v>
      </c>
      <c r="J44" s="340">
        <v>9450</v>
      </c>
      <c r="K44" s="340">
        <f t="shared" si="1"/>
        <v>0</v>
      </c>
    </row>
    <row r="45" spans="1:11" s="342" customFormat="1" ht="31.5">
      <c r="A45" s="37">
        <f t="shared" si="2"/>
        <v>40</v>
      </c>
      <c r="B45" s="345">
        <v>2</v>
      </c>
      <c r="C45" s="339" t="s">
        <v>85</v>
      </c>
      <c r="D45" s="218" t="s">
        <v>610</v>
      </c>
      <c r="E45" s="218" t="s">
        <v>13</v>
      </c>
      <c r="F45" s="37" t="s">
        <v>86</v>
      </c>
      <c r="G45" s="38">
        <v>1323</v>
      </c>
      <c r="H45" s="37" t="s">
        <v>15</v>
      </c>
      <c r="I45" s="219">
        <f t="shared" si="0"/>
        <v>2646</v>
      </c>
      <c r="J45" s="340">
        <v>2646</v>
      </c>
      <c r="K45" s="340">
        <f t="shared" si="1"/>
        <v>0</v>
      </c>
    </row>
    <row r="46" spans="1:11" s="342" customFormat="1" ht="176.25">
      <c r="A46" s="37">
        <f t="shared" si="2"/>
        <v>41</v>
      </c>
      <c r="B46" s="345">
        <v>106</v>
      </c>
      <c r="C46" s="339" t="s">
        <v>1420</v>
      </c>
      <c r="D46" s="218" t="s">
        <v>610</v>
      </c>
      <c r="E46" s="218" t="s">
        <v>13</v>
      </c>
      <c r="F46" s="37" t="s">
        <v>87</v>
      </c>
      <c r="G46" s="38">
        <v>2463.3000000000002</v>
      </c>
      <c r="H46" s="37" t="s">
        <v>82</v>
      </c>
      <c r="I46" s="219">
        <f t="shared" si="0"/>
        <v>261109.80000000002</v>
      </c>
      <c r="J46" s="340">
        <v>261109.8</v>
      </c>
      <c r="K46" s="340">
        <f t="shared" si="1"/>
        <v>0</v>
      </c>
    </row>
    <row r="47" spans="1:11" s="342" customFormat="1" ht="32.25">
      <c r="A47" s="37">
        <f t="shared" si="2"/>
        <v>42</v>
      </c>
      <c r="B47" s="345">
        <v>56</v>
      </c>
      <c r="C47" s="339" t="s">
        <v>1421</v>
      </c>
      <c r="D47" s="218" t="s">
        <v>610</v>
      </c>
      <c r="E47" s="218" t="s">
        <v>13</v>
      </c>
      <c r="F47" s="37" t="s">
        <v>88</v>
      </c>
      <c r="G47" s="344">
        <v>133</v>
      </c>
      <c r="H47" s="37" t="s">
        <v>82</v>
      </c>
      <c r="I47" s="219">
        <f t="shared" si="0"/>
        <v>7448</v>
      </c>
      <c r="J47" s="340">
        <v>7448</v>
      </c>
      <c r="K47" s="340">
        <f t="shared" si="1"/>
        <v>0</v>
      </c>
    </row>
    <row r="48" spans="1:11" s="342" customFormat="1">
      <c r="A48" s="37">
        <f t="shared" si="2"/>
        <v>43</v>
      </c>
      <c r="B48" s="345">
        <v>106</v>
      </c>
      <c r="C48" s="339" t="s">
        <v>89</v>
      </c>
      <c r="D48" s="218" t="s">
        <v>610</v>
      </c>
      <c r="E48" s="218" t="s">
        <v>13</v>
      </c>
      <c r="F48" s="37" t="s">
        <v>90</v>
      </c>
      <c r="G48" s="344">
        <v>200</v>
      </c>
      <c r="H48" s="37" t="s">
        <v>82</v>
      </c>
      <c r="I48" s="219">
        <f t="shared" si="0"/>
        <v>21200</v>
      </c>
      <c r="J48" s="340">
        <v>21200</v>
      </c>
      <c r="K48" s="340">
        <f t="shared" si="1"/>
        <v>0</v>
      </c>
    </row>
    <row r="49" spans="1:11" s="342" customFormat="1" ht="79.5">
      <c r="A49" s="37">
        <f t="shared" si="2"/>
        <v>44</v>
      </c>
      <c r="B49" s="345">
        <v>14</v>
      </c>
      <c r="C49" s="339" t="s">
        <v>1422</v>
      </c>
      <c r="D49" s="218" t="s">
        <v>610</v>
      </c>
      <c r="E49" s="218" t="s">
        <v>13</v>
      </c>
      <c r="F49" s="37" t="s">
        <v>91</v>
      </c>
      <c r="G49" s="344">
        <v>135.66</v>
      </c>
      <c r="H49" s="37" t="s">
        <v>82</v>
      </c>
      <c r="I49" s="219">
        <f t="shared" si="0"/>
        <v>1899.24</v>
      </c>
      <c r="J49" s="340">
        <v>1899.24</v>
      </c>
      <c r="K49" s="340">
        <f t="shared" si="1"/>
        <v>0</v>
      </c>
    </row>
    <row r="50" spans="1:11" s="342" customFormat="1">
      <c r="A50" s="37">
        <f t="shared" si="2"/>
        <v>45</v>
      </c>
      <c r="B50" s="345">
        <v>8</v>
      </c>
      <c r="C50" s="339" t="s">
        <v>925</v>
      </c>
      <c r="D50" s="218" t="s">
        <v>610</v>
      </c>
      <c r="E50" s="218" t="s">
        <v>50</v>
      </c>
      <c r="F50" s="37" t="s">
        <v>92</v>
      </c>
      <c r="G50" s="38">
        <v>2500</v>
      </c>
      <c r="H50" s="37" t="s">
        <v>15</v>
      </c>
      <c r="I50" s="219">
        <f t="shared" si="0"/>
        <v>20000</v>
      </c>
      <c r="J50" s="340">
        <v>20000</v>
      </c>
      <c r="K50" s="340">
        <f t="shared" si="1"/>
        <v>0</v>
      </c>
    </row>
    <row r="51" spans="1:11" s="342" customFormat="1">
      <c r="A51" s="37">
        <f t="shared" si="2"/>
        <v>46</v>
      </c>
      <c r="B51" s="345">
        <v>8</v>
      </c>
      <c r="C51" s="339" t="s">
        <v>927</v>
      </c>
      <c r="D51" s="218" t="s">
        <v>610</v>
      </c>
      <c r="E51" s="218" t="s">
        <v>50</v>
      </c>
      <c r="F51" s="37" t="s">
        <v>93</v>
      </c>
      <c r="G51" s="38">
        <v>4200</v>
      </c>
      <c r="H51" s="37" t="s">
        <v>15</v>
      </c>
      <c r="I51" s="219">
        <f t="shared" si="0"/>
        <v>33600</v>
      </c>
      <c r="J51" s="340">
        <v>33600</v>
      </c>
      <c r="K51" s="340">
        <f t="shared" si="1"/>
        <v>0</v>
      </c>
    </row>
    <row r="52" spans="1:11" s="342" customFormat="1">
      <c r="A52" s="37">
        <f t="shared" si="2"/>
        <v>47</v>
      </c>
      <c r="B52" s="345">
        <v>8</v>
      </c>
      <c r="C52" s="339" t="s">
        <v>1252</v>
      </c>
      <c r="D52" s="218" t="s">
        <v>610</v>
      </c>
      <c r="E52" s="218" t="s">
        <v>13</v>
      </c>
      <c r="F52" s="37" t="s">
        <v>94</v>
      </c>
      <c r="G52" s="38">
        <v>17600</v>
      </c>
      <c r="H52" s="37" t="s">
        <v>15</v>
      </c>
      <c r="I52" s="219">
        <f t="shared" si="0"/>
        <v>140800</v>
      </c>
      <c r="J52" s="340">
        <v>140800</v>
      </c>
      <c r="K52" s="340">
        <f t="shared" si="1"/>
        <v>0</v>
      </c>
    </row>
    <row r="53" spans="1:11" s="342" customFormat="1">
      <c r="A53" s="37">
        <f t="shared" si="2"/>
        <v>48</v>
      </c>
      <c r="B53" s="345">
        <v>8</v>
      </c>
      <c r="C53" s="339" t="s">
        <v>1423</v>
      </c>
      <c r="D53" s="218" t="s">
        <v>610</v>
      </c>
      <c r="E53" s="218" t="s">
        <v>13</v>
      </c>
      <c r="F53" s="37" t="s">
        <v>95</v>
      </c>
      <c r="G53" s="38">
        <v>4000</v>
      </c>
      <c r="H53" s="37" t="s">
        <v>15</v>
      </c>
      <c r="I53" s="219">
        <f t="shared" si="0"/>
        <v>32000</v>
      </c>
      <c r="J53" s="340">
        <v>32000</v>
      </c>
      <c r="K53" s="340">
        <f t="shared" si="1"/>
        <v>0</v>
      </c>
    </row>
    <row r="54" spans="1:11" s="342" customFormat="1">
      <c r="A54" s="37">
        <f t="shared" si="2"/>
        <v>49</v>
      </c>
      <c r="B54" s="345">
        <v>4</v>
      </c>
      <c r="C54" s="339" t="s">
        <v>96</v>
      </c>
      <c r="D54" s="218" t="s">
        <v>610</v>
      </c>
      <c r="E54" s="218" t="s">
        <v>13</v>
      </c>
      <c r="F54" s="218" t="s">
        <v>97</v>
      </c>
      <c r="G54" s="343">
        <v>2764.76</v>
      </c>
      <c r="H54" s="37" t="s">
        <v>15</v>
      </c>
      <c r="I54" s="219">
        <f t="shared" si="0"/>
        <v>11059.04</v>
      </c>
      <c r="J54" s="340">
        <v>11059.04</v>
      </c>
      <c r="K54" s="340">
        <f t="shared" si="1"/>
        <v>0</v>
      </c>
    </row>
    <row r="55" spans="1:11" s="342" customFormat="1" ht="207.75">
      <c r="A55" s="37">
        <f t="shared" si="2"/>
        <v>50</v>
      </c>
      <c r="B55" s="345">
        <v>85</v>
      </c>
      <c r="C55" s="339" t="s">
        <v>629</v>
      </c>
      <c r="D55" s="218" t="s">
        <v>610</v>
      </c>
      <c r="E55" s="218" t="s">
        <v>13</v>
      </c>
      <c r="F55" s="218" t="s">
        <v>98</v>
      </c>
      <c r="G55" s="219">
        <v>465.46</v>
      </c>
      <c r="H55" s="37" t="s">
        <v>82</v>
      </c>
      <c r="I55" s="219">
        <f t="shared" si="0"/>
        <v>39564.1</v>
      </c>
      <c r="J55" s="340">
        <v>39564.1</v>
      </c>
      <c r="K55" s="340">
        <f t="shared" si="1"/>
        <v>0</v>
      </c>
    </row>
    <row r="56" spans="1:11" s="342" customFormat="1" ht="79.5">
      <c r="A56" s="37">
        <f t="shared" si="2"/>
        <v>51</v>
      </c>
      <c r="B56" s="345">
        <v>15</v>
      </c>
      <c r="C56" s="339" t="s">
        <v>1424</v>
      </c>
      <c r="D56" s="218" t="s">
        <v>610</v>
      </c>
      <c r="E56" s="218" t="s">
        <v>13</v>
      </c>
      <c r="F56" s="218" t="s">
        <v>99</v>
      </c>
      <c r="G56" s="219">
        <v>126.23</v>
      </c>
      <c r="H56" s="37" t="s">
        <v>82</v>
      </c>
      <c r="I56" s="219">
        <f t="shared" si="0"/>
        <v>1893.45</v>
      </c>
      <c r="J56" s="340">
        <v>1893.45</v>
      </c>
      <c r="K56" s="340">
        <f t="shared" si="1"/>
        <v>0</v>
      </c>
    </row>
    <row r="57" spans="1:11" s="342" customFormat="1" ht="31.5">
      <c r="A57" s="37">
        <f t="shared" si="2"/>
        <v>52</v>
      </c>
      <c r="B57" s="345">
        <v>2</v>
      </c>
      <c r="C57" s="339" t="s">
        <v>100</v>
      </c>
      <c r="D57" s="218" t="s">
        <v>610</v>
      </c>
      <c r="E57" s="218" t="s">
        <v>13</v>
      </c>
      <c r="F57" s="218" t="s">
        <v>101</v>
      </c>
      <c r="G57" s="343">
        <v>2370.63</v>
      </c>
      <c r="H57" s="37" t="s">
        <v>15</v>
      </c>
      <c r="I57" s="219">
        <f t="shared" si="0"/>
        <v>4741.26</v>
      </c>
      <c r="J57" s="340">
        <v>4741.26</v>
      </c>
      <c r="K57" s="340">
        <f t="shared" si="1"/>
        <v>0</v>
      </c>
    </row>
    <row r="58" spans="1:11" s="342" customFormat="1" ht="207.75">
      <c r="A58" s="37">
        <f t="shared" si="2"/>
        <v>53</v>
      </c>
      <c r="B58" s="345">
        <v>90</v>
      </c>
      <c r="C58" s="339" t="s">
        <v>631</v>
      </c>
      <c r="D58" s="218" t="s">
        <v>610</v>
      </c>
      <c r="E58" s="218" t="s">
        <v>13</v>
      </c>
      <c r="F58" s="218" t="s">
        <v>102</v>
      </c>
      <c r="G58" s="219">
        <v>377.63</v>
      </c>
      <c r="H58" s="37" t="s">
        <v>82</v>
      </c>
      <c r="I58" s="219">
        <f t="shared" si="0"/>
        <v>33986.699999999997</v>
      </c>
      <c r="J58" s="340">
        <v>33986.699999999997</v>
      </c>
      <c r="K58" s="340">
        <f t="shared" si="1"/>
        <v>0</v>
      </c>
    </row>
    <row r="59" spans="1:11" s="342" customFormat="1" ht="81">
      <c r="A59" s="37">
        <f t="shared" si="2"/>
        <v>54</v>
      </c>
      <c r="B59" s="345">
        <v>10</v>
      </c>
      <c r="C59" s="339" t="s">
        <v>1268</v>
      </c>
      <c r="D59" s="218" t="s">
        <v>610</v>
      </c>
      <c r="E59" s="218" t="s">
        <v>13</v>
      </c>
      <c r="F59" s="218" t="s">
        <v>103</v>
      </c>
      <c r="G59" s="219">
        <v>85.43</v>
      </c>
      <c r="H59" s="37" t="s">
        <v>82</v>
      </c>
      <c r="I59" s="219">
        <f t="shared" si="0"/>
        <v>854.30000000000007</v>
      </c>
      <c r="J59" s="341">
        <v>854.3</v>
      </c>
      <c r="K59" s="340">
        <f t="shared" si="1"/>
        <v>0</v>
      </c>
    </row>
    <row r="60" spans="1:11" s="342" customFormat="1" ht="31.5">
      <c r="A60" s="37">
        <f t="shared" si="2"/>
        <v>55</v>
      </c>
      <c r="B60" s="345">
        <v>2</v>
      </c>
      <c r="C60" s="339" t="s">
        <v>1425</v>
      </c>
      <c r="D60" s="218" t="s">
        <v>610</v>
      </c>
      <c r="E60" s="218" t="s">
        <v>13</v>
      </c>
      <c r="F60" s="218" t="s">
        <v>105</v>
      </c>
      <c r="G60" s="219">
        <v>968.9</v>
      </c>
      <c r="H60" s="37" t="s">
        <v>15</v>
      </c>
      <c r="I60" s="219">
        <f t="shared" si="0"/>
        <v>1937.8</v>
      </c>
      <c r="J60" s="340">
        <v>1937.8</v>
      </c>
      <c r="K60" s="340">
        <f t="shared" si="1"/>
        <v>0</v>
      </c>
    </row>
    <row r="61" spans="1:11" s="342" customFormat="1" ht="47.25">
      <c r="A61" s="37">
        <f t="shared" si="2"/>
        <v>56</v>
      </c>
      <c r="B61" s="345">
        <v>2200</v>
      </c>
      <c r="C61" s="339" t="s">
        <v>106</v>
      </c>
      <c r="D61" s="218" t="s">
        <v>610</v>
      </c>
      <c r="E61" s="218" t="s">
        <v>13</v>
      </c>
      <c r="F61" s="37" t="s">
        <v>107</v>
      </c>
      <c r="G61" s="344">
        <v>27</v>
      </c>
      <c r="H61" s="37" t="s">
        <v>82</v>
      </c>
      <c r="I61" s="219">
        <f t="shared" si="0"/>
        <v>59400</v>
      </c>
      <c r="J61" s="340">
        <v>59400</v>
      </c>
      <c r="K61" s="340">
        <f t="shared" si="1"/>
        <v>0</v>
      </c>
    </row>
    <row r="62" spans="1:11" s="342" customFormat="1" ht="63">
      <c r="A62" s="37">
        <f t="shared" si="2"/>
        <v>57</v>
      </c>
      <c r="B62" s="345">
        <v>500</v>
      </c>
      <c r="C62" s="339" t="s">
        <v>108</v>
      </c>
      <c r="D62" s="218" t="s">
        <v>610</v>
      </c>
      <c r="E62" s="218" t="s">
        <v>13</v>
      </c>
      <c r="F62" s="218" t="s">
        <v>109</v>
      </c>
      <c r="G62" s="219">
        <v>27</v>
      </c>
      <c r="H62" s="37" t="s">
        <v>15</v>
      </c>
      <c r="I62" s="219">
        <f t="shared" si="0"/>
        <v>13500</v>
      </c>
      <c r="J62" s="340">
        <v>13500</v>
      </c>
      <c r="K62" s="340">
        <f t="shared" si="1"/>
        <v>0</v>
      </c>
    </row>
    <row r="63" spans="1:11" s="342" customFormat="1" ht="78.75">
      <c r="A63" s="37">
        <f t="shared" si="2"/>
        <v>58</v>
      </c>
      <c r="B63" s="345">
        <v>1.6</v>
      </c>
      <c r="C63" s="339" t="s">
        <v>634</v>
      </c>
      <c r="D63" s="218" t="s">
        <v>610</v>
      </c>
      <c r="E63" s="218" t="s">
        <v>13</v>
      </c>
      <c r="F63" s="218" t="s">
        <v>57</v>
      </c>
      <c r="G63" s="343">
        <v>3426</v>
      </c>
      <c r="H63" s="37" t="s">
        <v>58</v>
      </c>
      <c r="I63" s="219">
        <f t="shared" si="0"/>
        <v>5481.6</v>
      </c>
      <c r="J63" s="340">
        <v>5481.6</v>
      </c>
      <c r="K63" s="340">
        <f t="shared" si="1"/>
        <v>0</v>
      </c>
    </row>
    <row r="64" spans="1:11" s="342" customFormat="1" ht="111.75">
      <c r="A64" s="37">
        <f t="shared" si="2"/>
        <v>59</v>
      </c>
      <c r="B64" s="345">
        <v>1.6</v>
      </c>
      <c r="C64" s="339" t="s">
        <v>617</v>
      </c>
      <c r="D64" s="218" t="s">
        <v>610</v>
      </c>
      <c r="E64" s="218" t="s">
        <v>50</v>
      </c>
      <c r="F64" s="218" t="s">
        <v>61</v>
      </c>
      <c r="G64" s="343">
        <v>2181</v>
      </c>
      <c r="H64" s="37" t="s">
        <v>58</v>
      </c>
      <c r="I64" s="219">
        <f t="shared" si="0"/>
        <v>3489.6000000000004</v>
      </c>
      <c r="J64" s="340">
        <v>3489.6</v>
      </c>
      <c r="K64" s="340">
        <f t="shared" si="1"/>
        <v>0</v>
      </c>
    </row>
    <row r="65" spans="1:11" s="342" customFormat="1" ht="128.25">
      <c r="A65" s="37">
        <f t="shared" si="2"/>
        <v>60</v>
      </c>
      <c r="B65" s="345">
        <v>1.6</v>
      </c>
      <c r="C65" s="339" t="s">
        <v>618</v>
      </c>
      <c r="D65" s="218" t="s">
        <v>610</v>
      </c>
      <c r="E65" s="218" t="s">
        <v>13</v>
      </c>
      <c r="F65" s="218" t="s">
        <v>62</v>
      </c>
      <c r="G65" s="219">
        <v>851</v>
      </c>
      <c r="H65" s="37" t="s">
        <v>58</v>
      </c>
      <c r="I65" s="219">
        <f t="shared" si="0"/>
        <v>1361.6000000000001</v>
      </c>
      <c r="J65" s="340">
        <v>1361.6</v>
      </c>
      <c r="K65" s="340">
        <f t="shared" si="1"/>
        <v>0</v>
      </c>
    </row>
    <row r="66" spans="1:11" s="342" customFormat="1" ht="111.75">
      <c r="A66" s="37">
        <f t="shared" si="2"/>
        <v>61</v>
      </c>
      <c r="B66" s="345">
        <v>1.6</v>
      </c>
      <c r="C66" s="339" t="s">
        <v>1419</v>
      </c>
      <c r="D66" s="218" t="s">
        <v>610</v>
      </c>
      <c r="E66" s="218" t="s">
        <v>50</v>
      </c>
      <c r="F66" s="218" t="s">
        <v>63</v>
      </c>
      <c r="G66" s="343">
        <v>1293</v>
      </c>
      <c r="H66" s="37" t="s">
        <v>58</v>
      </c>
      <c r="I66" s="219">
        <f t="shared" si="0"/>
        <v>2068.8000000000002</v>
      </c>
      <c r="J66" s="340">
        <v>2068.8000000000002</v>
      </c>
      <c r="K66" s="340">
        <f t="shared" si="1"/>
        <v>0</v>
      </c>
    </row>
    <row r="67" spans="1:11" s="342" customFormat="1" ht="128.25">
      <c r="A67" s="37">
        <f t="shared" si="2"/>
        <v>62</v>
      </c>
      <c r="B67" s="345">
        <v>1.6</v>
      </c>
      <c r="C67" s="339" t="s">
        <v>620</v>
      </c>
      <c r="D67" s="218" t="s">
        <v>610</v>
      </c>
      <c r="E67" s="218" t="s">
        <v>13</v>
      </c>
      <c r="F67" s="218" t="s">
        <v>64</v>
      </c>
      <c r="G67" s="219">
        <v>482</v>
      </c>
      <c r="H67" s="37" t="s">
        <v>58</v>
      </c>
      <c r="I67" s="219">
        <f t="shared" si="0"/>
        <v>771.2</v>
      </c>
      <c r="J67" s="341">
        <v>771.2</v>
      </c>
      <c r="K67" s="340">
        <f t="shared" si="1"/>
        <v>0</v>
      </c>
    </row>
    <row r="68" spans="1:11" s="342" customFormat="1" ht="48.75">
      <c r="A68" s="37">
        <f t="shared" si="2"/>
        <v>63</v>
      </c>
      <c r="B68" s="345">
        <v>5</v>
      </c>
      <c r="C68" s="339" t="s">
        <v>1269</v>
      </c>
      <c r="D68" s="218" t="s">
        <v>610</v>
      </c>
      <c r="E68" s="218" t="s">
        <v>13</v>
      </c>
      <c r="F68" s="218" t="s">
        <v>110</v>
      </c>
      <c r="G68" s="219">
        <v>990.68</v>
      </c>
      <c r="H68" s="37" t="s">
        <v>15</v>
      </c>
      <c r="I68" s="219">
        <f t="shared" si="0"/>
        <v>4953.3999999999996</v>
      </c>
      <c r="J68" s="340">
        <v>4953.3999999999996</v>
      </c>
      <c r="K68" s="340">
        <f t="shared" si="1"/>
        <v>0</v>
      </c>
    </row>
    <row r="69" spans="1:11" s="342" customFormat="1" ht="80.25">
      <c r="A69" s="37">
        <f t="shared" si="2"/>
        <v>64</v>
      </c>
      <c r="B69" s="345">
        <v>5</v>
      </c>
      <c r="C69" s="339" t="s">
        <v>637</v>
      </c>
      <c r="D69" s="218" t="s">
        <v>610</v>
      </c>
      <c r="E69" s="218" t="s">
        <v>13</v>
      </c>
      <c r="F69" s="37" t="s">
        <v>111</v>
      </c>
      <c r="G69" s="38">
        <v>2643.83</v>
      </c>
      <c r="H69" s="37" t="s">
        <v>15</v>
      </c>
      <c r="I69" s="219">
        <f t="shared" si="0"/>
        <v>13219.15</v>
      </c>
      <c r="J69" s="340">
        <v>13219.15</v>
      </c>
      <c r="K69" s="340">
        <f t="shared" si="1"/>
        <v>0</v>
      </c>
    </row>
    <row r="70" spans="1:11" s="342" customFormat="1" ht="47.25">
      <c r="A70" s="37">
        <f t="shared" si="2"/>
        <v>65</v>
      </c>
      <c r="B70" s="345">
        <v>4.7</v>
      </c>
      <c r="C70" s="339" t="s">
        <v>112</v>
      </c>
      <c r="D70" s="218" t="s">
        <v>610</v>
      </c>
      <c r="E70" s="218" t="s">
        <v>13</v>
      </c>
      <c r="F70" s="218" t="s">
        <v>113</v>
      </c>
      <c r="G70" s="343">
        <v>6579</v>
      </c>
      <c r="H70" s="37" t="s">
        <v>114</v>
      </c>
      <c r="I70" s="219">
        <f t="shared" ref="I70:I133" si="3">B70*G70</f>
        <v>30921.300000000003</v>
      </c>
      <c r="J70" s="340">
        <v>30921.3</v>
      </c>
      <c r="K70" s="340">
        <f t="shared" si="1"/>
        <v>0</v>
      </c>
    </row>
    <row r="71" spans="1:11" s="342" customFormat="1" ht="31.5">
      <c r="A71" s="37">
        <f t="shared" si="2"/>
        <v>66</v>
      </c>
      <c r="B71" s="345">
        <v>0.155</v>
      </c>
      <c r="C71" s="339" t="s">
        <v>115</v>
      </c>
      <c r="D71" s="218" t="s">
        <v>610</v>
      </c>
      <c r="E71" s="218" t="s">
        <v>13</v>
      </c>
      <c r="F71" s="37" t="s">
        <v>116</v>
      </c>
      <c r="G71" s="343">
        <v>3893.03</v>
      </c>
      <c r="H71" s="37" t="s">
        <v>114</v>
      </c>
      <c r="I71" s="219">
        <f t="shared" si="3"/>
        <v>603.41965000000005</v>
      </c>
      <c r="J71" s="341">
        <v>603.41999999999996</v>
      </c>
      <c r="K71" s="340">
        <f t="shared" ref="K71:K117" si="4">J71-I71</f>
        <v>3.4999999991214281E-4</v>
      </c>
    </row>
    <row r="72" spans="1:11" s="342" customFormat="1">
      <c r="A72" s="37">
        <f t="shared" ref="A72:A135" si="5">A71+1</f>
        <v>67</v>
      </c>
      <c r="B72" s="345">
        <v>5</v>
      </c>
      <c r="C72" s="339" t="s">
        <v>117</v>
      </c>
      <c r="D72" s="218" t="s">
        <v>610</v>
      </c>
      <c r="E72" s="218" t="s">
        <v>13</v>
      </c>
      <c r="F72" s="37" t="s">
        <v>118</v>
      </c>
      <c r="G72" s="219">
        <v>48</v>
      </c>
      <c r="H72" s="37" t="s">
        <v>15</v>
      </c>
      <c r="I72" s="219">
        <f t="shared" si="3"/>
        <v>240</v>
      </c>
      <c r="J72" s="341">
        <v>240</v>
      </c>
      <c r="K72" s="340">
        <f t="shared" si="4"/>
        <v>0</v>
      </c>
    </row>
    <row r="73" spans="1:11" s="342" customFormat="1">
      <c r="A73" s="37">
        <f t="shared" si="5"/>
        <v>68</v>
      </c>
      <c r="B73" s="345">
        <v>1</v>
      </c>
      <c r="C73" s="339" t="s">
        <v>119</v>
      </c>
      <c r="D73" s="218" t="s">
        <v>610</v>
      </c>
      <c r="E73" s="218" t="s">
        <v>13</v>
      </c>
      <c r="F73" s="37" t="s">
        <v>120</v>
      </c>
      <c r="G73" s="219">
        <v>740.52</v>
      </c>
      <c r="H73" s="37" t="s">
        <v>44</v>
      </c>
      <c r="I73" s="219">
        <f t="shared" si="3"/>
        <v>740.52</v>
      </c>
      <c r="J73" s="341">
        <v>740.52</v>
      </c>
      <c r="K73" s="340">
        <f t="shared" si="4"/>
        <v>0</v>
      </c>
    </row>
    <row r="74" spans="1:11" s="342" customFormat="1" ht="31.5">
      <c r="A74" s="37">
        <f t="shared" si="5"/>
        <v>69</v>
      </c>
      <c r="B74" s="345">
        <v>1</v>
      </c>
      <c r="C74" s="339" t="s">
        <v>121</v>
      </c>
      <c r="D74" s="218" t="s">
        <v>610</v>
      </c>
      <c r="E74" s="218" t="s">
        <v>13</v>
      </c>
      <c r="F74" s="37" t="s">
        <v>122</v>
      </c>
      <c r="G74" s="343">
        <v>1813.49</v>
      </c>
      <c r="H74" s="37" t="s">
        <v>15</v>
      </c>
      <c r="I74" s="219">
        <f t="shared" si="3"/>
        <v>1813.49</v>
      </c>
      <c r="J74" s="340">
        <v>1813.49</v>
      </c>
      <c r="K74" s="340">
        <f t="shared" si="4"/>
        <v>0</v>
      </c>
    </row>
    <row r="75" spans="1:11" s="342" customFormat="1" ht="128.25">
      <c r="A75" s="37">
        <f t="shared" si="5"/>
        <v>70</v>
      </c>
      <c r="B75" s="345">
        <v>1</v>
      </c>
      <c r="C75" s="339" t="s">
        <v>638</v>
      </c>
      <c r="D75" s="218" t="s">
        <v>610</v>
      </c>
      <c r="E75" s="218" t="s">
        <v>13</v>
      </c>
      <c r="F75" s="37" t="s">
        <v>123</v>
      </c>
      <c r="G75" s="219">
        <v>142</v>
      </c>
      <c r="H75" s="37" t="s">
        <v>15</v>
      </c>
      <c r="I75" s="219">
        <f t="shared" si="3"/>
        <v>142</v>
      </c>
      <c r="J75" s="341">
        <v>142</v>
      </c>
      <c r="K75" s="340">
        <f t="shared" si="4"/>
        <v>0</v>
      </c>
    </row>
    <row r="76" spans="1:11" s="342" customFormat="1" ht="63">
      <c r="A76" s="37">
        <f t="shared" si="5"/>
        <v>71</v>
      </c>
      <c r="B76" s="345">
        <v>1</v>
      </c>
      <c r="C76" s="339" t="s">
        <v>124</v>
      </c>
      <c r="D76" s="218" t="s">
        <v>610</v>
      </c>
      <c r="E76" s="218" t="s">
        <v>13</v>
      </c>
      <c r="F76" s="37" t="s">
        <v>125</v>
      </c>
      <c r="G76" s="343">
        <v>1594.67</v>
      </c>
      <c r="H76" s="37" t="s">
        <v>15</v>
      </c>
      <c r="I76" s="219">
        <f t="shared" si="3"/>
        <v>1594.67</v>
      </c>
      <c r="J76" s="340">
        <v>1594.67</v>
      </c>
      <c r="K76" s="340">
        <f t="shared" si="4"/>
        <v>0</v>
      </c>
    </row>
    <row r="77" spans="1:11" s="342" customFormat="1" ht="16.5">
      <c r="A77" s="37">
        <f t="shared" si="5"/>
        <v>72</v>
      </c>
      <c r="B77" s="345">
        <v>18</v>
      </c>
      <c r="C77" s="339" t="s">
        <v>640</v>
      </c>
      <c r="D77" s="218" t="s">
        <v>610</v>
      </c>
      <c r="E77" s="218" t="s">
        <v>50</v>
      </c>
      <c r="F77" s="37" t="s">
        <v>126</v>
      </c>
      <c r="G77" s="219">
        <v>105</v>
      </c>
      <c r="H77" s="37" t="s">
        <v>79</v>
      </c>
      <c r="I77" s="219">
        <f t="shared" si="3"/>
        <v>1890</v>
      </c>
      <c r="J77" s="340">
        <v>1890</v>
      </c>
      <c r="K77" s="340">
        <f t="shared" si="4"/>
        <v>0</v>
      </c>
    </row>
    <row r="78" spans="1:11" s="342" customFormat="1" ht="47.25">
      <c r="A78" s="37">
        <f t="shared" si="5"/>
        <v>73</v>
      </c>
      <c r="B78" s="345">
        <v>30</v>
      </c>
      <c r="C78" s="339" t="s">
        <v>127</v>
      </c>
      <c r="D78" s="218" t="s">
        <v>610</v>
      </c>
      <c r="E78" s="218" t="s">
        <v>13</v>
      </c>
      <c r="F78" s="37" t="s">
        <v>128</v>
      </c>
      <c r="G78" s="219">
        <v>14.03</v>
      </c>
      <c r="H78" s="37" t="s">
        <v>82</v>
      </c>
      <c r="I78" s="219">
        <f t="shared" si="3"/>
        <v>420.9</v>
      </c>
      <c r="J78" s="341">
        <v>420.9</v>
      </c>
      <c r="K78" s="340">
        <f t="shared" si="4"/>
        <v>0</v>
      </c>
    </row>
    <row r="79" spans="1:11" s="342" customFormat="1">
      <c r="A79" s="37">
        <f t="shared" si="5"/>
        <v>74</v>
      </c>
      <c r="B79" s="345">
        <v>2</v>
      </c>
      <c r="C79" s="339" t="s">
        <v>129</v>
      </c>
      <c r="D79" s="218" t="s">
        <v>610</v>
      </c>
      <c r="E79" s="218" t="s">
        <v>13</v>
      </c>
      <c r="F79" s="37" t="s">
        <v>130</v>
      </c>
      <c r="G79" s="343">
        <v>1024</v>
      </c>
      <c r="H79" s="37" t="s">
        <v>131</v>
      </c>
      <c r="I79" s="219">
        <f t="shared" si="3"/>
        <v>2048</v>
      </c>
      <c r="J79" s="340">
        <v>2048</v>
      </c>
      <c r="K79" s="340">
        <f t="shared" si="4"/>
        <v>0</v>
      </c>
    </row>
    <row r="80" spans="1:11" s="342" customFormat="1" ht="79.5">
      <c r="A80" s="37">
        <f t="shared" si="5"/>
        <v>75</v>
      </c>
      <c r="B80" s="345">
        <v>1</v>
      </c>
      <c r="C80" s="339" t="s">
        <v>641</v>
      </c>
      <c r="D80" s="218" t="s">
        <v>610</v>
      </c>
      <c r="E80" s="218" t="s">
        <v>13</v>
      </c>
      <c r="F80" s="37" t="s">
        <v>24</v>
      </c>
      <c r="G80" s="343">
        <v>3299.7</v>
      </c>
      <c r="H80" s="37" t="s">
        <v>15</v>
      </c>
      <c r="I80" s="219">
        <f t="shared" si="3"/>
        <v>3299.7</v>
      </c>
      <c r="J80" s="340">
        <v>3299.7</v>
      </c>
      <c r="K80" s="340">
        <f t="shared" si="4"/>
        <v>0</v>
      </c>
    </row>
    <row r="81" spans="1:11" s="342" customFormat="1">
      <c r="A81" s="37">
        <f t="shared" si="5"/>
        <v>76</v>
      </c>
      <c r="B81" s="345">
        <v>2</v>
      </c>
      <c r="C81" s="339" t="s">
        <v>132</v>
      </c>
      <c r="D81" s="218" t="s">
        <v>610</v>
      </c>
      <c r="E81" s="218" t="s">
        <v>13</v>
      </c>
      <c r="F81" s="37" t="s">
        <v>133</v>
      </c>
      <c r="G81" s="38">
        <v>1024</v>
      </c>
      <c r="H81" s="37" t="s">
        <v>131</v>
      </c>
      <c r="I81" s="219">
        <f t="shared" si="3"/>
        <v>2048</v>
      </c>
      <c r="J81" s="340">
        <v>2048</v>
      </c>
      <c r="K81" s="340">
        <f t="shared" si="4"/>
        <v>0</v>
      </c>
    </row>
    <row r="82" spans="1:11" s="342" customFormat="1" ht="94.5">
      <c r="A82" s="37">
        <f t="shared" si="5"/>
        <v>77</v>
      </c>
      <c r="B82" s="345">
        <v>8</v>
      </c>
      <c r="C82" s="339" t="s">
        <v>1270</v>
      </c>
      <c r="D82" s="218" t="s">
        <v>610</v>
      </c>
      <c r="E82" s="218" t="s">
        <v>50</v>
      </c>
      <c r="F82" s="37" t="s">
        <v>135</v>
      </c>
      <c r="G82" s="38">
        <v>13913</v>
      </c>
      <c r="H82" s="37" t="s">
        <v>15</v>
      </c>
      <c r="I82" s="219">
        <f t="shared" si="3"/>
        <v>111304</v>
      </c>
      <c r="J82" s="340">
        <v>111304</v>
      </c>
      <c r="K82" s="340">
        <f t="shared" si="4"/>
        <v>0</v>
      </c>
    </row>
    <row r="83" spans="1:11" s="342" customFormat="1" ht="47.25">
      <c r="A83" s="37">
        <f t="shared" si="5"/>
        <v>78</v>
      </c>
      <c r="B83" s="345">
        <v>8</v>
      </c>
      <c r="C83" s="339" t="s">
        <v>796</v>
      </c>
      <c r="D83" s="218" t="s">
        <v>610</v>
      </c>
      <c r="E83" s="218" t="s">
        <v>13</v>
      </c>
      <c r="F83" s="37" t="s">
        <v>136</v>
      </c>
      <c r="G83" s="219">
        <v>928</v>
      </c>
      <c r="H83" s="37" t="s">
        <v>15</v>
      </c>
      <c r="I83" s="219">
        <f t="shared" si="3"/>
        <v>7424</v>
      </c>
      <c r="J83" s="340">
        <v>7424</v>
      </c>
      <c r="K83" s="340">
        <f t="shared" si="4"/>
        <v>0</v>
      </c>
    </row>
    <row r="84" spans="1:11" s="1230" customFormat="1">
      <c r="A84" s="1226">
        <f t="shared" si="5"/>
        <v>79</v>
      </c>
      <c r="B84" s="1223">
        <v>8</v>
      </c>
      <c r="C84" s="1269" t="s">
        <v>333</v>
      </c>
      <c r="D84" s="1225" t="s">
        <v>610</v>
      </c>
      <c r="E84" s="1225" t="s">
        <v>13</v>
      </c>
      <c r="F84" s="1226" t="s">
        <v>138</v>
      </c>
      <c r="G84" s="1227">
        <v>1379</v>
      </c>
      <c r="H84" s="1226" t="s">
        <v>15</v>
      </c>
      <c r="I84" s="1228">
        <f t="shared" si="3"/>
        <v>11032</v>
      </c>
      <c r="J84" s="1229">
        <v>11032</v>
      </c>
      <c r="K84" s="1229">
        <f t="shared" si="4"/>
        <v>0</v>
      </c>
    </row>
    <row r="85" spans="1:11" s="342" customFormat="1" ht="47.25">
      <c r="A85" s="37">
        <f t="shared" si="5"/>
        <v>80</v>
      </c>
      <c r="B85" s="345">
        <v>6.1</v>
      </c>
      <c r="C85" s="339" t="s">
        <v>112</v>
      </c>
      <c r="D85" s="218" t="s">
        <v>610</v>
      </c>
      <c r="E85" s="218" t="s">
        <v>13</v>
      </c>
      <c r="F85" s="37" t="s">
        <v>113</v>
      </c>
      <c r="G85" s="343">
        <v>6579</v>
      </c>
      <c r="H85" s="37" t="s">
        <v>114</v>
      </c>
      <c r="I85" s="219">
        <f t="shared" si="3"/>
        <v>40131.899999999994</v>
      </c>
      <c r="J85" s="340">
        <v>40131.9</v>
      </c>
      <c r="K85" s="340">
        <f t="shared" si="4"/>
        <v>0</v>
      </c>
    </row>
    <row r="86" spans="1:11" s="342" customFormat="1" ht="31.5">
      <c r="A86" s="37">
        <f t="shared" si="5"/>
        <v>81</v>
      </c>
      <c r="B86" s="345">
        <v>0.248</v>
      </c>
      <c r="C86" s="339" t="s">
        <v>115</v>
      </c>
      <c r="D86" s="218" t="s">
        <v>610</v>
      </c>
      <c r="E86" s="218" t="s">
        <v>13</v>
      </c>
      <c r="F86" s="37" t="s">
        <v>116</v>
      </c>
      <c r="G86" s="343">
        <v>3892.98</v>
      </c>
      <c r="H86" s="37" t="s">
        <v>114</v>
      </c>
      <c r="I86" s="219">
        <f t="shared" si="3"/>
        <v>965.45903999999996</v>
      </c>
      <c r="J86" s="341">
        <v>965.46</v>
      </c>
      <c r="K86" s="340">
        <f t="shared" si="4"/>
        <v>9.6000000007734343E-4</v>
      </c>
    </row>
    <row r="87" spans="1:11" s="342" customFormat="1">
      <c r="A87" s="37">
        <f t="shared" si="5"/>
        <v>82</v>
      </c>
      <c r="B87" s="345">
        <v>8</v>
      </c>
      <c r="C87" s="339" t="s">
        <v>117</v>
      </c>
      <c r="D87" s="218" t="s">
        <v>610</v>
      </c>
      <c r="E87" s="218" t="s">
        <v>13</v>
      </c>
      <c r="F87" s="37" t="s">
        <v>118</v>
      </c>
      <c r="G87" s="219">
        <v>48</v>
      </c>
      <c r="H87" s="37" t="s">
        <v>15</v>
      </c>
      <c r="I87" s="219">
        <f t="shared" si="3"/>
        <v>384</v>
      </c>
      <c r="J87" s="341">
        <v>384</v>
      </c>
      <c r="K87" s="340">
        <f t="shared" si="4"/>
        <v>0</v>
      </c>
    </row>
    <row r="88" spans="1:11" s="342" customFormat="1">
      <c r="A88" s="37">
        <f t="shared" si="5"/>
        <v>83</v>
      </c>
      <c r="B88" s="345">
        <v>8</v>
      </c>
      <c r="C88" s="339" t="s">
        <v>139</v>
      </c>
      <c r="D88" s="218" t="s">
        <v>610</v>
      </c>
      <c r="E88" s="218" t="s">
        <v>50</v>
      </c>
      <c r="F88" s="37" t="s">
        <v>140</v>
      </c>
      <c r="G88" s="343">
        <v>6450</v>
      </c>
      <c r="H88" s="37" t="s">
        <v>15</v>
      </c>
      <c r="I88" s="219">
        <f t="shared" si="3"/>
        <v>51600</v>
      </c>
      <c r="J88" s="340">
        <v>51600</v>
      </c>
      <c r="K88" s="340">
        <f t="shared" si="4"/>
        <v>0</v>
      </c>
    </row>
    <row r="89" spans="1:11" s="342" customFormat="1">
      <c r="A89" s="37">
        <f t="shared" si="5"/>
        <v>84</v>
      </c>
      <c r="B89" s="345">
        <v>50</v>
      </c>
      <c r="C89" s="339" t="s">
        <v>806</v>
      </c>
      <c r="D89" s="218" t="s">
        <v>610</v>
      </c>
      <c r="E89" s="218" t="s">
        <v>50</v>
      </c>
      <c r="F89" s="37" t="s">
        <v>78</v>
      </c>
      <c r="G89" s="219">
        <v>117.5</v>
      </c>
      <c r="H89" s="37" t="s">
        <v>79</v>
      </c>
      <c r="I89" s="219">
        <f t="shared" si="3"/>
        <v>5875</v>
      </c>
      <c r="J89" s="340">
        <v>5875</v>
      </c>
      <c r="K89" s="340">
        <f t="shared" si="4"/>
        <v>0</v>
      </c>
    </row>
    <row r="90" spans="1:11" s="342" customFormat="1" ht="49.5">
      <c r="A90" s="37">
        <f t="shared" si="5"/>
        <v>85</v>
      </c>
      <c r="B90" s="345">
        <v>8</v>
      </c>
      <c r="C90" s="1150" t="s">
        <v>142</v>
      </c>
      <c r="D90" s="218" t="s">
        <v>610</v>
      </c>
      <c r="E90" s="218" t="s">
        <v>13</v>
      </c>
      <c r="F90" s="37" t="s">
        <v>143</v>
      </c>
      <c r="G90" s="343">
        <v>1268</v>
      </c>
      <c r="H90" s="37" t="s">
        <v>15</v>
      </c>
      <c r="I90" s="219">
        <f t="shared" si="3"/>
        <v>10144</v>
      </c>
      <c r="J90" s="340">
        <v>10144</v>
      </c>
      <c r="K90" s="340">
        <f t="shared" si="4"/>
        <v>0</v>
      </c>
    </row>
    <row r="91" spans="1:11" s="342" customFormat="1">
      <c r="A91" s="37">
        <f t="shared" si="5"/>
        <v>86</v>
      </c>
      <c r="B91" s="345">
        <v>1</v>
      </c>
      <c r="C91" s="339" t="s">
        <v>144</v>
      </c>
      <c r="D91" s="218" t="s">
        <v>610</v>
      </c>
      <c r="E91" s="218" t="s">
        <v>50</v>
      </c>
      <c r="F91" s="37" t="s">
        <v>145</v>
      </c>
      <c r="G91" s="343">
        <v>9818</v>
      </c>
      <c r="H91" s="37" t="s">
        <v>15</v>
      </c>
      <c r="I91" s="219">
        <f t="shared" si="3"/>
        <v>9818</v>
      </c>
      <c r="J91" s="340">
        <v>9818</v>
      </c>
      <c r="K91" s="340">
        <f t="shared" si="4"/>
        <v>0</v>
      </c>
    </row>
    <row r="92" spans="1:11" s="342" customFormat="1" ht="31.5">
      <c r="A92" s="37">
        <f t="shared" si="5"/>
        <v>87</v>
      </c>
      <c r="B92" s="345">
        <v>750</v>
      </c>
      <c r="C92" s="339" t="s">
        <v>146</v>
      </c>
      <c r="D92" s="218" t="s">
        <v>610</v>
      </c>
      <c r="E92" s="218" t="s">
        <v>13</v>
      </c>
      <c r="F92" s="37" t="s">
        <v>147</v>
      </c>
      <c r="G92" s="219">
        <v>83</v>
      </c>
      <c r="H92" s="37" t="s">
        <v>79</v>
      </c>
      <c r="I92" s="219">
        <f t="shared" si="3"/>
        <v>62250</v>
      </c>
      <c r="J92" s="340">
        <v>62250</v>
      </c>
      <c r="K92" s="340">
        <f t="shared" si="4"/>
        <v>0</v>
      </c>
    </row>
    <row r="93" spans="1:11" s="342" customFormat="1">
      <c r="A93" s="37">
        <f t="shared" si="5"/>
        <v>88</v>
      </c>
      <c r="B93" s="345">
        <v>12</v>
      </c>
      <c r="C93" s="339" t="s">
        <v>148</v>
      </c>
      <c r="D93" s="218" t="s">
        <v>610</v>
      </c>
      <c r="E93" s="218" t="s">
        <v>50</v>
      </c>
      <c r="F93" s="37" t="s">
        <v>149</v>
      </c>
      <c r="G93" s="343">
        <v>1386</v>
      </c>
      <c r="H93" s="37" t="s">
        <v>15</v>
      </c>
      <c r="I93" s="219">
        <f t="shared" si="3"/>
        <v>16632</v>
      </c>
      <c r="J93" s="340">
        <v>16632</v>
      </c>
      <c r="K93" s="340">
        <f t="shared" si="4"/>
        <v>0</v>
      </c>
    </row>
    <row r="94" spans="1:11" s="342" customFormat="1">
      <c r="A94" s="37">
        <f t="shared" si="5"/>
        <v>89</v>
      </c>
      <c r="B94" s="345">
        <v>1</v>
      </c>
      <c r="C94" s="339" t="s">
        <v>150</v>
      </c>
      <c r="D94" s="218" t="s">
        <v>610</v>
      </c>
      <c r="E94" s="218" t="s">
        <v>50</v>
      </c>
      <c r="F94" s="37" t="s">
        <v>151</v>
      </c>
      <c r="G94" s="343">
        <v>4410</v>
      </c>
      <c r="H94" s="37" t="s">
        <v>15</v>
      </c>
      <c r="I94" s="219">
        <f t="shared" si="3"/>
        <v>4410</v>
      </c>
      <c r="J94" s="340">
        <v>4410</v>
      </c>
      <c r="K94" s="340">
        <f t="shared" si="4"/>
        <v>0</v>
      </c>
    </row>
    <row r="95" spans="1:11" s="342" customFormat="1">
      <c r="A95" s="37">
        <f t="shared" si="5"/>
        <v>90</v>
      </c>
      <c r="B95" s="345">
        <v>2</v>
      </c>
      <c r="C95" s="339" t="s">
        <v>1427</v>
      </c>
      <c r="D95" s="218" t="s">
        <v>610</v>
      </c>
      <c r="E95" s="218" t="s">
        <v>50</v>
      </c>
      <c r="F95" s="37" t="s">
        <v>153</v>
      </c>
      <c r="G95" s="343">
        <v>9240</v>
      </c>
      <c r="H95" s="37" t="s">
        <v>15</v>
      </c>
      <c r="I95" s="219">
        <f t="shared" si="3"/>
        <v>18480</v>
      </c>
      <c r="J95" s="340">
        <v>18480</v>
      </c>
      <c r="K95" s="340">
        <f t="shared" si="4"/>
        <v>0</v>
      </c>
    </row>
    <row r="96" spans="1:11" s="342" customFormat="1">
      <c r="A96" s="37">
        <f t="shared" si="5"/>
        <v>91</v>
      </c>
      <c r="B96" s="345">
        <v>2</v>
      </c>
      <c r="C96" s="339" t="s">
        <v>826</v>
      </c>
      <c r="D96" s="218" t="s">
        <v>610</v>
      </c>
      <c r="E96" s="218" t="s">
        <v>50</v>
      </c>
      <c r="F96" s="37" t="s">
        <v>155</v>
      </c>
      <c r="G96" s="343">
        <v>1386</v>
      </c>
      <c r="H96" s="37" t="s">
        <v>44</v>
      </c>
      <c r="I96" s="219">
        <f t="shared" si="3"/>
        <v>2772</v>
      </c>
      <c r="J96" s="340">
        <v>2772</v>
      </c>
      <c r="K96" s="340">
        <f t="shared" si="4"/>
        <v>0</v>
      </c>
    </row>
    <row r="97" spans="1:11" s="342" customFormat="1">
      <c r="A97" s="37">
        <f t="shared" si="5"/>
        <v>92</v>
      </c>
      <c r="B97" s="345">
        <v>6</v>
      </c>
      <c r="C97" s="339" t="s">
        <v>827</v>
      </c>
      <c r="D97" s="218" t="s">
        <v>610</v>
      </c>
      <c r="E97" s="218" t="s">
        <v>50</v>
      </c>
      <c r="F97" s="37" t="s">
        <v>157</v>
      </c>
      <c r="G97" s="343">
        <v>4620</v>
      </c>
      <c r="H97" s="37" t="s">
        <v>15</v>
      </c>
      <c r="I97" s="219">
        <f t="shared" si="3"/>
        <v>27720</v>
      </c>
      <c r="J97" s="340">
        <v>27720</v>
      </c>
      <c r="K97" s="340">
        <f t="shared" si="4"/>
        <v>0</v>
      </c>
    </row>
    <row r="98" spans="1:11" s="342" customFormat="1">
      <c r="A98" s="37">
        <f t="shared" si="5"/>
        <v>93</v>
      </c>
      <c r="B98" s="345">
        <v>4</v>
      </c>
      <c r="C98" s="339" t="s">
        <v>828</v>
      </c>
      <c r="D98" s="218" t="s">
        <v>610</v>
      </c>
      <c r="E98" s="218" t="s">
        <v>50</v>
      </c>
      <c r="F98" s="37" t="s">
        <v>159</v>
      </c>
      <c r="G98" s="219">
        <v>231</v>
      </c>
      <c r="H98" s="37" t="s">
        <v>15</v>
      </c>
      <c r="I98" s="219">
        <f t="shared" si="3"/>
        <v>924</v>
      </c>
      <c r="J98" s="341">
        <v>924</v>
      </c>
      <c r="K98" s="340">
        <f t="shared" si="4"/>
        <v>0</v>
      </c>
    </row>
    <row r="99" spans="1:11" s="342" customFormat="1">
      <c r="A99" s="37">
        <f t="shared" si="5"/>
        <v>94</v>
      </c>
      <c r="B99" s="345">
        <v>4</v>
      </c>
      <c r="C99" s="339" t="s">
        <v>160</v>
      </c>
      <c r="D99" s="218" t="s">
        <v>610</v>
      </c>
      <c r="E99" s="218" t="s">
        <v>50</v>
      </c>
      <c r="F99" s="37" t="s">
        <v>161</v>
      </c>
      <c r="G99" s="219">
        <v>578</v>
      </c>
      <c r="H99" s="37" t="s">
        <v>15</v>
      </c>
      <c r="I99" s="219">
        <f t="shared" si="3"/>
        <v>2312</v>
      </c>
      <c r="J99" s="340">
        <v>2312</v>
      </c>
      <c r="K99" s="340">
        <f t="shared" si="4"/>
        <v>0</v>
      </c>
    </row>
    <row r="100" spans="1:11" s="342" customFormat="1">
      <c r="A100" s="37">
        <f t="shared" si="5"/>
        <v>95</v>
      </c>
      <c r="B100" s="345">
        <v>4</v>
      </c>
      <c r="C100" s="339" t="s">
        <v>162</v>
      </c>
      <c r="D100" s="218" t="s">
        <v>610</v>
      </c>
      <c r="E100" s="218" t="s">
        <v>50</v>
      </c>
      <c r="F100" s="37" t="s">
        <v>163</v>
      </c>
      <c r="G100" s="219">
        <v>289</v>
      </c>
      <c r="H100" s="37" t="s">
        <v>44</v>
      </c>
      <c r="I100" s="219">
        <f t="shared" si="3"/>
        <v>1156</v>
      </c>
      <c r="J100" s="340">
        <v>1156</v>
      </c>
      <c r="K100" s="340">
        <f t="shared" si="4"/>
        <v>0</v>
      </c>
    </row>
    <row r="101" spans="1:11" s="342" customFormat="1">
      <c r="A101" s="37">
        <f t="shared" si="5"/>
        <v>96</v>
      </c>
      <c r="B101" s="345">
        <v>1</v>
      </c>
      <c r="C101" s="339" t="s">
        <v>825</v>
      </c>
      <c r="D101" s="218" t="s">
        <v>610</v>
      </c>
      <c r="E101" s="218" t="s">
        <v>50</v>
      </c>
      <c r="F101" s="37" t="s">
        <v>165</v>
      </c>
      <c r="G101" s="343">
        <v>1386</v>
      </c>
      <c r="H101" s="37" t="s">
        <v>15</v>
      </c>
      <c r="I101" s="219">
        <f t="shared" si="3"/>
        <v>1386</v>
      </c>
      <c r="J101" s="340">
        <v>1386</v>
      </c>
      <c r="K101" s="340">
        <f t="shared" si="4"/>
        <v>0</v>
      </c>
    </row>
    <row r="102" spans="1:11" s="342" customFormat="1">
      <c r="A102" s="37">
        <f t="shared" si="5"/>
        <v>97</v>
      </c>
      <c r="B102" s="345">
        <v>1</v>
      </c>
      <c r="C102" s="339" t="s">
        <v>166</v>
      </c>
      <c r="D102" s="218" t="s">
        <v>610</v>
      </c>
      <c r="E102" s="218" t="s">
        <v>50</v>
      </c>
      <c r="F102" s="37" t="s">
        <v>167</v>
      </c>
      <c r="G102" s="343">
        <v>6050</v>
      </c>
      <c r="H102" s="37" t="s">
        <v>15</v>
      </c>
      <c r="I102" s="219">
        <f t="shared" si="3"/>
        <v>6050</v>
      </c>
      <c r="J102" s="340">
        <v>6050</v>
      </c>
      <c r="K102" s="340">
        <f t="shared" si="4"/>
        <v>0</v>
      </c>
    </row>
    <row r="103" spans="1:11" s="342" customFormat="1">
      <c r="A103" s="37">
        <f t="shared" si="5"/>
        <v>98</v>
      </c>
      <c r="B103" s="345">
        <v>4</v>
      </c>
      <c r="C103" s="339" t="s">
        <v>168</v>
      </c>
      <c r="D103" s="218" t="s">
        <v>610</v>
      </c>
      <c r="E103" s="218" t="s">
        <v>50</v>
      </c>
      <c r="F103" s="37" t="s">
        <v>169</v>
      </c>
      <c r="G103" s="219">
        <v>924</v>
      </c>
      <c r="H103" s="37" t="s">
        <v>15</v>
      </c>
      <c r="I103" s="219">
        <f t="shared" si="3"/>
        <v>3696</v>
      </c>
      <c r="J103" s="340">
        <v>3696</v>
      </c>
      <c r="K103" s="340">
        <f t="shared" si="4"/>
        <v>0</v>
      </c>
    </row>
    <row r="104" spans="1:11" s="342" customFormat="1">
      <c r="A104" s="37">
        <f t="shared" si="5"/>
        <v>99</v>
      </c>
      <c r="B104" s="345">
        <v>1</v>
      </c>
      <c r="C104" s="339" t="s">
        <v>798</v>
      </c>
      <c r="D104" s="218" t="s">
        <v>610</v>
      </c>
      <c r="E104" s="218" t="s">
        <v>50</v>
      </c>
      <c r="F104" s="37" t="s">
        <v>171</v>
      </c>
      <c r="G104" s="343">
        <v>1733</v>
      </c>
      <c r="H104" s="37" t="s">
        <v>15</v>
      </c>
      <c r="I104" s="219">
        <f t="shared" si="3"/>
        <v>1733</v>
      </c>
      <c r="J104" s="340">
        <v>1733</v>
      </c>
      <c r="K104" s="340">
        <f t="shared" si="4"/>
        <v>0</v>
      </c>
    </row>
    <row r="105" spans="1:11" s="342" customFormat="1">
      <c r="A105" s="37">
        <f t="shared" si="5"/>
        <v>100</v>
      </c>
      <c r="B105" s="345">
        <v>10</v>
      </c>
      <c r="C105" s="339" t="s">
        <v>172</v>
      </c>
      <c r="D105" s="218" t="s">
        <v>610</v>
      </c>
      <c r="E105" s="218" t="s">
        <v>50</v>
      </c>
      <c r="F105" s="37" t="s">
        <v>173</v>
      </c>
      <c r="G105" s="219">
        <v>116</v>
      </c>
      <c r="H105" s="37" t="s">
        <v>15</v>
      </c>
      <c r="I105" s="219">
        <f t="shared" si="3"/>
        <v>1160</v>
      </c>
      <c r="J105" s="340">
        <v>1160</v>
      </c>
      <c r="K105" s="340">
        <f t="shared" si="4"/>
        <v>0</v>
      </c>
    </row>
    <row r="106" spans="1:11" s="342" customFormat="1" ht="31.5">
      <c r="A106" s="37">
        <f t="shared" si="5"/>
        <v>101</v>
      </c>
      <c r="B106" s="345">
        <v>1</v>
      </c>
      <c r="C106" s="339" t="s">
        <v>830</v>
      </c>
      <c r="D106" s="218" t="s">
        <v>610</v>
      </c>
      <c r="E106" s="218" t="s">
        <v>50</v>
      </c>
      <c r="F106" s="37" t="s">
        <v>175</v>
      </c>
      <c r="G106" s="343">
        <v>10238</v>
      </c>
      <c r="H106" s="37" t="s">
        <v>15</v>
      </c>
      <c r="I106" s="219">
        <f t="shared" si="3"/>
        <v>10238</v>
      </c>
      <c r="J106" s="340">
        <v>10238</v>
      </c>
      <c r="K106" s="340">
        <f t="shared" si="4"/>
        <v>0</v>
      </c>
    </row>
    <row r="107" spans="1:11" s="342" customFormat="1">
      <c r="A107" s="37">
        <f t="shared" si="5"/>
        <v>102</v>
      </c>
      <c r="B107" s="345">
        <v>1</v>
      </c>
      <c r="C107" s="339" t="s">
        <v>176</v>
      </c>
      <c r="D107" s="218" t="s">
        <v>610</v>
      </c>
      <c r="E107" s="218" t="s">
        <v>50</v>
      </c>
      <c r="F107" s="1151" t="s">
        <v>177</v>
      </c>
      <c r="G107" s="219">
        <v>578</v>
      </c>
      <c r="H107" s="37" t="s">
        <v>15</v>
      </c>
      <c r="I107" s="219">
        <f t="shared" si="3"/>
        <v>578</v>
      </c>
      <c r="J107" s="341">
        <v>578</v>
      </c>
      <c r="K107" s="340">
        <f t="shared" si="4"/>
        <v>0</v>
      </c>
    </row>
    <row r="108" spans="1:11" s="342" customFormat="1" ht="318.75" customHeight="1">
      <c r="A108" s="37">
        <f t="shared" si="5"/>
        <v>103</v>
      </c>
      <c r="B108" s="345">
        <v>1</v>
      </c>
      <c r="C108" s="339" t="s">
        <v>1005</v>
      </c>
      <c r="D108" s="218" t="s">
        <v>610</v>
      </c>
      <c r="E108" s="218" t="s">
        <v>50</v>
      </c>
      <c r="F108" s="1151" t="s">
        <v>179</v>
      </c>
      <c r="G108" s="343">
        <v>4925</v>
      </c>
      <c r="H108" s="37" t="s">
        <v>44</v>
      </c>
      <c r="I108" s="219">
        <f t="shared" si="3"/>
        <v>4925</v>
      </c>
      <c r="J108" s="1231">
        <v>4925</v>
      </c>
      <c r="K108" s="340">
        <f t="shared" si="4"/>
        <v>0</v>
      </c>
    </row>
    <row r="109" spans="1:11" s="342" customFormat="1">
      <c r="A109" s="37">
        <f t="shared" si="5"/>
        <v>104</v>
      </c>
      <c r="B109" s="345">
        <v>1</v>
      </c>
      <c r="C109" s="339" t="s">
        <v>824</v>
      </c>
      <c r="D109" s="218" t="s">
        <v>610</v>
      </c>
      <c r="E109" s="218" t="s">
        <v>50</v>
      </c>
      <c r="F109" s="1151" t="s">
        <v>181</v>
      </c>
      <c r="G109" s="343">
        <v>1733</v>
      </c>
      <c r="H109" s="37" t="s">
        <v>15</v>
      </c>
      <c r="I109" s="219">
        <f t="shared" si="3"/>
        <v>1733</v>
      </c>
      <c r="J109" s="340">
        <v>1733</v>
      </c>
      <c r="K109" s="340">
        <f t="shared" si="4"/>
        <v>0</v>
      </c>
    </row>
    <row r="110" spans="1:11" s="1156" customFormat="1" ht="16.5">
      <c r="A110" s="37">
        <f t="shared" si="5"/>
        <v>105</v>
      </c>
      <c r="B110" s="1153">
        <v>1</v>
      </c>
      <c r="C110" s="339" t="s">
        <v>182</v>
      </c>
      <c r="D110" s="1154" t="s">
        <v>610</v>
      </c>
      <c r="E110" s="218" t="s">
        <v>50</v>
      </c>
      <c r="F110" s="1155" t="s">
        <v>183</v>
      </c>
      <c r="G110" s="351">
        <v>289</v>
      </c>
      <c r="H110" s="1155" t="s">
        <v>15</v>
      </c>
      <c r="I110" s="219">
        <f t="shared" si="3"/>
        <v>289</v>
      </c>
      <c r="J110" s="341">
        <v>289</v>
      </c>
      <c r="K110" s="340">
        <f t="shared" si="4"/>
        <v>0</v>
      </c>
    </row>
    <row r="111" spans="1:11" s="342" customFormat="1">
      <c r="A111" s="37">
        <f t="shared" si="5"/>
        <v>106</v>
      </c>
      <c r="B111" s="345">
        <v>8</v>
      </c>
      <c r="C111" s="339" t="s">
        <v>184</v>
      </c>
      <c r="D111" s="218" t="s">
        <v>610</v>
      </c>
      <c r="E111" s="218" t="s">
        <v>50</v>
      </c>
      <c r="F111" s="37" t="s">
        <v>185</v>
      </c>
      <c r="G111" s="219">
        <v>116</v>
      </c>
      <c r="H111" s="37" t="s">
        <v>15</v>
      </c>
      <c r="I111" s="219">
        <f t="shared" si="3"/>
        <v>928</v>
      </c>
      <c r="J111" s="341">
        <v>928</v>
      </c>
      <c r="K111" s="340">
        <f t="shared" si="4"/>
        <v>0</v>
      </c>
    </row>
    <row r="112" spans="1:11" s="342" customFormat="1">
      <c r="A112" s="37">
        <f t="shared" si="5"/>
        <v>107</v>
      </c>
      <c r="B112" s="345">
        <v>2</v>
      </c>
      <c r="C112" s="339" t="s">
        <v>186</v>
      </c>
      <c r="D112" s="218" t="s">
        <v>610</v>
      </c>
      <c r="E112" s="218" t="s">
        <v>50</v>
      </c>
      <c r="F112" s="37" t="s">
        <v>187</v>
      </c>
      <c r="G112" s="219">
        <v>693</v>
      </c>
      <c r="H112" s="37" t="s">
        <v>15</v>
      </c>
      <c r="I112" s="219">
        <f t="shared" si="3"/>
        <v>1386</v>
      </c>
      <c r="J112" s="340">
        <v>1386</v>
      </c>
      <c r="K112" s="340">
        <f t="shared" si="4"/>
        <v>0</v>
      </c>
    </row>
    <row r="113" spans="1:14" s="342" customFormat="1">
      <c r="A113" s="37">
        <f t="shared" si="5"/>
        <v>108</v>
      </c>
      <c r="B113" s="345">
        <v>1</v>
      </c>
      <c r="C113" s="339" t="s">
        <v>188</v>
      </c>
      <c r="D113" s="218" t="s">
        <v>610</v>
      </c>
      <c r="E113" s="218" t="s">
        <v>50</v>
      </c>
      <c r="F113" s="37" t="s">
        <v>189</v>
      </c>
      <c r="G113" s="343">
        <v>2888</v>
      </c>
      <c r="H113" s="37" t="s">
        <v>15</v>
      </c>
      <c r="I113" s="219">
        <f t="shared" si="3"/>
        <v>2888</v>
      </c>
      <c r="J113" s="340">
        <v>2888</v>
      </c>
      <c r="K113" s="340">
        <f t="shared" si="4"/>
        <v>0</v>
      </c>
    </row>
    <row r="114" spans="1:14" s="342" customFormat="1">
      <c r="A114" s="37">
        <f t="shared" si="5"/>
        <v>109</v>
      </c>
      <c r="B114" s="345">
        <v>1</v>
      </c>
      <c r="C114" s="339" t="s">
        <v>190</v>
      </c>
      <c r="D114" s="218" t="s">
        <v>610</v>
      </c>
      <c r="E114" s="218" t="s">
        <v>50</v>
      </c>
      <c r="F114" s="37" t="s">
        <v>191</v>
      </c>
      <c r="G114" s="343">
        <v>13860</v>
      </c>
      <c r="H114" s="37" t="s">
        <v>15</v>
      </c>
      <c r="I114" s="219">
        <f t="shared" si="3"/>
        <v>13860</v>
      </c>
      <c r="J114" s="340">
        <v>13860</v>
      </c>
      <c r="K114" s="340">
        <f t="shared" si="4"/>
        <v>0</v>
      </c>
    </row>
    <row r="115" spans="1:14" s="342" customFormat="1" ht="31.5">
      <c r="A115" s="37">
        <f t="shared" si="5"/>
        <v>110</v>
      </c>
      <c r="B115" s="345">
        <v>1</v>
      </c>
      <c r="C115" s="339" t="s">
        <v>822</v>
      </c>
      <c r="D115" s="218" t="s">
        <v>610</v>
      </c>
      <c r="E115" s="218" t="s">
        <v>13</v>
      </c>
      <c r="F115" s="37" t="s">
        <v>192</v>
      </c>
      <c r="G115" s="343">
        <v>1654</v>
      </c>
      <c r="H115" s="37" t="s">
        <v>15</v>
      </c>
      <c r="I115" s="219">
        <f t="shared" si="3"/>
        <v>1654</v>
      </c>
      <c r="J115" s="1229">
        <v>1654</v>
      </c>
      <c r="K115" s="340">
        <f t="shared" si="4"/>
        <v>0</v>
      </c>
    </row>
    <row r="116" spans="1:14" s="342" customFormat="1" ht="31.5">
      <c r="A116" s="37">
        <f t="shared" si="5"/>
        <v>111</v>
      </c>
      <c r="B116" s="345">
        <v>1</v>
      </c>
      <c r="C116" s="339" t="s">
        <v>823</v>
      </c>
      <c r="D116" s="218" t="s">
        <v>610</v>
      </c>
      <c r="E116" s="218" t="s">
        <v>13</v>
      </c>
      <c r="F116" s="37" t="s">
        <v>193</v>
      </c>
      <c r="G116" s="343">
        <v>2205</v>
      </c>
      <c r="H116" s="37" t="s">
        <v>15</v>
      </c>
      <c r="I116" s="219">
        <f t="shared" si="3"/>
        <v>2205</v>
      </c>
      <c r="J116" s="340">
        <v>2205</v>
      </c>
      <c r="K116" s="340">
        <f t="shared" si="4"/>
        <v>0</v>
      </c>
    </row>
    <row r="117" spans="1:14" s="1277" customFormat="1">
      <c r="A117" s="1270">
        <f t="shared" si="5"/>
        <v>112</v>
      </c>
      <c r="B117" s="1271">
        <v>1</v>
      </c>
      <c r="C117" s="1272" t="s">
        <v>194</v>
      </c>
      <c r="D117" s="1273" t="s">
        <v>610</v>
      </c>
      <c r="E117" s="1273" t="s">
        <v>50</v>
      </c>
      <c r="F117" s="1270" t="s">
        <v>195</v>
      </c>
      <c r="G117" s="1274">
        <v>1654</v>
      </c>
      <c r="H117" s="1270" t="s">
        <v>15</v>
      </c>
      <c r="I117" s="1275">
        <f t="shared" si="3"/>
        <v>1654</v>
      </c>
      <c r="J117" s="1276">
        <v>1654</v>
      </c>
      <c r="K117" s="1276">
        <f t="shared" si="4"/>
        <v>0</v>
      </c>
      <c r="N117" s="1278">
        <f>SUM(I6:I117)</f>
        <v>2093014.19869</v>
      </c>
    </row>
    <row r="118" spans="1:14" s="342" customFormat="1">
      <c r="A118" s="37">
        <f t="shared" si="5"/>
        <v>113</v>
      </c>
      <c r="B118" s="38">
        <v>3000</v>
      </c>
      <c r="C118" s="339" t="s">
        <v>196</v>
      </c>
      <c r="D118" s="218" t="s">
        <v>610</v>
      </c>
      <c r="E118" s="218" t="s">
        <v>50</v>
      </c>
      <c r="F118" s="37" t="s">
        <v>197</v>
      </c>
      <c r="G118" s="219">
        <v>59.25</v>
      </c>
      <c r="H118" s="37" t="s">
        <v>79</v>
      </c>
      <c r="I118" s="219">
        <f t="shared" si="3"/>
        <v>177750</v>
      </c>
      <c r="J118" s="340"/>
      <c r="K118" s="340"/>
      <c r="N118" s="341"/>
    </row>
    <row r="119" spans="1:14" s="342" customFormat="1">
      <c r="A119" s="37">
        <f t="shared" si="5"/>
        <v>114</v>
      </c>
      <c r="B119" s="38">
        <v>830</v>
      </c>
      <c r="C119" s="339" t="s">
        <v>833</v>
      </c>
      <c r="D119" s="218" t="s">
        <v>610</v>
      </c>
      <c r="E119" s="218" t="s">
        <v>50</v>
      </c>
      <c r="F119" s="37" t="s">
        <v>199</v>
      </c>
      <c r="G119" s="219">
        <v>57.45</v>
      </c>
      <c r="H119" s="37" t="s">
        <v>834</v>
      </c>
      <c r="I119" s="219">
        <f t="shared" si="3"/>
        <v>47683.5</v>
      </c>
      <c r="J119" s="340"/>
      <c r="K119" s="340"/>
      <c r="N119" s="341"/>
    </row>
    <row r="120" spans="1:14" s="342" customFormat="1">
      <c r="A120" s="37">
        <f t="shared" si="5"/>
        <v>115</v>
      </c>
      <c r="B120" s="38">
        <v>2500</v>
      </c>
      <c r="C120" s="339" t="s">
        <v>200</v>
      </c>
      <c r="D120" s="218" t="s">
        <v>610</v>
      </c>
      <c r="E120" s="218" t="s">
        <v>50</v>
      </c>
      <c r="F120" s="37" t="s">
        <v>201</v>
      </c>
      <c r="G120" s="219">
        <v>56.42</v>
      </c>
      <c r="H120" s="37" t="s">
        <v>79</v>
      </c>
      <c r="I120" s="219">
        <f t="shared" si="3"/>
        <v>141050</v>
      </c>
      <c r="J120" s="340"/>
      <c r="K120" s="340"/>
      <c r="N120" s="341"/>
    </row>
    <row r="121" spans="1:14" s="342" customFormat="1">
      <c r="A121" s="37">
        <f t="shared" si="5"/>
        <v>116</v>
      </c>
      <c r="B121" s="38">
        <v>500</v>
      </c>
      <c r="C121" s="339" t="s">
        <v>202</v>
      </c>
      <c r="D121" s="218" t="s">
        <v>610</v>
      </c>
      <c r="E121" s="218" t="s">
        <v>50</v>
      </c>
      <c r="F121" s="37" t="s">
        <v>203</v>
      </c>
      <c r="G121" s="219">
        <v>56.5</v>
      </c>
      <c r="H121" s="37" t="s">
        <v>79</v>
      </c>
      <c r="I121" s="219">
        <f t="shared" si="3"/>
        <v>28250</v>
      </c>
      <c r="J121" s="340"/>
      <c r="K121" s="340"/>
      <c r="N121" s="341"/>
    </row>
    <row r="122" spans="1:14" s="342" customFormat="1">
      <c r="A122" s="37">
        <f t="shared" si="5"/>
        <v>117</v>
      </c>
      <c r="B122" s="38">
        <v>400</v>
      </c>
      <c r="C122" s="339" t="s">
        <v>833</v>
      </c>
      <c r="D122" s="218" t="s">
        <v>610</v>
      </c>
      <c r="E122" s="218" t="s">
        <v>50</v>
      </c>
      <c r="F122" s="37" t="s">
        <v>199</v>
      </c>
      <c r="G122" s="219">
        <v>57.45</v>
      </c>
      <c r="H122" s="37" t="s">
        <v>834</v>
      </c>
      <c r="I122" s="219">
        <f t="shared" si="3"/>
        <v>22980</v>
      </c>
      <c r="J122" s="340"/>
      <c r="K122" s="340"/>
      <c r="N122" s="341"/>
    </row>
    <row r="123" spans="1:14" s="342" customFormat="1">
      <c r="A123" s="37">
        <f t="shared" si="5"/>
        <v>118</v>
      </c>
      <c r="B123" s="38">
        <v>2</v>
      </c>
      <c r="C123" s="339" t="s">
        <v>204</v>
      </c>
      <c r="D123" s="218" t="s">
        <v>610</v>
      </c>
      <c r="E123" s="218" t="s">
        <v>50</v>
      </c>
      <c r="F123" s="37" t="s">
        <v>205</v>
      </c>
      <c r="G123" s="219">
        <v>4554</v>
      </c>
      <c r="H123" s="37" t="s">
        <v>15</v>
      </c>
      <c r="I123" s="219">
        <f t="shared" si="3"/>
        <v>9108</v>
      </c>
      <c r="J123" s="340"/>
      <c r="K123" s="340"/>
      <c r="N123" s="341"/>
    </row>
    <row r="124" spans="1:14" s="342" customFormat="1">
      <c r="A124" s="37">
        <f t="shared" si="5"/>
        <v>119</v>
      </c>
      <c r="B124" s="38">
        <v>2</v>
      </c>
      <c r="C124" s="339" t="s">
        <v>206</v>
      </c>
      <c r="D124" s="218" t="s">
        <v>610</v>
      </c>
      <c r="E124" s="218" t="s">
        <v>50</v>
      </c>
      <c r="F124" s="37" t="s">
        <v>207</v>
      </c>
      <c r="G124" s="219">
        <v>3589.96</v>
      </c>
      <c r="H124" s="37" t="s">
        <v>15</v>
      </c>
      <c r="I124" s="219">
        <f t="shared" si="3"/>
        <v>7179.92</v>
      </c>
      <c r="J124" s="340"/>
      <c r="K124" s="340"/>
      <c r="N124" s="341"/>
    </row>
    <row r="125" spans="1:14" s="342" customFormat="1">
      <c r="A125" s="37">
        <f t="shared" si="5"/>
        <v>120</v>
      </c>
      <c r="B125" s="38">
        <v>1500</v>
      </c>
      <c r="C125" s="339" t="s">
        <v>216</v>
      </c>
      <c r="D125" s="218" t="s">
        <v>610</v>
      </c>
      <c r="E125" s="218" t="s">
        <v>50</v>
      </c>
      <c r="F125" s="37" t="s">
        <v>217</v>
      </c>
      <c r="G125" s="219">
        <v>60.75</v>
      </c>
      <c r="H125" s="37" t="s">
        <v>79</v>
      </c>
      <c r="I125" s="219">
        <f t="shared" si="3"/>
        <v>91125</v>
      </c>
      <c r="J125" s="340"/>
      <c r="K125" s="340"/>
      <c r="N125" s="341"/>
    </row>
    <row r="126" spans="1:14" s="342" customFormat="1">
      <c r="A126" s="37">
        <f t="shared" si="5"/>
        <v>121</v>
      </c>
      <c r="B126" s="38">
        <v>100</v>
      </c>
      <c r="C126" s="339" t="s">
        <v>214</v>
      </c>
      <c r="D126" s="218" t="s">
        <v>610</v>
      </c>
      <c r="E126" s="218" t="s">
        <v>50</v>
      </c>
      <c r="F126" s="37" t="s">
        <v>215</v>
      </c>
      <c r="G126" s="219">
        <v>58.45</v>
      </c>
      <c r="H126" s="37" t="s">
        <v>79</v>
      </c>
      <c r="I126" s="219">
        <f t="shared" si="3"/>
        <v>5845</v>
      </c>
      <c r="J126" s="340"/>
      <c r="K126" s="340"/>
      <c r="N126" s="341"/>
    </row>
    <row r="127" spans="1:14" s="342" customFormat="1">
      <c r="A127" s="37">
        <f t="shared" si="5"/>
        <v>122</v>
      </c>
      <c r="B127" s="38">
        <v>1</v>
      </c>
      <c r="C127" s="339" t="s">
        <v>1428</v>
      </c>
      <c r="D127" s="218" t="s">
        <v>610</v>
      </c>
      <c r="E127" s="218" t="s">
        <v>50</v>
      </c>
      <c r="F127" s="37" t="s">
        <v>219</v>
      </c>
      <c r="G127" s="219">
        <v>1974</v>
      </c>
      <c r="H127" s="37" t="s">
        <v>15</v>
      </c>
      <c r="I127" s="219">
        <f t="shared" si="3"/>
        <v>1974</v>
      </c>
      <c r="J127" s="340"/>
      <c r="K127" s="340"/>
      <c r="N127" s="341"/>
    </row>
    <row r="128" spans="1:14" s="342" customFormat="1">
      <c r="A128" s="37">
        <f t="shared" si="5"/>
        <v>123</v>
      </c>
      <c r="B128" s="344">
        <v>1</v>
      </c>
      <c r="C128" s="339" t="s">
        <v>220</v>
      </c>
      <c r="D128" s="218" t="s">
        <v>610</v>
      </c>
      <c r="E128" s="218" t="s">
        <v>50</v>
      </c>
      <c r="F128" s="37" t="s">
        <v>221</v>
      </c>
      <c r="G128" s="343">
        <v>8991</v>
      </c>
      <c r="H128" s="37" t="s">
        <v>15</v>
      </c>
      <c r="I128" s="219">
        <f t="shared" si="3"/>
        <v>8991</v>
      </c>
      <c r="J128" s="340"/>
      <c r="K128" s="340"/>
      <c r="N128" s="341"/>
    </row>
    <row r="129" spans="1:14" s="342" customFormat="1">
      <c r="A129" s="37">
        <f t="shared" si="5"/>
        <v>124</v>
      </c>
      <c r="B129" s="344">
        <v>1</v>
      </c>
      <c r="C129" s="339" t="s">
        <v>222</v>
      </c>
      <c r="D129" s="218" t="s">
        <v>610</v>
      </c>
      <c r="E129" s="218" t="s">
        <v>50</v>
      </c>
      <c r="F129" s="37" t="s">
        <v>223</v>
      </c>
      <c r="G129" s="343">
        <v>7797</v>
      </c>
      <c r="H129" s="37" t="s">
        <v>15</v>
      </c>
      <c r="I129" s="219">
        <f t="shared" si="3"/>
        <v>7797</v>
      </c>
      <c r="J129" s="340"/>
      <c r="K129" s="340"/>
      <c r="N129" s="341"/>
    </row>
    <row r="130" spans="1:14" s="342" customFormat="1" ht="31.5">
      <c r="A130" s="37">
        <f t="shared" si="5"/>
        <v>125</v>
      </c>
      <c r="B130" s="344">
        <v>60</v>
      </c>
      <c r="C130" s="339" t="s">
        <v>1482</v>
      </c>
      <c r="D130" s="218" t="s">
        <v>610</v>
      </c>
      <c r="E130" s="218" t="s">
        <v>50</v>
      </c>
      <c r="F130" s="37" t="s">
        <v>225</v>
      </c>
      <c r="G130" s="219">
        <v>114.83</v>
      </c>
      <c r="H130" s="37" t="s">
        <v>82</v>
      </c>
      <c r="I130" s="219">
        <f t="shared" si="3"/>
        <v>6889.8</v>
      </c>
      <c r="J130" s="340"/>
      <c r="K130" s="340"/>
      <c r="N130" s="341"/>
    </row>
    <row r="131" spans="1:14" s="342" customFormat="1">
      <c r="A131" s="37">
        <f t="shared" si="5"/>
        <v>126</v>
      </c>
      <c r="B131" s="344">
        <v>1</v>
      </c>
      <c r="C131" s="339" t="s">
        <v>208</v>
      </c>
      <c r="D131" s="218" t="s">
        <v>610</v>
      </c>
      <c r="E131" s="218" t="s">
        <v>50</v>
      </c>
      <c r="F131" s="37" t="s">
        <v>209</v>
      </c>
      <c r="G131" s="343">
        <v>1182.97</v>
      </c>
      <c r="H131" s="37" t="s">
        <v>15</v>
      </c>
      <c r="I131" s="219">
        <f t="shared" si="3"/>
        <v>1182.97</v>
      </c>
      <c r="J131" s="340"/>
      <c r="K131" s="340"/>
      <c r="N131" s="341"/>
    </row>
    <row r="132" spans="1:14" s="342" customFormat="1">
      <c r="A132" s="37">
        <f t="shared" si="5"/>
        <v>127</v>
      </c>
      <c r="B132" s="344">
        <v>1</v>
      </c>
      <c r="C132" s="339" t="s">
        <v>210</v>
      </c>
      <c r="D132" s="218" t="s">
        <v>610</v>
      </c>
      <c r="E132" s="218" t="s">
        <v>50</v>
      </c>
      <c r="F132" s="37" t="s">
        <v>211</v>
      </c>
      <c r="G132" s="343">
        <v>1085</v>
      </c>
      <c r="H132" s="37" t="s">
        <v>15</v>
      </c>
      <c r="I132" s="219">
        <f t="shared" si="3"/>
        <v>1085</v>
      </c>
      <c r="J132" s="340"/>
      <c r="K132" s="340"/>
      <c r="N132" s="341"/>
    </row>
    <row r="133" spans="1:14" s="342" customFormat="1" ht="31.5">
      <c r="A133" s="37">
        <f t="shared" si="5"/>
        <v>128</v>
      </c>
      <c r="B133" s="344">
        <v>100</v>
      </c>
      <c r="C133" s="339" t="s">
        <v>1360</v>
      </c>
      <c r="D133" s="218" t="s">
        <v>610</v>
      </c>
      <c r="E133" s="218" t="s">
        <v>50</v>
      </c>
      <c r="F133" s="37" t="s">
        <v>213</v>
      </c>
      <c r="G133" s="219">
        <v>547</v>
      </c>
      <c r="H133" s="37" t="s">
        <v>82</v>
      </c>
      <c r="I133" s="219">
        <f t="shared" si="3"/>
        <v>54700</v>
      </c>
      <c r="J133" s="340"/>
      <c r="K133" s="340"/>
      <c r="N133" s="341">
        <f>SUM(I6:I133)</f>
        <v>2706605.3886899999</v>
      </c>
    </row>
    <row r="134" spans="1:14" s="342" customFormat="1">
      <c r="A134" s="37">
        <f t="shared" si="5"/>
        <v>129</v>
      </c>
      <c r="B134" s="345">
        <v>1</v>
      </c>
      <c r="C134" s="339" t="s">
        <v>1429</v>
      </c>
      <c r="D134" s="218" t="s">
        <v>610</v>
      </c>
      <c r="E134" s="218" t="s">
        <v>13</v>
      </c>
      <c r="F134" s="37" t="s">
        <v>227</v>
      </c>
      <c r="G134" s="219">
        <v>765</v>
      </c>
      <c r="H134" s="37" t="s">
        <v>228</v>
      </c>
      <c r="I134" s="219">
        <f t="shared" ref="I134:I197" si="6">B134*G134</f>
        <v>765</v>
      </c>
      <c r="J134" s="341">
        <v>765</v>
      </c>
      <c r="K134" s="341">
        <f>I134-J134</f>
        <v>0</v>
      </c>
    </row>
    <row r="135" spans="1:14" s="342" customFormat="1">
      <c r="A135" s="37">
        <f t="shared" si="5"/>
        <v>130</v>
      </c>
      <c r="B135" s="345">
        <v>21</v>
      </c>
      <c r="C135" s="339" t="s">
        <v>1280</v>
      </c>
      <c r="D135" s="218" t="s">
        <v>610</v>
      </c>
      <c r="E135" s="218" t="s">
        <v>13</v>
      </c>
      <c r="F135" s="37" t="s">
        <v>130</v>
      </c>
      <c r="G135" s="343">
        <v>1024</v>
      </c>
      <c r="H135" s="37" t="s">
        <v>131</v>
      </c>
      <c r="I135" s="219">
        <f t="shared" si="6"/>
        <v>21504</v>
      </c>
      <c r="J135" s="340">
        <v>21504</v>
      </c>
      <c r="K135" s="341">
        <f t="shared" ref="K135:K198" si="7">I135-J135</f>
        <v>0</v>
      </c>
    </row>
    <row r="136" spans="1:14" s="342" customFormat="1" ht="80.25">
      <c r="A136" s="37">
        <f t="shared" ref="A136:A199" si="8">A135+1</f>
        <v>131</v>
      </c>
      <c r="B136" s="345">
        <v>11</v>
      </c>
      <c r="C136" s="339" t="s">
        <v>1281</v>
      </c>
      <c r="D136" s="218" t="s">
        <v>610</v>
      </c>
      <c r="E136" s="218" t="s">
        <v>13</v>
      </c>
      <c r="F136" s="37" t="s">
        <v>231</v>
      </c>
      <c r="G136" s="343">
        <v>2720.34</v>
      </c>
      <c r="H136" s="37" t="s">
        <v>15</v>
      </c>
      <c r="I136" s="219">
        <f t="shared" si="6"/>
        <v>29923.74</v>
      </c>
      <c r="J136" s="340">
        <v>29923.74</v>
      </c>
      <c r="K136" s="341">
        <f t="shared" si="7"/>
        <v>0</v>
      </c>
    </row>
    <row r="137" spans="1:14" s="342" customFormat="1">
      <c r="A137" s="37">
        <f t="shared" si="8"/>
        <v>132</v>
      </c>
      <c r="B137" s="345">
        <v>21</v>
      </c>
      <c r="C137" s="339" t="s">
        <v>1051</v>
      </c>
      <c r="D137" s="218" t="s">
        <v>610</v>
      </c>
      <c r="E137" s="218" t="s">
        <v>13</v>
      </c>
      <c r="F137" s="37" t="s">
        <v>133</v>
      </c>
      <c r="G137" s="343">
        <v>1024</v>
      </c>
      <c r="H137" s="37" t="s">
        <v>131</v>
      </c>
      <c r="I137" s="219">
        <f t="shared" si="6"/>
        <v>21504</v>
      </c>
      <c r="J137" s="340">
        <v>21504</v>
      </c>
      <c r="K137" s="341">
        <f t="shared" si="7"/>
        <v>0</v>
      </c>
    </row>
    <row r="138" spans="1:14" s="342" customFormat="1" ht="223.5">
      <c r="A138" s="37">
        <f t="shared" si="8"/>
        <v>133</v>
      </c>
      <c r="B138" s="345">
        <v>3000</v>
      </c>
      <c r="C138" s="339" t="s">
        <v>1282</v>
      </c>
      <c r="D138" s="218" t="s">
        <v>610</v>
      </c>
      <c r="E138" s="218" t="s">
        <v>13</v>
      </c>
      <c r="F138" s="37" t="s">
        <v>232</v>
      </c>
      <c r="G138" s="343">
        <v>1388.84</v>
      </c>
      <c r="H138" s="37" t="s">
        <v>82</v>
      </c>
      <c r="I138" s="219">
        <f t="shared" si="6"/>
        <v>4166519.9999999995</v>
      </c>
      <c r="J138" s="340">
        <v>4166520</v>
      </c>
      <c r="K138" s="341">
        <f t="shared" si="7"/>
        <v>0</v>
      </c>
    </row>
    <row r="139" spans="1:14" s="342" customFormat="1">
      <c r="A139" s="37">
        <f t="shared" si="8"/>
        <v>134</v>
      </c>
      <c r="B139" s="345">
        <v>3000</v>
      </c>
      <c r="C139" s="339" t="s">
        <v>233</v>
      </c>
      <c r="D139" s="218" t="s">
        <v>610</v>
      </c>
      <c r="E139" s="218" t="s">
        <v>13</v>
      </c>
      <c r="F139" s="37" t="s">
        <v>234</v>
      </c>
      <c r="G139" s="219">
        <v>204.1</v>
      </c>
      <c r="H139" s="37" t="s">
        <v>82</v>
      </c>
      <c r="I139" s="219">
        <f t="shared" si="6"/>
        <v>612300</v>
      </c>
      <c r="J139" s="340">
        <v>612300</v>
      </c>
      <c r="K139" s="341">
        <f t="shared" si="7"/>
        <v>0</v>
      </c>
    </row>
    <row r="140" spans="1:14" s="342" customFormat="1">
      <c r="A140" s="37">
        <f t="shared" si="8"/>
        <v>135</v>
      </c>
      <c r="B140" s="345">
        <v>30</v>
      </c>
      <c r="C140" s="339" t="s">
        <v>235</v>
      </c>
      <c r="D140" s="218" t="s">
        <v>610</v>
      </c>
      <c r="E140" s="218" t="s">
        <v>13</v>
      </c>
      <c r="F140" s="37" t="s">
        <v>236</v>
      </c>
      <c r="G140" s="343">
        <v>2745</v>
      </c>
      <c r="H140" s="37" t="s">
        <v>15</v>
      </c>
      <c r="I140" s="219">
        <f t="shared" si="6"/>
        <v>82350</v>
      </c>
      <c r="J140" s="340">
        <v>82350</v>
      </c>
      <c r="K140" s="341">
        <f t="shared" si="7"/>
        <v>0</v>
      </c>
    </row>
    <row r="141" spans="1:14" s="342" customFormat="1" ht="31.5">
      <c r="A141" s="37">
        <f t="shared" si="8"/>
        <v>136</v>
      </c>
      <c r="B141" s="345">
        <v>23</v>
      </c>
      <c r="C141" s="339" t="s">
        <v>1064</v>
      </c>
      <c r="D141" s="218" t="s">
        <v>610</v>
      </c>
      <c r="E141" s="218" t="s">
        <v>13</v>
      </c>
      <c r="F141" s="37" t="s">
        <v>238</v>
      </c>
      <c r="G141" s="343">
        <v>5700.78</v>
      </c>
      <c r="H141" s="37" t="s">
        <v>15</v>
      </c>
      <c r="I141" s="219">
        <f t="shared" si="6"/>
        <v>131117.94</v>
      </c>
      <c r="J141" s="340">
        <v>131117.94</v>
      </c>
      <c r="K141" s="341">
        <f t="shared" si="7"/>
        <v>0</v>
      </c>
    </row>
    <row r="142" spans="1:14" s="342" customFormat="1">
      <c r="A142" s="37">
        <f t="shared" si="8"/>
        <v>137</v>
      </c>
      <c r="B142" s="345">
        <v>2300</v>
      </c>
      <c r="C142" s="339" t="s">
        <v>837</v>
      </c>
      <c r="D142" s="218" t="s">
        <v>610</v>
      </c>
      <c r="E142" s="218" t="s">
        <v>50</v>
      </c>
      <c r="F142" s="37" t="s">
        <v>240</v>
      </c>
      <c r="G142" s="343">
        <v>1044</v>
      </c>
      <c r="H142" s="37" t="s">
        <v>82</v>
      </c>
      <c r="I142" s="219">
        <f t="shared" si="6"/>
        <v>2401200</v>
      </c>
      <c r="J142" s="340">
        <v>2401200</v>
      </c>
      <c r="K142" s="341">
        <f t="shared" si="7"/>
        <v>0</v>
      </c>
    </row>
    <row r="143" spans="1:14" s="342" customFormat="1">
      <c r="A143" s="37">
        <f t="shared" si="8"/>
        <v>138</v>
      </c>
      <c r="B143" s="345">
        <v>50</v>
      </c>
      <c r="C143" s="339" t="s">
        <v>1068</v>
      </c>
      <c r="D143" s="218" t="s">
        <v>610</v>
      </c>
      <c r="E143" s="218" t="s">
        <v>50</v>
      </c>
      <c r="F143" s="37" t="s">
        <v>242</v>
      </c>
      <c r="G143" s="343">
        <v>1012</v>
      </c>
      <c r="H143" s="37" t="s">
        <v>82</v>
      </c>
      <c r="I143" s="219">
        <f t="shared" si="6"/>
        <v>50600</v>
      </c>
      <c r="J143" s="340">
        <v>50600</v>
      </c>
      <c r="K143" s="341">
        <f t="shared" si="7"/>
        <v>0</v>
      </c>
    </row>
    <row r="144" spans="1:14" s="342" customFormat="1">
      <c r="A144" s="37">
        <f t="shared" si="8"/>
        <v>139</v>
      </c>
      <c r="B144" s="345">
        <v>50</v>
      </c>
      <c r="C144" s="339" t="s">
        <v>1070</v>
      </c>
      <c r="D144" s="218" t="s">
        <v>610</v>
      </c>
      <c r="E144" s="218" t="s">
        <v>50</v>
      </c>
      <c r="F144" s="37" t="s">
        <v>244</v>
      </c>
      <c r="G144" s="219">
        <v>125</v>
      </c>
      <c r="H144" s="37" t="s">
        <v>82</v>
      </c>
      <c r="I144" s="219">
        <f t="shared" si="6"/>
        <v>6250</v>
      </c>
      <c r="J144" s="340">
        <v>6250</v>
      </c>
      <c r="K144" s="341">
        <f t="shared" si="7"/>
        <v>0</v>
      </c>
    </row>
    <row r="145" spans="1:11" s="342" customFormat="1" ht="31.5">
      <c r="A145" s="37">
        <f t="shared" si="8"/>
        <v>140</v>
      </c>
      <c r="B145" s="345">
        <v>12</v>
      </c>
      <c r="C145" s="339" t="s">
        <v>836</v>
      </c>
      <c r="D145" s="218" t="s">
        <v>610</v>
      </c>
      <c r="E145" s="218" t="s">
        <v>13</v>
      </c>
      <c r="F145" s="37" t="s">
        <v>97</v>
      </c>
      <c r="G145" s="343">
        <v>2764.76</v>
      </c>
      <c r="H145" s="37" t="s">
        <v>15</v>
      </c>
      <c r="I145" s="219">
        <f t="shared" si="6"/>
        <v>33177.120000000003</v>
      </c>
      <c r="J145" s="340">
        <v>33177.120000000003</v>
      </c>
      <c r="K145" s="341">
        <f t="shared" si="7"/>
        <v>0</v>
      </c>
    </row>
    <row r="146" spans="1:11" s="342" customFormat="1" ht="79.5">
      <c r="A146" s="37">
        <f t="shared" si="8"/>
        <v>141</v>
      </c>
      <c r="B146" s="345">
        <v>50</v>
      </c>
      <c r="C146" s="339" t="s">
        <v>1283</v>
      </c>
      <c r="D146" s="218" t="s">
        <v>610</v>
      </c>
      <c r="E146" s="218" t="s">
        <v>13</v>
      </c>
      <c r="F146" s="37" t="s">
        <v>1221</v>
      </c>
      <c r="G146" s="219">
        <v>323.85000000000002</v>
      </c>
      <c r="H146" s="37" t="s">
        <v>82</v>
      </c>
      <c r="I146" s="219">
        <f t="shared" si="6"/>
        <v>16192.500000000002</v>
      </c>
      <c r="J146" s="340">
        <v>16192.5</v>
      </c>
      <c r="K146" s="341">
        <f t="shared" si="7"/>
        <v>0</v>
      </c>
    </row>
    <row r="147" spans="1:11" s="342" customFormat="1" ht="47.25">
      <c r="A147" s="37">
        <f t="shared" si="8"/>
        <v>142</v>
      </c>
      <c r="B147" s="345">
        <v>3000</v>
      </c>
      <c r="C147" s="339" t="s">
        <v>838</v>
      </c>
      <c r="D147" s="218" t="s">
        <v>610</v>
      </c>
      <c r="E147" s="218" t="s">
        <v>13</v>
      </c>
      <c r="F147" s="37" t="s">
        <v>247</v>
      </c>
      <c r="G147" s="219">
        <v>30</v>
      </c>
      <c r="H147" s="37" t="s">
        <v>82</v>
      </c>
      <c r="I147" s="219">
        <f t="shared" si="6"/>
        <v>90000</v>
      </c>
      <c r="J147" s="340">
        <v>90000</v>
      </c>
      <c r="K147" s="341">
        <f t="shared" si="7"/>
        <v>0</v>
      </c>
    </row>
    <row r="148" spans="1:11" s="342" customFormat="1" ht="47.25">
      <c r="A148" s="37">
        <f t="shared" si="8"/>
        <v>143</v>
      </c>
      <c r="B148" s="345">
        <v>12</v>
      </c>
      <c r="C148" s="339" t="s">
        <v>1076</v>
      </c>
      <c r="D148" s="218" t="s">
        <v>610</v>
      </c>
      <c r="E148" s="218" t="s">
        <v>13</v>
      </c>
      <c r="F148" s="37" t="s">
        <v>249</v>
      </c>
      <c r="G148" s="219">
        <v>512.54999999999995</v>
      </c>
      <c r="H148" s="37" t="s">
        <v>15</v>
      </c>
      <c r="I148" s="219">
        <f t="shared" si="6"/>
        <v>6150.5999999999995</v>
      </c>
      <c r="J148" s="340">
        <v>6150.6</v>
      </c>
      <c r="K148" s="341">
        <f t="shared" si="7"/>
        <v>0</v>
      </c>
    </row>
    <row r="149" spans="1:11" s="342" customFormat="1" ht="47.25">
      <c r="A149" s="37">
        <f t="shared" si="8"/>
        <v>144</v>
      </c>
      <c r="B149" s="345">
        <v>12</v>
      </c>
      <c r="C149" s="339" t="s">
        <v>1284</v>
      </c>
      <c r="D149" s="218" t="s">
        <v>610</v>
      </c>
      <c r="E149" s="218" t="s">
        <v>13</v>
      </c>
      <c r="F149" s="37" t="s">
        <v>251</v>
      </c>
      <c r="G149" s="343">
        <v>1132</v>
      </c>
      <c r="H149" s="37" t="s">
        <v>15</v>
      </c>
      <c r="I149" s="219">
        <f t="shared" si="6"/>
        <v>13584</v>
      </c>
      <c r="J149" s="340">
        <v>13584</v>
      </c>
      <c r="K149" s="341">
        <f t="shared" si="7"/>
        <v>0</v>
      </c>
    </row>
    <row r="150" spans="1:11" s="342" customFormat="1" ht="31.5">
      <c r="A150" s="37">
        <f t="shared" si="8"/>
        <v>145</v>
      </c>
      <c r="B150" s="345">
        <v>6</v>
      </c>
      <c r="C150" s="339" t="s">
        <v>1160</v>
      </c>
      <c r="D150" s="218" t="s">
        <v>610</v>
      </c>
      <c r="E150" s="218" t="s">
        <v>13</v>
      </c>
      <c r="F150" s="37" t="s">
        <v>110</v>
      </c>
      <c r="G150" s="219">
        <v>990.68</v>
      </c>
      <c r="H150" s="37" t="s">
        <v>15</v>
      </c>
      <c r="I150" s="219">
        <f t="shared" si="6"/>
        <v>5944.08</v>
      </c>
      <c r="J150" s="340">
        <v>5944.08</v>
      </c>
      <c r="K150" s="341">
        <f t="shared" si="7"/>
        <v>0</v>
      </c>
    </row>
    <row r="151" spans="1:11" s="342" customFormat="1" ht="78.75">
      <c r="A151" s="37">
        <f t="shared" si="8"/>
        <v>146</v>
      </c>
      <c r="B151" s="345">
        <v>3</v>
      </c>
      <c r="C151" s="339" t="s">
        <v>1430</v>
      </c>
      <c r="D151" s="218" t="s">
        <v>610</v>
      </c>
      <c r="E151" s="218" t="s">
        <v>13</v>
      </c>
      <c r="F151" s="37" t="s">
        <v>269</v>
      </c>
      <c r="G151" s="343">
        <v>5670</v>
      </c>
      <c r="H151" s="37" t="s">
        <v>15</v>
      </c>
      <c r="I151" s="219">
        <f t="shared" si="6"/>
        <v>17010</v>
      </c>
      <c r="J151" s="340">
        <v>17010</v>
      </c>
      <c r="K151" s="341">
        <f t="shared" si="7"/>
        <v>0</v>
      </c>
    </row>
    <row r="152" spans="1:11" s="1230" customFormat="1" ht="47.25">
      <c r="A152" s="1226">
        <f t="shared" si="8"/>
        <v>147</v>
      </c>
      <c r="B152" s="1223">
        <v>208.33</v>
      </c>
      <c r="C152" s="1232" t="s">
        <v>75</v>
      </c>
      <c r="D152" s="1225" t="s">
        <v>610</v>
      </c>
      <c r="E152" s="1225" t="s">
        <v>13</v>
      </c>
      <c r="F152" s="1226" t="s">
        <v>76</v>
      </c>
      <c r="G152" s="1228">
        <v>41</v>
      </c>
      <c r="H152" s="1226" t="s">
        <v>74</v>
      </c>
      <c r="I152" s="1228">
        <f t="shared" si="6"/>
        <v>8541.5300000000007</v>
      </c>
      <c r="J152" s="1229">
        <v>8541.5300000000007</v>
      </c>
      <c r="K152" s="349">
        <f t="shared" si="7"/>
        <v>0</v>
      </c>
    </row>
    <row r="153" spans="1:11" s="342" customFormat="1" ht="47.25">
      <c r="A153" s="37">
        <f t="shared" si="8"/>
        <v>148</v>
      </c>
      <c r="B153" s="345">
        <v>5.6420000000000003</v>
      </c>
      <c r="C153" s="339" t="s">
        <v>112</v>
      </c>
      <c r="D153" s="218" t="s">
        <v>610</v>
      </c>
      <c r="E153" s="218" t="s">
        <v>13</v>
      </c>
      <c r="F153" s="37" t="s">
        <v>113</v>
      </c>
      <c r="G153" s="343">
        <v>6579</v>
      </c>
      <c r="H153" s="37" t="s">
        <v>114</v>
      </c>
      <c r="I153" s="219">
        <f t="shared" si="6"/>
        <v>37118.718000000001</v>
      </c>
      <c r="J153" s="340">
        <v>37118.720000000001</v>
      </c>
      <c r="K153" s="341">
        <f t="shared" si="7"/>
        <v>-2.0000000004074536E-3</v>
      </c>
    </row>
    <row r="154" spans="1:11" s="342" customFormat="1">
      <c r="A154" s="37">
        <f t="shared" si="8"/>
        <v>149</v>
      </c>
      <c r="B154" s="345">
        <v>0.186</v>
      </c>
      <c r="C154" s="339" t="s">
        <v>718</v>
      </c>
      <c r="D154" s="218" t="s">
        <v>610</v>
      </c>
      <c r="E154" s="218" t="s">
        <v>13</v>
      </c>
      <c r="F154" s="218" t="s">
        <v>116</v>
      </c>
      <c r="G154" s="343">
        <v>3893</v>
      </c>
      <c r="H154" s="37" t="s">
        <v>114</v>
      </c>
      <c r="I154" s="219">
        <f t="shared" si="6"/>
        <v>724.09799999999996</v>
      </c>
      <c r="J154" s="341">
        <v>724.1</v>
      </c>
      <c r="K154" s="341">
        <f t="shared" si="7"/>
        <v>-2.0000000000663931E-3</v>
      </c>
    </row>
    <row r="155" spans="1:11" s="342" customFormat="1" ht="78.75">
      <c r="A155" s="37">
        <f t="shared" si="8"/>
        <v>150</v>
      </c>
      <c r="B155" s="345">
        <v>0.6</v>
      </c>
      <c r="C155" s="339" t="s">
        <v>634</v>
      </c>
      <c r="D155" s="218" t="s">
        <v>610</v>
      </c>
      <c r="E155" s="218" t="s">
        <v>13</v>
      </c>
      <c r="F155" s="218" t="s">
        <v>57</v>
      </c>
      <c r="G155" s="343">
        <v>3426</v>
      </c>
      <c r="H155" s="37" t="s">
        <v>58</v>
      </c>
      <c r="I155" s="219">
        <f t="shared" si="6"/>
        <v>2055.6</v>
      </c>
      <c r="J155" s="340">
        <v>2055.6</v>
      </c>
      <c r="K155" s="341">
        <f t="shared" si="7"/>
        <v>0</v>
      </c>
    </row>
    <row r="156" spans="1:11" s="342" customFormat="1">
      <c r="A156" s="37">
        <f t="shared" si="8"/>
        <v>151</v>
      </c>
      <c r="B156" s="345">
        <v>3</v>
      </c>
      <c r="C156" s="339" t="s">
        <v>256</v>
      </c>
      <c r="D156" s="218" t="s">
        <v>610</v>
      </c>
      <c r="E156" s="218" t="s">
        <v>13</v>
      </c>
      <c r="F156" s="218" t="s">
        <v>257</v>
      </c>
      <c r="G156" s="219">
        <v>880</v>
      </c>
      <c r="H156" s="37" t="s">
        <v>44</v>
      </c>
      <c r="I156" s="219">
        <f t="shared" si="6"/>
        <v>2640</v>
      </c>
      <c r="J156" s="340">
        <v>2640</v>
      </c>
      <c r="K156" s="341">
        <f t="shared" si="7"/>
        <v>0</v>
      </c>
    </row>
    <row r="157" spans="1:11" s="342" customFormat="1">
      <c r="A157" s="37">
        <f t="shared" si="8"/>
        <v>152</v>
      </c>
      <c r="B157" s="345">
        <v>3</v>
      </c>
      <c r="C157" s="339" t="s">
        <v>258</v>
      </c>
      <c r="D157" s="218" t="s">
        <v>610</v>
      </c>
      <c r="E157" s="218" t="s">
        <v>13</v>
      </c>
      <c r="F157" s="37" t="s">
        <v>259</v>
      </c>
      <c r="G157" s="343">
        <v>4500</v>
      </c>
      <c r="H157" s="37" t="s">
        <v>15</v>
      </c>
      <c r="I157" s="219">
        <f t="shared" si="6"/>
        <v>13500</v>
      </c>
      <c r="J157" s="340">
        <v>13500</v>
      </c>
      <c r="K157" s="341">
        <f t="shared" si="7"/>
        <v>0</v>
      </c>
    </row>
    <row r="158" spans="1:11" s="342" customFormat="1">
      <c r="A158" s="37">
        <f t="shared" si="8"/>
        <v>153</v>
      </c>
      <c r="B158" s="345">
        <v>6</v>
      </c>
      <c r="C158" s="339" t="s">
        <v>1287</v>
      </c>
      <c r="D158" s="218" t="s">
        <v>610</v>
      </c>
      <c r="E158" s="218" t="s">
        <v>50</v>
      </c>
      <c r="F158" s="37" t="s">
        <v>260</v>
      </c>
      <c r="G158" s="343">
        <v>2789</v>
      </c>
      <c r="H158" s="37" t="s">
        <v>15</v>
      </c>
      <c r="I158" s="219">
        <f t="shared" si="6"/>
        <v>16734</v>
      </c>
      <c r="J158" s="340">
        <v>16734</v>
      </c>
      <c r="K158" s="341">
        <f t="shared" si="7"/>
        <v>0</v>
      </c>
    </row>
    <row r="159" spans="1:11" s="342" customFormat="1" ht="63">
      <c r="A159" s="37">
        <f t="shared" si="8"/>
        <v>154</v>
      </c>
      <c r="B159" s="345">
        <v>6</v>
      </c>
      <c r="C159" s="339" t="s">
        <v>68</v>
      </c>
      <c r="D159" s="218" t="s">
        <v>610</v>
      </c>
      <c r="E159" s="218" t="s">
        <v>13</v>
      </c>
      <c r="F159" s="37" t="s">
        <v>69</v>
      </c>
      <c r="G159" s="343">
        <v>1234.2</v>
      </c>
      <c r="H159" s="37" t="s">
        <v>15</v>
      </c>
      <c r="I159" s="219">
        <f t="shared" si="6"/>
        <v>7405.2000000000007</v>
      </c>
      <c r="J159" s="340">
        <v>7405.2</v>
      </c>
      <c r="K159" s="341">
        <f t="shared" si="7"/>
        <v>0</v>
      </c>
    </row>
    <row r="160" spans="1:11" s="342" customFormat="1" ht="63">
      <c r="A160" s="37">
        <f t="shared" si="8"/>
        <v>155</v>
      </c>
      <c r="B160" s="345">
        <v>6</v>
      </c>
      <c r="C160" s="339" t="s">
        <v>70</v>
      </c>
      <c r="D160" s="218" t="s">
        <v>610</v>
      </c>
      <c r="E160" s="218" t="s">
        <v>13</v>
      </c>
      <c r="F160" s="37" t="s">
        <v>71</v>
      </c>
      <c r="G160" s="219">
        <v>386</v>
      </c>
      <c r="H160" s="37" t="s">
        <v>15</v>
      </c>
      <c r="I160" s="219">
        <f t="shared" si="6"/>
        <v>2316</v>
      </c>
      <c r="J160" s="340">
        <v>2316</v>
      </c>
      <c r="K160" s="341">
        <f t="shared" si="7"/>
        <v>0</v>
      </c>
    </row>
    <row r="161" spans="1:14" s="342" customFormat="1" ht="94.5">
      <c r="A161" s="37">
        <f t="shared" si="8"/>
        <v>156</v>
      </c>
      <c r="B161" s="345">
        <v>30</v>
      </c>
      <c r="C161" s="339" t="s">
        <v>1083</v>
      </c>
      <c r="D161" s="218" t="s">
        <v>610</v>
      </c>
      <c r="E161" s="218" t="s">
        <v>50</v>
      </c>
      <c r="F161" s="37" t="s">
        <v>264</v>
      </c>
      <c r="G161" s="219">
        <v>484</v>
      </c>
      <c r="H161" s="37" t="s">
        <v>15</v>
      </c>
      <c r="I161" s="219">
        <f t="shared" si="6"/>
        <v>14520</v>
      </c>
      <c r="J161" s="340">
        <v>14520</v>
      </c>
      <c r="K161" s="341">
        <f t="shared" si="7"/>
        <v>0</v>
      </c>
    </row>
    <row r="162" spans="1:14" s="342" customFormat="1">
      <c r="A162" s="37">
        <f t="shared" si="8"/>
        <v>157</v>
      </c>
      <c r="B162" s="350">
        <v>3</v>
      </c>
      <c r="C162" s="339" t="s">
        <v>265</v>
      </c>
      <c r="D162" s="218" t="s">
        <v>610</v>
      </c>
      <c r="E162" s="218" t="s">
        <v>13</v>
      </c>
      <c r="F162" s="1151" t="s">
        <v>266</v>
      </c>
      <c r="G162" s="348">
        <v>53</v>
      </c>
      <c r="H162" s="218" t="s">
        <v>15</v>
      </c>
      <c r="I162" s="219">
        <f t="shared" si="6"/>
        <v>159</v>
      </c>
      <c r="J162" s="341">
        <v>159</v>
      </c>
      <c r="K162" s="341">
        <f t="shared" si="7"/>
        <v>0</v>
      </c>
    </row>
    <row r="163" spans="1:14" s="342" customFormat="1">
      <c r="A163" s="37">
        <f t="shared" si="8"/>
        <v>158</v>
      </c>
      <c r="B163" s="350">
        <v>36</v>
      </c>
      <c r="C163" s="339" t="s">
        <v>377</v>
      </c>
      <c r="D163" s="218" t="s">
        <v>610</v>
      </c>
      <c r="E163" s="218" t="s">
        <v>50</v>
      </c>
      <c r="F163" s="218" t="s">
        <v>78</v>
      </c>
      <c r="G163" s="348">
        <v>117.5</v>
      </c>
      <c r="H163" s="218" t="s">
        <v>79</v>
      </c>
      <c r="I163" s="219">
        <f t="shared" si="6"/>
        <v>4230</v>
      </c>
      <c r="J163" s="340">
        <v>4230</v>
      </c>
      <c r="K163" s="341">
        <f t="shared" si="7"/>
        <v>0</v>
      </c>
    </row>
    <row r="164" spans="1:14" s="342" customFormat="1" ht="31.5">
      <c r="A164" s="37">
        <f t="shared" si="8"/>
        <v>159</v>
      </c>
      <c r="B164" s="350">
        <v>3</v>
      </c>
      <c r="C164" s="339" t="s">
        <v>1432</v>
      </c>
      <c r="D164" s="218" t="s">
        <v>610</v>
      </c>
      <c r="E164" s="218" t="s">
        <v>13</v>
      </c>
      <c r="F164" s="218" t="s">
        <v>275</v>
      </c>
      <c r="G164" s="348">
        <v>146.63</v>
      </c>
      <c r="H164" s="218" t="s">
        <v>15</v>
      </c>
      <c r="I164" s="219">
        <f t="shared" si="6"/>
        <v>439.89</v>
      </c>
      <c r="J164" s="341">
        <v>439.89</v>
      </c>
      <c r="K164" s="341">
        <f t="shared" si="7"/>
        <v>0</v>
      </c>
    </row>
    <row r="165" spans="1:14" s="342" customFormat="1" ht="31.5">
      <c r="A165" s="37">
        <f t="shared" si="8"/>
        <v>160</v>
      </c>
      <c r="B165" s="350">
        <v>3</v>
      </c>
      <c r="C165" s="339" t="s">
        <v>276</v>
      </c>
      <c r="D165" s="218" t="s">
        <v>610</v>
      </c>
      <c r="E165" s="218" t="s">
        <v>13</v>
      </c>
      <c r="F165" s="218" t="s">
        <v>123</v>
      </c>
      <c r="G165" s="348">
        <v>142</v>
      </c>
      <c r="H165" s="218" t="s">
        <v>15</v>
      </c>
      <c r="I165" s="219">
        <f t="shared" si="6"/>
        <v>426</v>
      </c>
      <c r="J165" s="341">
        <v>426</v>
      </c>
      <c r="K165" s="341">
        <f t="shared" si="7"/>
        <v>0</v>
      </c>
    </row>
    <row r="166" spans="1:14" s="342" customFormat="1">
      <c r="A166" s="37">
        <f t="shared" si="8"/>
        <v>161</v>
      </c>
      <c r="B166" s="350">
        <v>9</v>
      </c>
      <c r="C166" s="339" t="s">
        <v>1433</v>
      </c>
      <c r="D166" s="218" t="s">
        <v>610</v>
      </c>
      <c r="E166" s="218" t="s">
        <v>13</v>
      </c>
      <c r="F166" s="218" t="s">
        <v>271</v>
      </c>
      <c r="G166" s="348">
        <v>41</v>
      </c>
      <c r="H166" s="218" t="s">
        <v>15</v>
      </c>
      <c r="I166" s="219">
        <f t="shared" si="6"/>
        <v>369</v>
      </c>
      <c r="J166" s="341">
        <v>369</v>
      </c>
      <c r="K166" s="341">
        <f t="shared" si="7"/>
        <v>0</v>
      </c>
    </row>
    <row r="167" spans="1:14" s="342" customFormat="1">
      <c r="A167" s="37">
        <f t="shared" si="8"/>
        <v>162</v>
      </c>
      <c r="B167" s="350">
        <v>9</v>
      </c>
      <c r="C167" s="339" t="s">
        <v>1434</v>
      </c>
      <c r="D167" s="218" t="s">
        <v>610</v>
      </c>
      <c r="E167" s="218" t="s">
        <v>13</v>
      </c>
      <c r="F167" s="218" t="s">
        <v>273</v>
      </c>
      <c r="G167" s="348">
        <v>35</v>
      </c>
      <c r="H167" s="218" t="s">
        <v>15</v>
      </c>
      <c r="I167" s="219">
        <f t="shared" si="6"/>
        <v>315</v>
      </c>
      <c r="J167" s="341">
        <v>315</v>
      </c>
      <c r="K167" s="341">
        <f t="shared" si="7"/>
        <v>0</v>
      </c>
    </row>
    <row r="168" spans="1:14" s="342" customFormat="1">
      <c r="A168" s="37">
        <f t="shared" si="8"/>
        <v>163</v>
      </c>
      <c r="B168" s="348">
        <v>12</v>
      </c>
      <c r="C168" s="339" t="s">
        <v>204</v>
      </c>
      <c r="D168" s="218" t="s">
        <v>610</v>
      </c>
      <c r="E168" s="218" t="s">
        <v>50</v>
      </c>
      <c r="F168" s="218" t="s">
        <v>205</v>
      </c>
      <c r="G168" s="347">
        <v>4554</v>
      </c>
      <c r="H168" s="218" t="s">
        <v>15</v>
      </c>
      <c r="I168" s="219">
        <f t="shared" si="6"/>
        <v>54648</v>
      </c>
      <c r="J168" s="340">
        <v>54648</v>
      </c>
      <c r="K168" s="341">
        <f t="shared" si="7"/>
        <v>0</v>
      </c>
    </row>
    <row r="169" spans="1:14" s="342" customFormat="1">
      <c r="A169" s="37">
        <f t="shared" si="8"/>
        <v>164</v>
      </c>
      <c r="B169" s="348">
        <v>23</v>
      </c>
      <c r="C169" s="339" t="s">
        <v>277</v>
      </c>
      <c r="D169" s="218" t="s">
        <v>610</v>
      </c>
      <c r="E169" s="218" t="s">
        <v>50</v>
      </c>
      <c r="F169" s="218" t="s">
        <v>278</v>
      </c>
      <c r="G169" s="347">
        <v>24151</v>
      </c>
      <c r="H169" s="218" t="s">
        <v>15</v>
      </c>
      <c r="I169" s="219">
        <f t="shared" si="6"/>
        <v>555473</v>
      </c>
      <c r="J169" s="340">
        <v>555473</v>
      </c>
      <c r="K169" s="341">
        <f t="shared" si="7"/>
        <v>0</v>
      </c>
    </row>
    <row r="170" spans="1:14" s="342" customFormat="1">
      <c r="A170" s="37">
        <f t="shared" si="8"/>
        <v>165</v>
      </c>
      <c r="B170" s="348">
        <v>3</v>
      </c>
      <c r="C170" s="339" t="s">
        <v>280</v>
      </c>
      <c r="D170" s="218" t="s">
        <v>610</v>
      </c>
      <c r="E170" s="218" t="s">
        <v>50</v>
      </c>
      <c r="F170" s="218" t="s">
        <v>281</v>
      </c>
      <c r="G170" s="347">
        <v>40658.78</v>
      </c>
      <c r="H170" s="218" t="s">
        <v>15</v>
      </c>
      <c r="I170" s="219">
        <f t="shared" si="6"/>
        <v>121976.34</v>
      </c>
      <c r="J170" s="340">
        <v>121976.34</v>
      </c>
      <c r="K170" s="341">
        <f t="shared" si="7"/>
        <v>0</v>
      </c>
    </row>
    <row r="171" spans="1:14" s="342" customFormat="1">
      <c r="A171" s="37">
        <f t="shared" si="8"/>
        <v>166</v>
      </c>
      <c r="B171" s="348">
        <v>3000</v>
      </c>
      <c r="C171" s="339" t="s">
        <v>216</v>
      </c>
      <c r="D171" s="218" t="s">
        <v>610</v>
      </c>
      <c r="E171" s="218" t="s">
        <v>50</v>
      </c>
      <c r="F171" s="218" t="s">
        <v>217</v>
      </c>
      <c r="G171" s="348">
        <v>60.75</v>
      </c>
      <c r="H171" s="218" t="s">
        <v>79</v>
      </c>
      <c r="I171" s="219">
        <f t="shared" si="6"/>
        <v>182250</v>
      </c>
      <c r="J171" s="340">
        <v>182250</v>
      </c>
      <c r="K171" s="341">
        <f t="shared" si="7"/>
        <v>0</v>
      </c>
    </row>
    <row r="172" spans="1:14" s="342" customFormat="1">
      <c r="A172" s="37">
        <f t="shared" si="8"/>
        <v>167</v>
      </c>
      <c r="B172" s="348">
        <v>500</v>
      </c>
      <c r="C172" s="339" t="s">
        <v>202</v>
      </c>
      <c r="D172" s="218" t="s">
        <v>610</v>
      </c>
      <c r="E172" s="218" t="s">
        <v>50</v>
      </c>
      <c r="F172" s="218" t="s">
        <v>203</v>
      </c>
      <c r="G172" s="348">
        <v>56.5</v>
      </c>
      <c r="H172" s="218" t="s">
        <v>79</v>
      </c>
      <c r="I172" s="219">
        <f t="shared" si="6"/>
        <v>28250</v>
      </c>
      <c r="J172" s="340">
        <v>28250</v>
      </c>
      <c r="K172" s="341">
        <f t="shared" si="7"/>
        <v>0</v>
      </c>
    </row>
    <row r="173" spans="1:14" s="342" customFormat="1">
      <c r="A173" s="37">
        <f t="shared" si="8"/>
        <v>168</v>
      </c>
      <c r="B173" s="348">
        <v>600</v>
      </c>
      <c r="C173" s="339" t="s">
        <v>833</v>
      </c>
      <c r="D173" s="218" t="s">
        <v>610</v>
      </c>
      <c r="E173" s="218" t="s">
        <v>50</v>
      </c>
      <c r="F173" s="218" t="s">
        <v>199</v>
      </c>
      <c r="G173" s="348">
        <v>57.45</v>
      </c>
      <c r="H173" s="218" t="s">
        <v>834</v>
      </c>
      <c r="I173" s="219">
        <f t="shared" si="6"/>
        <v>34470</v>
      </c>
      <c r="J173" s="340">
        <v>34470</v>
      </c>
      <c r="K173" s="341">
        <f t="shared" si="7"/>
        <v>0</v>
      </c>
      <c r="N173" s="341">
        <f>SUM(I134:I173)</f>
        <v>8794654.3559999987</v>
      </c>
    </row>
    <row r="174" spans="1:14" s="342" customFormat="1">
      <c r="A174" s="37">
        <f t="shared" si="8"/>
        <v>169</v>
      </c>
      <c r="B174" s="350">
        <v>1</v>
      </c>
      <c r="C174" s="339" t="s">
        <v>282</v>
      </c>
      <c r="D174" s="218" t="s">
        <v>610</v>
      </c>
      <c r="E174" s="218" t="s">
        <v>13</v>
      </c>
      <c r="F174" s="218" t="s">
        <v>227</v>
      </c>
      <c r="G174" s="348">
        <v>765</v>
      </c>
      <c r="H174" s="218" t="s">
        <v>228</v>
      </c>
      <c r="I174" s="219">
        <f t="shared" si="6"/>
        <v>765</v>
      </c>
      <c r="J174" s="341">
        <v>765</v>
      </c>
      <c r="K174" s="341">
        <f t="shared" si="7"/>
        <v>0</v>
      </c>
    </row>
    <row r="175" spans="1:14" s="342" customFormat="1">
      <c r="A175" s="37">
        <f t="shared" si="8"/>
        <v>170</v>
      </c>
      <c r="B175" s="350">
        <v>14</v>
      </c>
      <c r="C175" s="339" t="s">
        <v>129</v>
      </c>
      <c r="D175" s="218" t="s">
        <v>610</v>
      </c>
      <c r="E175" s="218" t="s">
        <v>13</v>
      </c>
      <c r="F175" s="218" t="s">
        <v>130</v>
      </c>
      <c r="G175" s="347">
        <v>1024</v>
      </c>
      <c r="H175" s="218" t="s">
        <v>131</v>
      </c>
      <c r="I175" s="219">
        <f t="shared" si="6"/>
        <v>14336</v>
      </c>
      <c r="J175" s="340">
        <v>14336</v>
      </c>
      <c r="K175" s="341">
        <f t="shared" si="7"/>
        <v>0</v>
      </c>
    </row>
    <row r="176" spans="1:14" s="342" customFormat="1" ht="79.5">
      <c r="A176" s="37">
        <f t="shared" si="8"/>
        <v>171</v>
      </c>
      <c r="B176" s="350">
        <v>7</v>
      </c>
      <c r="C176" s="339" t="s">
        <v>843</v>
      </c>
      <c r="D176" s="218" t="s">
        <v>610</v>
      </c>
      <c r="E176" s="218" t="s">
        <v>13</v>
      </c>
      <c r="F176" s="218" t="s">
        <v>24</v>
      </c>
      <c r="G176" s="347">
        <v>3299.7</v>
      </c>
      <c r="H176" s="218" t="s">
        <v>15</v>
      </c>
      <c r="I176" s="219">
        <f t="shared" si="6"/>
        <v>23097.899999999998</v>
      </c>
      <c r="J176" s="340">
        <v>23097.9</v>
      </c>
      <c r="K176" s="341">
        <f t="shared" si="7"/>
        <v>0</v>
      </c>
    </row>
    <row r="177" spans="1:11" s="342" customFormat="1">
      <c r="A177" s="37">
        <f t="shared" si="8"/>
        <v>172</v>
      </c>
      <c r="B177" s="350">
        <v>14</v>
      </c>
      <c r="C177" s="339" t="s">
        <v>132</v>
      </c>
      <c r="D177" s="218" t="s">
        <v>610</v>
      </c>
      <c r="E177" s="218" t="s">
        <v>13</v>
      </c>
      <c r="F177" s="218" t="s">
        <v>133</v>
      </c>
      <c r="G177" s="347">
        <v>1024</v>
      </c>
      <c r="H177" s="218" t="s">
        <v>131</v>
      </c>
      <c r="I177" s="219">
        <f t="shared" si="6"/>
        <v>14336</v>
      </c>
      <c r="J177" s="340">
        <v>14336</v>
      </c>
      <c r="K177" s="341">
        <f t="shared" si="7"/>
        <v>0</v>
      </c>
    </row>
    <row r="178" spans="1:11" s="342" customFormat="1" ht="191.25">
      <c r="A178" s="37">
        <f t="shared" si="8"/>
        <v>173</v>
      </c>
      <c r="B178" s="350">
        <v>4000</v>
      </c>
      <c r="C178" s="339" t="s">
        <v>1289</v>
      </c>
      <c r="D178" s="218" t="s">
        <v>610</v>
      </c>
      <c r="E178" s="218" t="s">
        <v>13</v>
      </c>
      <c r="F178" s="218" t="s">
        <v>284</v>
      </c>
      <c r="G178" s="347">
        <v>1073.94</v>
      </c>
      <c r="H178" s="218" t="s">
        <v>82</v>
      </c>
      <c r="I178" s="219">
        <f t="shared" si="6"/>
        <v>4295760</v>
      </c>
      <c r="J178" s="340">
        <v>4295760</v>
      </c>
      <c r="K178" s="341">
        <f t="shared" si="7"/>
        <v>0</v>
      </c>
    </row>
    <row r="179" spans="1:11" s="342" customFormat="1">
      <c r="A179" s="37">
        <f t="shared" si="8"/>
        <v>174</v>
      </c>
      <c r="B179" s="350">
        <v>40</v>
      </c>
      <c r="C179" s="339" t="s">
        <v>235</v>
      </c>
      <c r="D179" s="218" t="s">
        <v>610</v>
      </c>
      <c r="E179" s="218" t="s">
        <v>13</v>
      </c>
      <c r="F179" s="218" t="s">
        <v>236</v>
      </c>
      <c r="G179" s="347">
        <v>2745</v>
      </c>
      <c r="H179" s="218" t="s">
        <v>15</v>
      </c>
      <c r="I179" s="219">
        <f t="shared" si="6"/>
        <v>109800</v>
      </c>
      <c r="J179" s="340">
        <v>109800</v>
      </c>
      <c r="K179" s="341">
        <f t="shared" si="7"/>
        <v>0</v>
      </c>
    </row>
    <row r="180" spans="1:11" s="342" customFormat="1">
      <c r="A180" s="37">
        <f t="shared" si="8"/>
        <v>175</v>
      </c>
      <c r="B180" s="350">
        <v>14</v>
      </c>
      <c r="C180" s="339" t="s">
        <v>1290</v>
      </c>
      <c r="D180" s="218" t="s">
        <v>610</v>
      </c>
      <c r="E180" s="218" t="s">
        <v>13</v>
      </c>
      <c r="F180" s="218" t="s">
        <v>287</v>
      </c>
      <c r="G180" s="347">
        <v>3725.45</v>
      </c>
      <c r="H180" s="218" t="s">
        <v>15</v>
      </c>
      <c r="I180" s="219">
        <f t="shared" si="6"/>
        <v>52156.299999999996</v>
      </c>
      <c r="J180" s="340">
        <v>52156.3</v>
      </c>
      <c r="K180" s="341">
        <f t="shared" si="7"/>
        <v>0</v>
      </c>
    </row>
    <row r="181" spans="1:11" s="342" customFormat="1">
      <c r="A181" s="37">
        <f t="shared" si="8"/>
        <v>176</v>
      </c>
      <c r="B181" s="350">
        <v>1387</v>
      </c>
      <c r="C181" s="339" t="s">
        <v>1291</v>
      </c>
      <c r="D181" s="218" t="s">
        <v>610</v>
      </c>
      <c r="E181" s="218" t="s">
        <v>50</v>
      </c>
      <c r="F181" s="218" t="s">
        <v>289</v>
      </c>
      <c r="G181" s="348">
        <v>740</v>
      </c>
      <c r="H181" s="218" t="s">
        <v>82</v>
      </c>
      <c r="I181" s="219">
        <f t="shared" si="6"/>
        <v>1026380</v>
      </c>
      <c r="J181" s="340">
        <v>1026380</v>
      </c>
      <c r="K181" s="341">
        <f t="shared" si="7"/>
        <v>0</v>
      </c>
    </row>
    <row r="182" spans="1:11" s="342" customFormat="1">
      <c r="A182" s="37">
        <f t="shared" si="8"/>
        <v>177</v>
      </c>
      <c r="B182" s="350">
        <v>50</v>
      </c>
      <c r="C182" s="339" t="s">
        <v>844</v>
      </c>
      <c r="D182" s="218" t="s">
        <v>610</v>
      </c>
      <c r="E182" s="218" t="s">
        <v>50</v>
      </c>
      <c r="F182" s="218" t="s">
        <v>291</v>
      </c>
      <c r="G182" s="348">
        <v>759</v>
      </c>
      <c r="H182" s="218" t="s">
        <v>82</v>
      </c>
      <c r="I182" s="219">
        <f t="shared" si="6"/>
        <v>37950</v>
      </c>
      <c r="J182" s="340">
        <v>37950</v>
      </c>
      <c r="K182" s="341">
        <f t="shared" si="7"/>
        <v>0</v>
      </c>
    </row>
    <row r="183" spans="1:11" s="342" customFormat="1">
      <c r="A183" s="37">
        <f t="shared" si="8"/>
        <v>178</v>
      </c>
      <c r="B183" s="350">
        <v>50</v>
      </c>
      <c r="C183" s="339" t="s">
        <v>1292</v>
      </c>
      <c r="D183" s="218" t="s">
        <v>610</v>
      </c>
      <c r="E183" s="218" t="s">
        <v>50</v>
      </c>
      <c r="F183" s="218" t="s">
        <v>293</v>
      </c>
      <c r="G183" s="348">
        <v>80</v>
      </c>
      <c r="H183" s="218" t="s">
        <v>82</v>
      </c>
      <c r="I183" s="219">
        <f t="shared" si="6"/>
        <v>4000</v>
      </c>
      <c r="J183" s="340">
        <v>4000</v>
      </c>
      <c r="K183" s="341">
        <f t="shared" si="7"/>
        <v>0</v>
      </c>
    </row>
    <row r="184" spans="1:11" s="342" customFormat="1" ht="31.5">
      <c r="A184" s="37">
        <f t="shared" si="8"/>
        <v>179</v>
      </c>
      <c r="B184" s="350">
        <v>16</v>
      </c>
      <c r="C184" s="339" t="s">
        <v>294</v>
      </c>
      <c r="D184" s="218" t="s">
        <v>610</v>
      </c>
      <c r="E184" s="218" t="s">
        <v>13</v>
      </c>
      <c r="F184" s="218" t="s">
        <v>295</v>
      </c>
      <c r="G184" s="347">
        <v>2370.63</v>
      </c>
      <c r="H184" s="218" t="s">
        <v>15</v>
      </c>
      <c r="I184" s="219">
        <f t="shared" si="6"/>
        <v>37930.080000000002</v>
      </c>
      <c r="J184" s="340">
        <v>37930.080000000002</v>
      </c>
      <c r="K184" s="341">
        <f t="shared" si="7"/>
        <v>0</v>
      </c>
    </row>
    <row r="185" spans="1:11" s="342" customFormat="1" ht="81">
      <c r="A185" s="37">
        <f t="shared" si="8"/>
        <v>180</v>
      </c>
      <c r="B185" s="350">
        <v>160</v>
      </c>
      <c r="C185" s="339" t="s">
        <v>1435</v>
      </c>
      <c r="D185" s="218" t="s">
        <v>610</v>
      </c>
      <c r="E185" s="218" t="s">
        <v>13</v>
      </c>
      <c r="F185" s="218" t="s">
        <v>285</v>
      </c>
      <c r="G185" s="348">
        <v>144.08000000000001</v>
      </c>
      <c r="H185" s="218" t="s">
        <v>82</v>
      </c>
      <c r="I185" s="219">
        <f t="shared" si="6"/>
        <v>23052.800000000003</v>
      </c>
      <c r="J185" s="340">
        <v>23052.799999999999</v>
      </c>
      <c r="K185" s="341">
        <f t="shared" si="7"/>
        <v>0</v>
      </c>
    </row>
    <row r="186" spans="1:11" s="342" customFormat="1" ht="47.25">
      <c r="A186" s="37">
        <f t="shared" si="8"/>
        <v>181</v>
      </c>
      <c r="B186" s="350">
        <v>4000</v>
      </c>
      <c r="C186" s="339" t="s">
        <v>838</v>
      </c>
      <c r="D186" s="218" t="s">
        <v>610</v>
      </c>
      <c r="E186" s="218" t="s">
        <v>13</v>
      </c>
      <c r="F186" s="218" t="s">
        <v>247</v>
      </c>
      <c r="G186" s="348">
        <v>30</v>
      </c>
      <c r="H186" s="218" t="s">
        <v>82</v>
      </c>
      <c r="I186" s="219">
        <f t="shared" si="6"/>
        <v>120000</v>
      </c>
      <c r="J186" s="340">
        <v>120000</v>
      </c>
      <c r="K186" s="341">
        <f t="shared" si="7"/>
        <v>0</v>
      </c>
    </row>
    <row r="187" spans="1:11" s="342" customFormat="1" ht="47.25">
      <c r="A187" s="37">
        <f t="shared" si="8"/>
        <v>182</v>
      </c>
      <c r="B187" s="350">
        <v>20</v>
      </c>
      <c r="C187" s="339" t="s">
        <v>839</v>
      </c>
      <c r="D187" s="218" t="s">
        <v>610</v>
      </c>
      <c r="E187" s="218" t="s">
        <v>13</v>
      </c>
      <c r="F187" s="218" t="s">
        <v>249</v>
      </c>
      <c r="G187" s="348">
        <v>512.54999999999995</v>
      </c>
      <c r="H187" s="218" t="s">
        <v>15</v>
      </c>
      <c r="I187" s="219">
        <f t="shared" si="6"/>
        <v>10251</v>
      </c>
      <c r="J187" s="340">
        <v>10251</v>
      </c>
      <c r="K187" s="341">
        <f t="shared" si="7"/>
        <v>0</v>
      </c>
    </row>
    <row r="188" spans="1:11" s="342" customFormat="1" ht="47.25">
      <c r="A188" s="37">
        <f t="shared" si="8"/>
        <v>183</v>
      </c>
      <c r="B188" s="350">
        <v>20</v>
      </c>
      <c r="C188" s="339" t="s">
        <v>1119</v>
      </c>
      <c r="D188" s="218" t="s">
        <v>610</v>
      </c>
      <c r="E188" s="218" t="s">
        <v>13</v>
      </c>
      <c r="F188" s="218" t="s">
        <v>251</v>
      </c>
      <c r="G188" s="347">
        <v>1132</v>
      </c>
      <c r="H188" s="218" t="s">
        <v>15</v>
      </c>
      <c r="I188" s="219">
        <f t="shared" si="6"/>
        <v>22640</v>
      </c>
      <c r="J188" s="340">
        <v>22640</v>
      </c>
      <c r="K188" s="341">
        <f t="shared" si="7"/>
        <v>0</v>
      </c>
    </row>
    <row r="189" spans="1:11" s="342" customFormat="1" ht="33">
      <c r="A189" s="37">
        <f t="shared" si="8"/>
        <v>184</v>
      </c>
      <c r="B189" s="350">
        <v>10</v>
      </c>
      <c r="C189" s="339" t="s">
        <v>1296</v>
      </c>
      <c r="D189" s="218" t="s">
        <v>610</v>
      </c>
      <c r="E189" s="218" t="s">
        <v>13</v>
      </c>
      <c r="F189" s="218" t="s">
        <v>110</v>
      </c>
      <c r="G189" s="348">
        <v>990.68</v>
      </c>
      <c r="H189" s="218" t="s">
        <v>15</v>
      </c>
      <c r="I189" s="219">
        <f t="shared" si="6"/>
        <v>9906.7999999999993</v>
      </c>
      <c r="J189" s="340">
        <v>9906.7999999999993</v>
      </c>
      <c r="K189" s="341">
        <f t="shared" si="7"/>
        <v>0</v>
      </c>
    </row>
    <row r="190" spans="1:11" s="342" customFormat="1" ht="80.25">
      <c r="A190" s="37">
        <f t="shared" si="8"/>
        <v>185</v>
      </c>
      <c r="B190" s="350">
        <v>10</v>
      </c>
      <c r="C190" s="339" t="s">
        <v>637</v>
      </c>
      <c r="D190" s="218" t="s">
        <v>610</v>
      </c>
      <c r="E190" s="218" t="s">
        <v>13</v>
      </c>
      <c r="F190" s="218" t="s">
        <v>111</v>
      </c>
      <c r="G190" s="347">
        <v>2643.83</v>
      </c>
      <c r="H190" s="218" t="s">
        <v>15</v>
      </c>
      <c r="I190" s="219">
        <f t="shared" si="6"/>
        <v>26438.3</v>
      </c>
      <c r="J190" s="340">
        <v>26438.3</v>
      </c>
      <c r="K190" s="341">
        <f t="shared" si="7"/>
        <v>0</v>
      </c>
    </row>
    <row r="191" spans="1:11" s="1230" customFormat="1" ht="47.25">
      <c r="A191" s="1226">
        <f t="shared" si="8"/>
        <v>186</v>
      </c>
      <c r="B191" s="1233">
        <v>233.33</v>
      </c>
      <c r="C191" s="1232" t="s">
        <v>75</v>
      </c>
      <c r="D191" s="1225" t="s">
        <v>610</v>
      </c>
      <c r="E191" s="1225" t="s">
        <v>13</v>
      </c>
      <c r="F191" s="1225" t="s">
        <v>76</v>
      </c>
      <c r="G191" s="1234">
        <v>41</v>
      </c>
      <c r="H191" s="1225" t="s">
        <v>1436</v>
      </c>
      <c r="I191" s="1228">
        <f t="shared" si="6"/>
        <v>9566.5300000000007</v>
      </c>
      <c r="J191" s="1229">
        <v>9566.5300000000007</v>
      </c>
      <c r="K191" s="349">
        <f t="shared" si="7"/>
        <v>0</v>
      </c>
    </row>
    <row r="192" spans="1:11" s="342" customFormat="1" ht="47.25">
      <c r="A192" s="37">
        <f t="shared" si="8"/>
        <v>187</v>
      </c>
      <c r="B192" s="350">
        <v>9.4</v>
      </c>
      <c r="C192" s="339" t="s">
        <v>112</v>
      </c>
      <c r="D192" s="218" t="s">
        <v>610</v>
      </c>
      <c r="E192" s="218" t="s">
        <v>13</v>
      </c>
      <c r="F192" s="218" t="s">
        <v>113</v>
      </c>
      <c r="G192" s="347">
        <v>6579</v>
      </c>
      <c r="H192" s="218" t="s">
        <v>1437</v>
      </c>
      <c r="I192" s="219">
        <f t="shared" si="6"/>
        <v>61842.600000000006</v>
      </c>
      <c r="J192" s="340">
        <v>61842.6</v>
      </c>
      <c r="K192" s="341">
        <f t="shared" si="7"/>
        <v>0</v>
      </c>
    </row>
    <row r="193" spans="1:11" s="342" customFormat="1" ht="31.5">
      <c r="A193" s="37">
        <f t="shared" si="8"/>
        <v>188</v>
      </c>
      <c r="B193" s="350">
        <v>0.31</v>
      </c>
      <c r="C193" s="339" t="s">
        <v>115</v>
      </c>
      <c r="D193" s="218" t="s">
        <v>610</v>
      </c>
      <c r="E193" s="218" t="s">
        <v>13</v>
      </c>
      <c r="F193" s="218" t="s">
        <v>116</v>
      </c>
      <c r="G193" s="347">
        <v>3893</v>
      </c>
      <c r="H193" s="218" t="s">
        <v>1437</v>
      </c>
      <c r="I193" s="219">
        <f t="shared" si="6"/>
        <v>1206.83</v>
      </c>
      <c r="J193" s="340">
        <v>1206.83</v>
      </c>
      <c r="K193" s="341">
        <f t="shared" si="7"/>
        <v>0</v>
      </c>
    </row>
    <row r="194" spans="1:11" s="342" customFormat="1" ht="78.75">
      <c r="A194" s="37">
        <f t="shared" si="8"/>
        <v>189</v>
      </c>
      <c r="B194" s="350">
        <v>0.86</v>
      </c>
      <c r="C194" s="339" t="s">
        <v>634</v>
      </c>
      <c r="D194" s="218" t="s">
        <v>610</v>
      </c>
      <c r="E194" s="218" t="s">
        <v>13</v>
      </c>
      <c r="F194" s="218" t="s">
        <v>57</v>
      </c>
      <c r="G194" s="347">
        <v>3426</v>
      </c>
      <c r="H194" s="218" t="s">
        <v>1438</v>
      </c>
      <c r="I194" s="219">
        <f t="shared" si="6"/>
        <v>2946.36</v>
      </c>
      <c r="J194" s="340">
        <v>2946.36</v>
      </c>
      <c r="K194" s="341">
        <f t="shared" si="7"/>
        <v>0</v>
      </c>
    </row>
    <row r="195" spans="1:11" s="342" customFormat="1" ht="31.5">
      <c r="A195" s="37">
        <f t="shared" si="8"/>
        <v>190</v>
      </c>
      <c r="B195" s="350">
        <v>8</v>
      </c>
      <c r="C195" s="339" t="s">
        <v>300</v>
      </c>
      <c r="D195" s="218" t="s">
        <v>610</v>
      </c>
      <c r="E195" s="218" t="s">
        <v>13</v>
      </c>
      <c r="F195" s="218" t="s">
        <v>301</v>
      </c>
      <c r="G195" s="347">
        <v>3200</v>
      </c>
      <c r="H195" s="218" t="s">
        <v>1439</v>
      </c>
      <c r="I195" s="219">
        <f t="shared" si="6"/>
        <v>25600</v>
      </c>
      <c r="J195" s="340">
        <v>25600</v>
      </c>
      <c r="K195" s="341">
        <f t="shared" si="7"/>
        <v>0</v>
      </c>
    </row>
    <row r="196" spans="1:11" s="342" customFormat="1">
      <c r="A196" s="37">
        <f t="shared" si="8"/>
        <v>191</v>
      </c>
      <c r="B196" s="350">
        <v>16</v>
      </c>
      <c r="C196" s="339" t="s">
        <v>1287</v>
      </c>
      <c r="D196" s="218" t="s">
        <v>610</v>
      </c>
      <c r="E196" s="218" t="s">
        <v>50</v>
      </c>
      <c r="F196" s="218" t="s">
        <v>260</v>
      </c>
      <c r="G196" s="347">
        <v>2789</v>
      </c>
      <c r="H196" s="218" t="s">
        <v>1439</v>
      </c>
      <c r="I196" s="219">
        <f t="shared" si="6"/>
        <v>44624</v>
      </c>
      <c r="J196" s="340">
        <v>44624</v>
      </c>
      <c r="K196" s="341">
        <f t="shared" si="7"/>
        <v>0</v>
      </c>
    </row>
    <row r="197" spans="1:11" s="342" customFormat="1" ht="63">
      <c r="A197" s="37">
        <f t="shared" si="8"/>
        <v>192</v>
      </c>
      <c r="B197" s="350">
        <v>16</v>
      </c>
      <c r="C197" s="339" t="s">
        <v>672</v>
      </c>
      <c r="D197" s="218" t="s">
        <v>610</v>
      </c>
      <c r="E197" s="218" t="s">
        <v>13</v>
      </c>
      <c r="F197" s="218" t="s">
        <v>69</v>
      </c>
      <c r="G197" s="347">
        <v>1234.2</v>
      </c>
      <c r="H197" s="218" t="s">
        <v>1439</v>
      </c>
      <c r="I197" s="219">
        <f t="shared" si="6"/>
        <v>19747.2</v>
      </c>
      <c r="J197" s="340">
        <v>19747.2</v>
      </c>
      <c r="K197" s="341">
        <f t="shared" si="7"/>
        <v>0</v>
      </c>
    </row>
    <row r="198" spans="1:11" s="342" customFormat="1" ht="63">
      <c r="A198" s="37">
        <f t="shared" si="8"/>
        <v>193</v>
      </c>
      <c r="B198" s="350">
        <v>16</v>
      </c>
      <c r="C198" s="339" t="s">
        <v>262</v>
      </c>
      <c r="D198" s="218" t="s">
        <v>610</v>
      </c>
      <c r="E198" s="218" t="s">
        <v>13</v>
      </c>
      <c r="F198" s="218" t="s">
        <v>71</v>
      </c>
      <c r="G198" s="347">
        <v>386</v>
      </c>
      <c r="H198" s="218" t="s">
        <v>1439</v>
      </c>
      <c r="I198" s="219">
        <f t="shared" ref="I198:I211" si="9">B198*G198</f>
        <v>6176</v>
      </c>
      <c r="J198" s="340">
        <v>6176</v>
      </c>
      <c r="K198" s="341">
        <f t="shared" si="7"/>
        <v>0</v>
      </c>
    </row>
    <row r="199" spans="1:11" s="342" customFormat="1" ht="78.75">
      <c r="A199" s="37">
        <f t="shared" si="8"/>
        <v>194</v>
      </c>
      <c r="B199" s="350">
        <v>40</v>
      </c>
      <c r="C199" s="339" t="s">
        <v>304</v>
      </c>
      <c r="D199" s="218" t="s">
        <v>610</v>
      </c>
      <c r="E199" s="218" t="s">
        <v>50</v>
      </c>
      <c r="F199" s="218" t="s">
        <v>264</v>
      </c>
      <c r="G199" s="347">
        <v>484</v>
      </c>
      <c r="H199" s="218" t="s">
        <v>1439</v>
      </c>
      <c r="I199" s="219">
        <f t="shared" si="9"/>
        <v>19360</v>
      </c>
      <c r="J199" s="340">
        <v>19360</v>
      </c>
      <c r="K199" s="341">
        <f t="shared" ref="K199:K211" si="10">I199-J199</f>
        <v>0</v>
      </c>
    </row>
    <row r="200" spans="1:11" s="342" customFormat="1">
      <c r="A200" s="37">
        <f t="shared" ref="A200:A211" si="11">A199+1</f>
        <v>195</v>
      </c>
      <c r="B200" s="350">
        <v>8</v>
      </c>
      <c r="C200" s="339" t="s">
        <v>265</v>
      </c>
      <c r="D200" s="218" t="s">
        <v>610</v>
      </c>
      <c r="E200" s="218" t="s">
        <v>13</v>
      </c>
      <c r="F200" s="218" t="s">
        <v>266</v>
      </c>
      <c r="G200" s="347">
        <v>53</v>
      </c>
      <c r="H200" s="218" t="s">
        <v>1439</v>
      </c>
      <c r="I200" s="219">
        <f t="shared" si="9"/>
        <v>424</v>
      </c>
      <c r="J200" s="341">
        <v>424</v>
      </c>
      <c r="K200" s="341">
        <f t="shared" si="10"/>
        <v>0</v>
      </c>
    </row>
    <row r="201" spans="1:11" s="342" customFormat="1">
      <c r="A201" s="37">
        <f t="shared" si="11"/>
        <v>196</v>
      </c>
      <c r="B201" s="350">
        <v>80</v>
      </c>
      <c r="C201" s="339" t="s">
        <v>1299</v>
      </c>
      <c r="D201" s="218" t="s">
        <v>610</v>
      </c>
      <c r="E201" s="218" t="s">
        <v>50</v>
      </c>
      <c r="F201" s="218" t="s">
        <v>78</v>
      </c>
      <c r="G201" s="347">
        <v>117.5</v>
      </c>
      <c r="H201" s="218" t="s">
        <v>1440</v>
      </c>
      <c r="I201" s="219">
        <f t="shared" si="9"/>
        <v>9400</v>
      </c>
      <c r="J201" s="340">
        <v>9400</v>
      </c>
      <c r="K201" s="341">
        <f t="shared" si="10"/>
        <v>0</v>
      </c>
    </row>
    <row r="202" spans="1:11" s="342" customFormat="1" ht="31.5">
      <c r="A202" s="37">
        <f t="shared" si="11"/>
        <v>197</v>
      </c>
      <c r="B202" s="350">
        <v>8</v>
      </c>
      <c r="C202" s="339" t="s">
        <v>1441</v>
      </c>
      <c r="D202" s="218" t="s">
        <v>610</v>
      </c>
      <c r="E202" s="218" t="s">
        <v>13</v>
      </c>
      <c r="F202" s="218" t="s">
        <v>275</v>
      </c>
      <c r="G202" s="347">
        <v>146.63</v>
      </c>
      <c r="H202" s="218" t="s">
        <v>15</v>
      </c>
      <c r="I202" s="219">
        <f t="shared" si="9"/>
        <v>1173.04</v>
      </c>
      <c r="J202" s="340">
        <v>1173.04</v>
      </c>
      <c r="K202" s="341">
        <f t="shared" si="10"/>
        <v>0</v>
      </c>
    </row>
    <row r="203" spans="1:11" s="342" customFormat="1" ht="31.5">
      <c r="A203" s="37">
        <f t="shared" si="11"/>
        <v>198</v>
      </c>
      <c r="B203" s="350">
        <v>8</v>
      </c>
      <c r="C203" s="339" t="s">
        <v>276</v>
      </c>
      <c r="D203" s="218" t="s">
        <v>610</v>
      </c>
      <c r="E203" s="218" t="s">
        <v>13</v>
      </c>
      <c r="F203" s="218" t="s">
        <v>123</v>
      </c>
      <c r="G203" s="347">
        <v>142</v>
      </c>
      <c r="H203" s="218" t="s">
        <v>15</v>
      </c>
      <c r="I203" s="219">
        <f t="shared" si="9"/>
        <v>1136</v>
      </c>
      <c r="J203" s="340">
        <v>1136</v>
      </c>
      <c r="K203" s="341">
        <f t="shared" si="10"/>
        <v>0</v>
      </c>
    </row>
    <row r="204" spans="1:11" s="342" customFormat="1">
      <c r="A204" s="37">
        <f t="shared" si="11"/>
        <v>199</v>
      </c>
      <c r="B204" s="350">
        <v>8</v>
      </c>
      <c r="C204" s="339" t="s">
        <v>307</v>
      </c>
      <c r="D204" s="218" t="s">
        <v>610</v>
      </c>
      <c r="E204" s="218" t="s">
        <v>50</v>
      </c>
      <c r="F204" s="218" t="s">
        <v>308</v>
      </c>
      <c r="G204" s="347">
        <v>1372.88</v>
      </c>
      <c r="H204" s="218" t="s">
        <v>15</v>
      </c>
      <c r="I204" s="219">
        <f t="shared" si="9"/>
        <v>10983.04</v>
      </c>
      <c r="J204" s="1158">
        <v>10983.04</v>
      </c>
      <c r="K204" s="341">
        <f t="shared" si="10"/>
        <v>0</v>
      </c>
    </row>
    <row r="205" spans="1:11" s="342" customFormat="1">
      <c r="A205" s="37">
        <f t="shared" si="11"/>
        <v>200</v>
      </c>
      <c r="B205" s="350">
        <v>14</v>
      </c>
      <c r="C205" s="339" t="s">
        <v>305</v>
      </c>
      <c r="D205" s="218" t="s">
        <v>610</v>
      </c>
      <c r="E205" s="218" t="s">
        <v>50</v>
      </c>
      <c r="F205" s="218" t="s">
        <v>306</v>
      </c>
      <c r="G205" s="347">
        <v>4110.17</v>
      </c>
      <c r="H205" s="218" t="s">
        <v>15</v>
      </c>
      <c r="I205" s="219">
        <f t="shared" si="9"/>
        <v>57542.380000000005</v>
      </c>
      <c r="J205" s="1158">
        <v>57542.38</v>
      </c>
      <c r="K205" s="341">
        <f t="shared" si="10"/>
        <v>0</v>
      </c>
    </row>
    <row r="206" spans="1:11" s="342" customFormat="1">
      <c r="A206" s="37">
        <f t="shared" si="11"/>
        <v>201</v>
      </c>
      <c r="B206" s="350">
        <v>8</v>
      </c>
      <c r="C206" s="339" t="s">
        <v>845</v>
      </c>
      <c r="D206" s="218" t="s">
        <v>610</v>
      </c>
      <c r="E206" s="218" t="s">
        <v>50</v>
      </c>
      <c r="F206" s="218" t="s">
        <v>846</v>
      </c>
      <c r="G206" s="347">
        <v>18150</v>
      </c>
      <c r="H206" s="218" t="s">
        <v>15</v>
      </c>
      <c r="I206" s="219">
        <f t="shared" si="9"/>
        <v>145200</v>
      </c>
      <c r="J206" s="1158">
        <v>145200</v>
      </c>
      <c r="K206" s="341">
        <f t="shared" si="10"/>
        <v>0</v>
      </c>
    </row>
    <row r="207" spans="1:11" s="342" customFormat="1">
      <c r="A207" s="37">
        <f t="shared" si="11"/>
        <v>202</v>
      </c>
      <c r="B207" s="350">
        <v>5000</v>
      </c>
      <c r="C207" s="339" t="s">
        <v>216</v>
      </c>
      <c r="D207" s="218" t="s">
        <v>610</v>
      </c>
      <c r="E207" s="218" t="s">
        <v>50</v>
      </c>
      <c r="F207" s="218" t="s">
        <v>217</v>
      </c>
      <c r="G207" s="348">
        <v>60.75</v>
      </c>
      <c r="H207" s="218" t="s">
        <v>79</v>
      </c>
      <c r="I207" s="219">
        <f t="shared" si="9"/>
        <v>303750</v>
      </c>
      <c r="J207" s="1158">
        <v>303750</v>
      </c>
      <c r="K207" s="341">
        <f t="shared" si="10"/>
        <v>0</v>
      </c>
    </row>
    <row r="208" spans="1:11" s="342" customFormat="1">
      <c r="A208" s="37">
        <f t="shared" si="11"/>
        <v>203</v>
      </c>
      <c r="B208" s="350">
        <v>560</v>
      </c>
      <c r="C208" s="339" t="s">
        <v>202</v>
      </c>
      <c r="D208" s="218" t="s">
        <v>610</v>
      </c>
      <c r="E208" s="218" t="s">
        <v>50</v>
      </c>
      <c r="F208" s="218" t="s">
        <v>203</v>
      </c>
      <c r="G208" s="348">
        <v>56.5</v>
      </c>
      <c r="H208" s="218" t="s">
        <v>79</v>
      </c>
      <c r="I208" s="219">
        <f t="shared" si="9"/>
        <v>31640</v>
      </c>
      <c r="J208" s="1158">
        <v>31640</v>
      </c>
      <c r="K208" s="341">
        <f t="shared" si="10"/>
        <v>0</v>
      </c>
    </row>
    <row r="209" spans="1:14" s="342" customFormat="1">
      <c r="A209" s="37">
        <f t="shared" si="11"/>
        <v>204</v>
      </c>
      <c r="B209" s="350">
        <v>560</v>
      </c>
      <c r="C209" s="339" t="s">
        <v>214</v>
      </c>
      <c r="D209" s="218" t="s">
        <v>610</v>
      </c>
      <c r="E209" s="218" t="s">
        <v>50</v>
      </c>
      <c r="F209" s="218" t="s">
        <v>215</v>
      </c>
      <c r="G209" s="348">
        <v>58.45</v>
      </c>
      <c r="H209" s="218" t="s">
        <v>79</v>
      </c>
      <c r="I209" s="219">
        <f t="shared" si="9"/>
        <v>32732</v>
      </c>
      <c r="J209" s="1158">
        <v>32732</v>
      </c>
      <c r="K209" s="341">
        <f t="shared" si="10"/>
        <v>0</v>
      </c>
    </row>
    <row r="210" spans="1:14" s="342" customFormat="1">
      <c r="A210" s="37">
        <f t="shared" si="11"/>
        <v>205</v>
      </c>
      <c r="B210" s="350">
        <v>300</v>
      </c>
      <c r="C210" s="339" t="s">
        <v>847</v>
      </c>
      <c r="D210" s="218" t="s">
        <v>610</v>
      </c>
      <c r="E210" s="218" t="s">
        <v>50</v>
      </c>
      <c r="F210" s="218" t="s">
        <v>848</v>
      </c>
      <c r="G210" s="348">
        <v>58.15</v>
      </c>
      <c r="H210" s="218" t="s">
        <v>79</v>
      </c>
      <c r="I210" s="219">
        <f t="shared" si="9"/>
        <v>17445</v>
      </c>
      <c r="J210" s="1158">
        <v>17445</v>
      </c>
      <c r="K210" s="341">
        <f t="shared" si="10"/>
        <v>0</v>
      </c>
    </row>
    <row r="211" spans="1:14" s="342" customFormat="1">
      <c r="A211" s="37">
        <f t="shared" si="11"/>
        <v>206</v>
      </c>
      <c r="B211" s="350">
        <v>8</v>
      </c>
      <c r="C211" s="339" t="s">
        <v>309</v>
      </c>
      <c r="D211" s="218" t="s">
        <v>610</v>
      </c>
      <c r="E211" s="218" t="s">
        <v>50</v>
      </c>
      <c r="F211" s="218" t="s">
        <v>310</v>
      </c>
      <c r="G211" s="347">
        <v>1459.83</v>
      </c>
      <c r="H211" s="218" t="s">
        <v>15</v>
      </c>
      <c r="I211" s="219">
        <f t="shared" si="9"/>
        <v>11678.64</v>
      </c>
      <c r="J211" s="1158">
        <v>11678.64</v>
      </c>
      <c r="K211" s="341">
        <f t="shared" si="10"/>
        <v>0</v>
      </c>
    </row>
    <row r="212" spans="1:14" s="1239" customFormat="1" ht="18.75">
      <c r="A212" s="1235"/>
      <c r="B212" s="1419" t="s">
        <v>849</v>
      </c>
      <c r="C212" s="1420"/>
      <c r="D212" s="1420"/>
      <c r="E212" s="1420"/>
      <c r="F212" s="1420"/>
      <c r="G212" s="1420"/>
      <c r="H212" s="1421"/>
      <c r="I212" s="1236">
        <f>SUM(I6:I211)</f>
        <v>18144233.544689994</v>
      </c>
      <c r="K212" s="1238"/>
      <c r="N212" s="1160">
        <f>SUM(I174:I211)</f>
        <v>6642973.7999999998</v>
      </c>
    </row>
    <row r="213" spans="1:14" s="1239" customFormat="1" ht="18.75">
      <c r="A213" s="1235"/>
      <c r="B213" s="1279" t="s">
        <v>676</v>
      </c>
      <c r="C213" s="1280"/>
      <c r="D213" s="1280"/>
      <c r="E213" s="1280"/>
      <c r="F213" s="1280"/>
      <c r="G213" s="1280"/>
      <c r="H213" s="1281"/>
      <c r="I213" s="1236"/>
      <c r="J213" s="1239">
        <v>21410195.588999998</v>
      </c>
      <c r="K213" s="1238">
        <f>J213-I213</f>
        <v>21410195.588999998</v>
      </c>
    </row>
    <row r="214" spans="1:14" ht="31.5">
      <c r="A214" s="1250">
        <v>207</v>
      </c>
      <c r="B214" s="1251">
        <v>24</v>
      </c>
      <c r="C214" s="1252" t="s">
        <v>401</v>
      </c>
      <c r="D214" s="1169" t="s">
        <v>365</v>
      </c>
      <c r="E214" s="1169" t="s">
        <v>402</v>
      </c>
      <c r="F214" s="1253" t="s">
        <v>403</v>
      </c>
      <c r="G214" s="1254">
        <v>2165</v>
      </c>
      <c r="H214" s="1255" t="s">
        <v>404</v>
      </c>
      <c r="I214" s="623">
        <f t="shared" ref="I214:I277" si="12">G214*B214</f>
        <v>51960</v>
      </c>
      <c r="K214" s="341"/>
    </row>
    <row r="215" spans="1:14" ht="47.25">
      <c r="A215" s="1250">
        <v>208</v>
      </c>
      <c r="B215" s="1251">
        <v>2</v>
      </c>
      <c r="C215" s="1252" t="s">
        <v>405</v>
      </c>
      <c r="D215" s="1169" t="s">
        <v>365</v>
      </c>
      <c r="E215" s="1169" t="s">
        <v>402</v>
      </c>
      <c r="F215" s="1253" t="s">
        <v>406</v>
      </c>
      <c r="G215" s="1254">
        <v>5665</v>
      </c>
      <c r="H215" s="1255" t="s">
        <v>15</v>
      </c>
      <c r="I215" s="623">
        <f t="shared" si="12"/>
        <v>11330</v>
      </c>
      <c r="K215" s="341"/>
    </row>
    <row r="216" spans="1:14">
      <c r="A216" s="1250">
        <v>209</v>
      </c>
      <c r="B216" s="1251">
        <v>2</v>
      </c>
      <c r="C216" s="1136" t="s">
        <v>407</v>
      </c>
      <c r="D216" s="1169" t="s">
        <v>365</v>
      </c>
      <c r="E216" s="1169" t="s">
        <v>402</v>
      </c>
      <c r="F216" s="1253" t="s">
        <v>408</v>
      </c>
      <c r="G216" s="1254">
        <v>4500</v>
      </c>
      <c r="H216" s="1255" t="s">
        <v>15</v>
      </c>
      <c r="I216" s="623">
        <f t="shared" si="12"/>
        <v>9000</v>
      </c>
      <c r="K216" s="341"/>
    </row>
    <row r="217" spans="1:14" ht="31.5">
      <c r="A217" s="1250">
        <v>210</v>
      </c>
      <c r="B217" s="1256">
        <v>7500</v>
      </c>
      <c r="C217" s="1134" t="s">
        <v>409</v>
      </c>
      <c r="D217" s="1169" t="s">
        <v>365</v>
      </c>
      <c r="E217" s="1169" t="s">
        <v>402</v>
      </c>
      <c r="F217" s="1257" t="s">
        <v>410</v>
      </c>
      <c r="G217" s="1258">
        <v>5</v>
      </c>
      <c r="H217" s="1215" t="s">
        <v>411</v>
      </c>
      <c r="I217" s="431">
        <f t="shared" si="12"/>
        <v>37500</v>
      </c>
      <c r="K217" s="341"/>
    </row>
    <row r="218" spans="1:14" ht="94.5">
      <c r="A218" s="1250">
        <v>211</v>
      </c>
      <c r="B218" s="1256">
        <v>27.65</v>
      </c>
      <c r="C218" s="1137" t="s">
        <v>412</v>
      </c>
      <c r="D218" s="1169" t="s">
        <v>365</v>
      </c>
      <c r="E218" s="1169" t="s">
        <v>402</v>
      </c>
      <c r="F218" s="1257" t="s">
        <v>413</v>
      </c>
      <c r="G218" s="1258">
        <v>1440</v>
      </c>
      <c r="H218" s="1215" t="s">
        <v>414</v>
      </c>
      <c r="I218" s="431">
        <f t="shared" si="12"/>
        <v>39816</v>
      </c>
      <c r="K218" s="341"/>
    </row>
    <row r="219" spans="1:14" ht="78.75">
      <c r="A219" s="1250">
        <v>212</v>
      </c>
      <c r="B219" s="1256">
        <v>771.84</v>
      </c>
      <c r="C219" s="1134" t="s">
        <v>415</v>
      </c>
      <c r="D219" s="1169" t="s">
        <v>365</v>
      </c>
      <c r="E219" s="1169" t="s">
        <v>402</v>
      </c>
      <c r="F219" s="1257" t="s">
        <v>368</v>
      </c>
      <c r="G219" s="1258">
        <v>486</v>
      </c>
      <c r="H219" s="1215" t="s">
        <v>414</v>
      </c>
      <c r="I219" s="431">
        <f t="shared" si="12"/>
        <v>375114.23999999999</v>
      </c>
    </row>
    <row r="220" spans="1:14" ht="31.5">
      <c r="A220" s="1250">
        <v>213</v>
      </c>
      <c r="B220" s="1256">
        <v>144</v>
      </c>
      <c r="C220" s="1134" t="s">
        <v>416</v>
      </c>
      <c r="D220" s="1169" t="s">
        <v>365</v>
      </c>
      <c r="E220" s="1169" t="s">
        <v>402</v>
      </c>
      <c r="F220" s="1257" t="s">
        <v>417</v>
      </c>
      <c r="G220" s="1258">
        <v>144</v>
      </c>
      <c r="H220" s="1215" t="s">
        <v>418</v>
      </c>
      <c r="I220" s="431">
        <f t="shared" si="12"/>
        <v>20736</v>
      </c>
    </row>
    <row r="221" spans="1:14" ht="63">
      <c r="A221" s="1250">
        <v>214</v>
      </c>
      <c r="B221" s="1256">
        <v>144</v>
      </c>
      <c r="C221" s="1134" t="s">
        <v>419</v>
      </c>
      <c r="D221" s="1169" t="s">
        <v>365</v>
      </c>
      <c r="E221" s="1169" t="s">
        <v>402</v>
      </c>
      <c r="F221" s="1257" t="s">
        <v>420</v>
      </c>
      <c r="G221" s="1258">
        <v>93</v>
      </c>
      <c r="H221" s="1215" t="s">
        <v>15</v>
      </c>
      <c r="I221" s="431">
        <f t="shared" si="12"/>
        <v>13392</v>
      </c>
    </row>
    <row r="222" spans="1:14" ht="47.25">
      <c r="A222" s="1250">
        <v>215</v>
      </c>
      <c r="B222" s="1256">
        <v>211.23</v>
      </c>
      <c r="C222" s="1134" t="s">
        <v>421</v>
      </c>
      <c r="D222" s="1169" t="s">
        <v>365</v>
      </c>
      <c r="E222" s="1169" t="s">
        <v>402</v>
      </c>
      <c r="F222" s="1257" t="s">
        <v>422</v>
      </c>
      <c r="G222" s="1258">
        <v>202</v>
      </c>
      <c r="H222" s="1215" t="s">
        <v>414</v>
      </c>
      <c r="I222" s="431">
        <f t="shared" si="12"/>
        <v>42668.46</v>
      </c>
    </row>
    <row r="223" spans="1:14" ht="126">
      <c r="A223" s="1250">
        <v>216</v>
      </c>
      <c r="B223" s="1256">
        <v>90.38000000000001</v>
      </c>
      <c r="C223" s="1134" t="s">
        <v>423</v>
      </c>
      <c r="D223" s="1169" t="s">
        <v>365</v>
      </c>
      <c r="E223" s="1169" t="s">
        <v>402</v>
      </c>
      <c r="F223" s="1257" t="s">
        <v>424</v>
      </c>
      <c r="G223" s="1258">
        <v>4918</v>
      </c>
      <c r="H223" s="1215" t="s">
        <v>414</v>
      </c>
      <c r="I223" s="431">
        <f t="shared" si="12"/>
        <v>444488.84</v>
      </c>
    </row>
    <row r="224" spans="1:14" ht="189">
      <c r="A224" s="1250">
        <v>217</v>
      </c>
      <c r="B224" s="1256">
        <v>74.89</v>
      </c>
      <c r="C224" s="1134" t="s">
        <v>425</v>
      </c>
      <c r="D224" s="1169" t="s">
        <v>365</v>
      </c>
      <c r="E224" s="1169" t="s">
        <v>402</v>
      </c>
      <c r="F224" s="1257" t="s">
        <v>426</v>
      </c>
      <c r="G224" s="1258">
        <v>9669</v>
      </c>
      <c r="H224" s="1215" t="s">
        <v>414</v>
      </c>
      <c r="I224" s="431">
        <f t="shared" si="12"/>
        <v>724111.41</v>
      </c>
    </row>
    <row r="225" spans="1:9" ht="94.5">
      <c r="A225" s="1250">
        <v>218</v>
      </c>
      <c r="B225" s="1256">
        <v>21</v>
      </c>
      <c r="C225" s="1134" t="s">
        <v>427</v>
      </c>
      <c r="D225" s="1169" t="s">
        <v>365</v>
      </c>
      <c r="E225" s="1169" t="s">
        <v>402</v>
      </c>
      <c r="F225" s="1257" t="s">
        <v>428</v>
      </c>
      <c r="G225" s="1258">
        <v>13418</v>
      </c>
      <c r="H225" s="1215" t="s">
        <v>414</v>
      </c>
      <c r="I225" s="431">
        <f t="shared" si="12"/>
        <v>281778</v>
      </c>
    </row>
    <row r="226" spans="1:9" ht="189">
      <c r="A226" s="1250">
        <v>219</v>
      </c>
      <c r="B226" s="1256">
        <v>5.37</v>
      </c>
      <c r="C226" s="1134" t="s">
        <v>429</v>
      </c>
      <c r="D226" s="1169" t="s">
        <v>365</v>
      </c>
      <c r="E226" s="1169" t="s">
        <v>402</v>
      </c>
      <c r="F226" s="1257" t="s">
        <v>430</v>
      </c>
      <c r="G226" s="1258">
        <v>12540</v>
      </c>
      <c r="H226" s="1215" t="s">
        <v>414</v>
      </c>
      <c r="I226" s="431">
        <f t="shared" si="12"/>
        <v>67339.8</v>
      </c>
    </row>
    <row r="227" spans="1:9" ht="94.5">
      <c r="A227" s="1250">
        <v>220</v>
      </c>
      <c r="B227" s="1256">
        <v>18.400000000000002</v>
      </c>
      <c r="C227" s="1134" t="s">
        <v>431</v>
      </c>
      <c r="D227" s="1169" t="s">
        <v>365</v>
      </c>
      <c r="E227" s="1169" t="s">
        <v>402</v>
      </c>
      <c r="F227" s="1257" t="s">
        <v>432</v>
      </c>
      <c r="G227" s="1258">
        <v>12456</v>
      </c>
      <c r="H227" s="1215" t="s">
        <v>414</v>
      </c>
      <c r="I227" s="431">
        <f t="shared" si="12"/>
        <v>229190.40000000002</v>
      </c>
    </row>
    <row r="228" spans="1:9" ht="204.75">
      <c r="A228" s="1250">
        <v>221</v>
      </c>
      <c r="B228" s="1256">
        <v>1.82</v>
      </c>
      <c r="C228" s="1134" t="s">
        <v>433</v>
      </c>
      <c r="D228" s="1169" t="s">
        <v>365</v>
      </c>
      <c r="E228" s="1169" t="s">
        <v>402</v>
      </c>
      <c r="F228" s="1257" t="s">
        <v>434</v>
      </c>
      <c r="G228" s="1258">
        <v>13248</v>
      </c>
      <c r="H228" s="1215" t="s">
        <v>414</v>
      </c>
      <c r="I228" s="431">
        <f t="shared" si="12"/>
        <v>24111.360000000001</v>
      </c>
    </row>
    <row r="229" spans="1:9" ht="94.5">
      <c r="A229" s="1250">
        <v>222</v>
      </c>
      <c r="B229" s="1256">
        <v>43.83</v>
      </c>
      <c r="C229" s="1134" t="s">
        <v>435</v>
      </c>
      <c r="D229" s="1169" t="s">
        <v>365</v>
      </c>
      <c r="E229" s="1169" t="s">
        <v>402</v>
      </c>
      <c r="F229" s="1257" t="s">
        <v>436</v>
      </c>
      <c r="G229" s="1258">
        <v>11044</v>
      </c>
      <c r="H229" s="1215" t="s">
        <v>414</v>
      </c>
      <c r="I229" s="431">
        <f t="shared" si="12"/>
        <v>484058.51999999996</v>
      </c>
    </row>
    <row r="230" spans="1:9" ht="78.75">
      <c r="A230" s="1250">
        <v>223</v>
      </c>
      <c r="B230" s="1256">
        <v>17.5</v>
      </c>
      <c r="C230" s="1134" t="s">
        <v>437</v>
      </c>
      <c r="D230" s="1169" t="s">
        <v>365</v>
      </c>
      <c r="E230" s="1169" t="s">
        <v>50</v>
      </c>
      <c r="F230" s="1257" t="s">
        <v>438</v>
      </c>
      <c r="G230" s="1258">
        <v>75636</v>
      </c>
      <c r="H230" s="1215" t="s">
        <v>439</v>
      </c>
      <c r="I230" s="431">
        <f t="shared" si="12"/>
        <v>1323630</v>
      </c>
    </row>
    <row r="231" spans="1:9" ht="78.75">
      <c r="A231" s="1250">
        <v>224</v>
      </c>
      <c r="B231" s="1256">
        <v>232</v>
      </c>
      <c r="C231" s="1134" t="s">
        <v>440</v>
      </c>
      <c r="D231" s="1169" t="s">
        <v>365</v>
      </c>
      <c r="E231" s="1169" t="s">
        <v>402</v>
      </c>
      <c r="F231" s="1257" t="s">
        <v>441</v>
      </c>
      <c r="G231" s="1258">
        <v>4998</v>
      </c>
      <c r="H231" s="1215" t="s">
        <v>414</v>
      </c>
      <c r="I231" s="431">
        <f t="shared" si="12"/>
        <v>1159536</v>
      </c>
    </row>
    <row r="232" spans="1:9" ht="63">
      <c r="A232" s="1250">
        <v>225</v>
      </c>
      <c r="B232" s="1256">
        <v>80.460000000000008</v>
      </c>
      <c r="C232" s="1134" t="s">
        <v>442</v>
      </c>
      <c r="D232" s="1169" t="s">
        <v>365</v>
      </c>
      <c r="E232" s="1169" t="s">
        <v>402</v>
      </c>
      <c r="F232" s="1257" t="s">
        <v>443</v>
      </c>
      <c r="G232" s="1258">
        <v>124</v>
      </c>
      <c r="H232" s="1215" t="s">
        <v>444</v>
      </c>
      <c r="I232" s="431">
        <f t="shared" si="12"/>
        <v>9977.0400000000009</v>
      </c>
    </row>
    <row r="233" spans="1:9" ht="78.75">
      <c r="A233" s="1250">
        <v>226</v>
      </c>
      <c r="B233" s="1256">
        <v>95.54</v>
      </c>
      <c r="C233" s="1134" t="s">
        <v>445</v>
      </c>
      <c r="D233" s="1169" t="s">
        <v>365</v>
      </c>
      <c r="E233" s="1169" t="s">
        <v>402</v>
      </c>
      <c r="F233" s="1257" t="s">
        <v>366</v>
      </c>
      <c r="G233" s="1258">
        <v>8346</v>
      </c>
      <c r="H233" s="1215" t="s">
        <v>414</v>
      </c>
      <c r="I233" s="431">
        <f t="shared" si="12"/>
        <v>797376.84000000008</v>
      </c>
    </row>
    <row r="234" spans="1:9" ht="47.25">
      <c r="A234" s="1250">
        <v>227</v>
      </c>
      <c r="B234" s="1256">
        <v>372.29999999999995</v>
      </c>
      <c r="C234" s="1134" t="s">
        <v>446</v>
      </c>
      <c r="D234" s="1169" t="s">
        <v>365</v>
      </c>
      <c r="E234" s="1169" t="s">
        <v>50</v>
      </c>
      <c r="F234" s="1257" t="s">
        <v>447</v>
      </c>
      <c r="G234" s="1258">
        <v>493</v>
      </c>
      <c r="H234" s="1215" t="s">
        <v>414</v>
      </c>
      <c r="I234" s="431">
        <f t="shared" si="12"/>
        <v>183543.89999999997</v>
      </c>
    </row>
    <row r="235" spans="1:9" ht="126">
      <c r="A235" s="1250">
        <v>228</v>
      </c>
      <c r="B235" s="1256">
        <v>1738.39</v>
      </c>
      <c r="C235" s="1134" t="s">
        <v>448</v>
      </c>
      <c r="D235" s="1169" t="s">
        <v>365</v>
      </c>
      <c r="E235" s="1169" t="s">
        <v>402</v>
      </c>
      <c r="F235" s="1257" t="s">
        <v>449</v>
      </c>
      <c r="G235" s="1258">
        <v>560</v>
      </c>
      <c r="H235" s="1215" t="s">
        <v>444</v>
      </c>
      <c r="I235" s="431">
        <f t="shared" si="12"/>
        <v>973498.4</v>
      </c>
    </row>
    <row r="236" spans="1:9" ht="141.75">
      <c r="A236" s="1250">
        <v>229</v>
      </c>
      <c r="B236" s="1256">
        <v>266.18</v>
      </c>
      <c r="C236" s="1134" t="s">
        <v>450</v>
      </c>
      <c r="D236" s="1169" t="s">
        <v>365</v>
      </c>
      <c r="E236" s="1169" t="s">
        <v>402</v>
      </c>
      <c r="F236" s="1257" t="s">
        <v>451</v>
      </c>
      <c r="G236" s="1258">
        <v>582</v>
      </c>
      <c r="H236" s="1215" t="s">
        <v>444</v>
      </c>
      <c r="I236" s="431">
        <f t="shared" si="12"/>
        <v>154916.76</v>
      </c>
    </row>
    <row r="237" spans="1:9" ht="141.75">
      <c r="A237" s="1250">
        <v>230</v>
      </c>
      <c r="B237" s="1256">
        <v>86.69</v>
      </c>
      <c r="C237" s="1134" t="s">
        <v>452</v>
      </c>
      <c r="D237" s="1169" t="s">
        <v>365</v>
      </c>
      <c r="E237" s="1169" t="s">
        <v>402</v>
      </c>
      <c r="F237" s="1257" t="s">
        <v>453</v>
      </c>
      <c r="G237" s="1258">
        <v>3040</v>
      </c>
      <c r="H237" s="1215" t="s">
        <v>444</v>
      </c>
      <c r="I237" s="431">
        <f t="shared" si="12"/>
        <v>263537.59999999998</v>
      </c>
    </row>
    <row r="238" spans="1:9" ht="204.75">
      <c r="A238" s="1250">
        <v>231</v>
      </c>
      <c r="B238" s="1256">
        <v>23.400000000000002</v>
      </c>
      <c r="C238" s="1134" t="s">
        <v>454</v>
      </c>
      <c r="D238" s="1169" t="s">
        <v>365</v>
      </c>
      <c r="E238" s="1169" t="s">
        <v>50</v>
      </c>
      <c r="F238" s="1257" t="s">
        <v>455</v>
      </c>
      <c r="G238" s="1258">
        <v>3623</v>
      </c>
      <c r="H238" s="1215" t="s">
        <v>444</v>
      </c>
      <c r="I238" s="431">
        <f t="shared" si="12"/>
        <v>84778.200000000012</v>
      </c>
    </row>
    <row r="239" spans="1:9" ht="63">
      <c r="A239" s="1250">
        <v>232</v>
      </c>
      <c r="B239" s="1256">
        <v>27.750000000000004</v>
      </c>
      <c r="C239" s="1134" t="s">
        <v>456</v>
      </c>
      <c r="D239" s="1169" t="s">
        <v>365</v>
      </c>
      <c r="E239" s="1169" t="s">
        <v>50</v>
      </c>
      <c r="F239" s="1257" t="s">
        <v>457</v>
      </c>
      <c r="G239" s="1258">
        <v>2990</v>
      </c>
      <c r="H239" s="1215" t="s">
        <v>458</v>
      </c>
      <c r="I239" s="431">
        <f t="shared" si="12"/>
        <v>82972.500000000015</v>
      </c>
    </row>
    <row r="240" spans="1:9" ht="157.5">
      <c r="A240" s="1250">
        <v>233</v>
      </c>
      <c r="B240" s="1256">
        <v>8.6999999999999993</v>
      </c>
      <c r="C240" s="1134" t="s">
        <v>459</v>
      </c>
      <c r="D240" s="1169" t="s">
        <v>365</v>
      </c>
      <c r="E240" s="1169" t="s">
        <v>50</v>
      </c>
      <c r="F240" s="1257" t="s">
        <v>460</v>
      </c>
      <c r="G240" s="1258">
        <v>4017</v>
      </c>
      <c r="H240" s="1215" t="s">
        <v>444</v>
      </c>
      <c r="I240" s="431">
        <f t="shared" si="12"/>
        <v>34947.899999999994</v>
      </c>
    </row>
    <row r="241" spans="1:9" ht="63">
      <c r="A241" s="1250">
        <v>234</v>
      </c>
      <c r="B241" s="1256">
        <v>3.8499999999999996</v>
      </c>
      <c r="C241" s="1134" t="s">
        <v>461</v>
      </c>
      <c r="D241" s="1169" t="s">
        <v>365</v>
      </c>
      <c r="E241" s="1169" t="s">
        <v>50</v>
      </c>
      <c r="F241" s="1257" t="s">
        <v>462</v>
      </c>
      <c r="G241" s="1258">
        <v>4371</v>
      </c>
      <c r="H241" s="1215" t="s">
        <v>444</v>
      </c>
      <c r="I241" s="431">
        <f t="shared" si="12"/>
        <v>16828.349999999999</v>
      </c>
    </row>
    <row r="242" spans="1:9" ht="126">
      <c r="A242" s="1250">
        <v>235</v>
      </c>
      <c r="B242" s="1256">
        <v>3.2</v>
      </c>
      <c r="C242" s="1134" t="s">
        <v>463</v>
      </c>
      <c r="D242" s="1169" t="s">
        <v>365</v>
      </c>
      <c r="E242" s="1169" t="s">
        <v>402</v>
      </c>
      <c r="F242" s="1257" t="s">
        <v>464</v>
      </c>
      <c r="G242" s="1258">
        <v>913</v>
      </c>
      <c r="H242" s="1215" t="s">
        <v>444</v>
      </c>
      <c r="I242" s="431">
        <f t="shared" si="12"/>
        <v>2921.6000000000004</v>
      </c>
    </row>
    <row r="243" spans="1:9" ht="126">
      <c r="A243" s="1250">
        <v>236</v>
      </c>
      <c r="B243" s="1256">
        <v>224.7</v>
      </c>
      <c r="C243" s="1134" t="s">
        <v>465</v>
      </c>
      <c r="D243" s="1169" t="s">
        <v>365</v>
      </c>
      <c r="E243" s="1169" t="s">
        <v>402</v>
      </c>
      <c r="F243" s="1257" t="s">
        <v>466</v>
      </c>
      <c r="G243" s="1258">
        <v>785</v>
      </c>
      <c r="H243" s="1215" t="s">
        <v>444</v>
      </c>
      <c r="I243" s="431">
        <f t="shared" si="12"/>
        <v>176389.5</v>
      </c>
    </row>
    <row r="244" spans="1:9" ht="141.75">
      <c r="A244" s="1250">
        <v>237</v>
      </c>
      <c r="B244" s="1256">
        <v>12.459999999999999</v>
      </c>
      <c r="C244" s="1134" t="s">
        <v>467</v>
      </c>
      <c r="D244" s="1169" t="s">
        <v>365</v>
      </c>
      <c r="E244" s="1169" t="s">
        <v>402</v>
      </c>
      <c r="F244" s="1257" t="s">
        <v>468</v>
      </c>
      <c r="G244" s="1258">
        <v>882</v>
      </c>
      <c r="H244" s="1215" t="s">
        <v>444</v>
      </c>
      <c r="I244" s="431">
        <f t="shared" si="12"/>
        <v>10989.72</v>
      </c>
    </row>
    <row r="245" spans="1:9" ht="157.5">
      <c r="A245" s="1250">
        <v>238</v>
      </c>
      <c r="B245" s="1256">
        <v>21.580000000000002</v>
      </c>
      <c r="C245" s="1134" t="s">
        <v>469</v>
      </c>
      <c r="D245" s="1169" t="s">
        <v>365</v>
      </c>
      <c r="E245" s="1169" t="s">
        <v>402</v>
      </c>
      <c r="F245" s="1257" t="s">
        <v>470</v>
      </c>
      <c r="G245" s="1258">
        <v>875</v>
      </c>
      <c r="H245" s="1215" t="s">
        <v>444</v>
      </c>
      <c r="I245" s="431">
        <f t="shared" si="12"/>
        <v>18882.5</v>
      </c>
    </row>
    <row r="246" spans="1:9" ht="141.75">
      <c r="A246" s="1250">
        <v>239</v>
      </c>
      <c r="B246" s="1256">
        <v>582.17999999999995</v>
      </c>
      <c r="C246" s="1134" t="s">
        <v>471</v>
      </c>
      <c r="D246" s="1169" t="s">
        <v>365</v>
      </c>
      <c r="E246" s="1169" t="s">
        <v>402</v>
      </c>
      <c r="F246" s="1257" t="s">
        <v>472</v>
      </c>
      <c r="G246" s="1258">
        <v>146</v>
      </c>
      <c r="H246" s="1215" t="s">
        <v>444</v>
      </c>
      <c r="I246" s="431">
        <f t="shared" si="12"/>
        <v>84998.28</v>
      </c>
    </row>
    <row r="247" spans="1:9" ht="141.75">
      <c r="A247" s="1250">
        <v>240</v>
      </c>
      <c r="B247" s="1256">
        <v>1530.98</v>
      </c>
      <c r="C247" s="1134" t="s">
        <v>473</v>
      </c>
      <c r="D247" s="1169" t="s">
        <v>365</v>
      </c>
      <c r="E247" s="1169" t="s">
        <v>402</v>
      </c>
      <c r="F247" s="1257" t="s">
        <v>474</v>
      </c>
      <c r="G247" s="1258">
        <v>154</v>
      </c>
      <c r="H247" s="1215" t="s">
        <v>444</v>
      </c>
      <c r="I247" s="431">
        <f t="shared" si="12"/>
        <v>235770.92</v>
      </c>
    </row>
    <row r="248" spans="1:9" ht="78.75">
      <c r="A248" s="1250">
        <v>241</v>
      </c>
      <c r="B248" s="1256">
        <v>10.15</v>
      </c>
      <c r="C248" s="1134" t="s">
        <v>475</v>
      </c>
      <c r="D248" s="1169" t="s">
        <v>365</v>
      </c>
      <c r="E248" s="1169" t="s">
        <v>50</v>
      </c>
      <c r="F248" s="1257" t="s">
        <v>476</v>
      </c>
      <c r="G248" s="1258">
        <v>6162</v>
      </c>
      <c r="H248" s="1215" t="s">
        <v>444</v>
      </c>
      <c r="I248" s="431">
        <f t="shared" si="12"/>
        <v>62544.3</v>
      </c>
    </row>
    <row r="249" spans="1:9" ht="110.25">
      <c r="A249" s="1250">
        <v>242</v>
      </c>
      <c r="B249" s="1256">
        <v>26.099999999999998</v>
      </c>
      <c r="C249" s="1134" t="s">
        <v>477</v>
      </c>
      <c r="D249" s="1169" t="s">
        <v>365</v>
      </c>
      <c r="E249" s="1169" t="s">
        <v>402</v>
      </c>
      <c r="F249" s="1257" t="s">
        <v>478</v>
      </c>
      <c r="G249" s="1258">
        <v>6287</v>
      </c>
      <c r="H249" s="1215" t="s">
        <v>414</v>
      </c>
      <c r="I249" s="431">
        <f t="shared" si="12"/>
        <v>164090.69999999998</v>
      </c>
    </row>
    <row r="250" spans="1:9" ht="110.25">
      <c r="A250" s="1250">
        <v>243</v>
      </c>
      <c r="B250" s="1256">
        <v>35.56</v>
      </c>
      <c r="C250" s="1134" t="s">
        <v>479</v>
      </c>
      <c r="D250" s="1169" t="s">
        <v>365</v>
      </c>
      <c r="E250" s="1169" t="s">
        <v>402</v>
      </c>
      <c r="F250" s="1257" t="s">
        <v>480</v>
      </c>
      <c r="G250" s="1258">
        <v>5208</v>
      </c>
      <c r="H250" s="1215" t="s">
        <v>414</v>
      </c>
      <c r="I250" s="431">
        <f t="shared" si="12"/>
        <v>185196.48</v>
      </c>
    </row>
    <row r="251" spans="1:9" ht="31.5">
      <c r="A251" s="1250">
        <v>244</v>
      </c>
      <c r="B251" s="1256">
        <v>2491</v>
      </c>
      <c r="C251" s="1134" t="s">
        <v>481</v>
      </c>
      <c r="D251" s="1169" t="s">
        <v>365</v>
      </c>
      <c r="E251" s="1169" t="s">
        <v>50</v>
      </c>
      <c r="F251" s="1257" t="s">
        <v>482</v>
      </c>
      <c r="G251" s="1258">
        <v>128</v>
      </c>
      <c r="H251" s="1215" t="s">
        <v>483</v>
      </c>
      <c r="I251" s="431">
        <f t="shared" si="12"/>
        <v>318848</v>
      </c>
    </row>
    <row r="252" spans="1:9" ht="47.25">
      <c r="A252" s="1250">
        <v>245</v>
      </c>
      <c r="B252" s="1256">
        <v>355</v>
      </c>
      <c r="C252" s="1134" t="s">
        <v>484</v>
      </c>
      <c r="D252" s="1169" t="s">
        <v>365</v>
      </c>
      <c r="E252" s="1169" t="s">
        <v>50</v>
      </c>
      <c r="F252" s="1257" t="s">
        <v>485</v>
      </c>
      <c r="G252" s="1258">
        <v>108</v>
      </c>
      <c r="H252" s="1215" t="s">
        <v>418</v>
      </c>
      <c r="I252" s="431">
        <f t="shared" si="12"/>
        <v>38340</v>
      </c>
    </row>
    <row r="253" spans="1:9" ht="78.75">
      <c r="A253" s="1250">
        <v>246</v>
      </c>
      <c r="B253" s="1256">
        <v>1</v>
      </c>
      <c r="C253" s="1134" t="s">
        <v>486</v>
      </c>
      <c r="D253" s="1169" t="s">
        <v>365</v>
      </c>
      <c r="E253" s="1169" t="s">
        <v>50</v>
      </c>
      <c r="F253" s="1257" t="s">
        <v>487</v>
      </c>
      <c r="G253" s="1258">
        <v>11353</v>
      </c>
      <c r="H253" s="1215" t="s">
        <v>15</v>
      </c>
      <c r="I253" s="431">
        <f t="shared" si="12"/>
        <v>11353</v>
      </c>
    </row>
    <row r="254" spans="1:9" ht="63">
      <c r="A254" s="1250">
        <v>247</v>
      </c>
      <c r="B254" s="1256">
        <v>8</v>
      </c>
      <c r="C254" s="1134" t="s">
        <v>488</v>
      </c>
      <c r="D254" s="1169" t="s">
        <v>365</v>
      </c>
      <c r="E254" s="1169" t="s">
        <v>50</v>
      </c>
      <c r="F254" s="1257" t="s">
        <v>489</v>
      </c>
      <c r="G254" s="1258">
        <v>166</v>
      </c>
      <c r="H254" s="1215" t="s">
        <v>15</v>
      </c>
      <c r="I254" s="431">
        <f t="shared" si="12"/>
        <v>1328</v>
      </c>
    </row>
    <row r="255" spans="1:9" ht="78.75">
      <c r="A255" s="1250">
        <v>248</v>
      </c>
      <c r="B255" s="1256">
        <v>2</v>
      </c>
      <c r="C255" s="1134" t="s">
        <v>490</v>
      </c>
      <c r="D255" s="1169" t="s">
        <v>365</v>
      </c>
      <c r="E255" s="1169" t="s">
        <v>50</v>
      </c>
      <c r="F255" s="1257" t="s">
        <v>491</v>
      </c>
      <c r="G255" s="1258">
        <v>449</v>
      </c>
      <c r="H255" s="1215" t="s">
        <v>15</v>
      </c>
      <c r="I255" s="431">
        <f t="shared" si="12"/>
        <v>898</v>
      </c>
    </row>
    <row r="256" spans="1:9" ht="94.5">
      <c r="A256" s="1250">
        <v>249</v>
      </c>
      <c r="B256" s="1256">
        <v>64</v>
      </c>
      <c r="C256" s="1134" t="s">
        <v>492</v>
      </c>
      <c r="D256" s="1169" t="s">
        <v>365</v>
      </c>
      <c r="E256" s="1169" t="s">
        <v>50</v>
      </c>
      <c r="F256" s="1257" t="s">
        <v>493</v>
      </c>
      <c r="G256" s="1258">
        <v>676</v>
      </c>
      <c r="H256" s="1215" t="s">
        <v>15</v>
      </c>
      <c r="I256" s="431">
        <f t="shared" si="12"/>
        <v>43264</v>
      </c>
    </row>
    <row r="257" spans="1:9" ht="47.25">
      <c r="A257" s="1250">
        <v>250</v>
      </c>
      <c r="B257" s="1256">
        <v>24</v>
      </c>
      <c r="C257" s="1134" t="s">
        <v>494</v>
      </c>
      <c r="D257" s="1169" t="s">
        <v>365</v>
      </c>
      <c r="E257" s="1169" t="s">
        <v>50</v>
      </c>
      <c r="F257" s="1257" t="s">
        <v>495</v>
      </c>
      <c r="G257" s="1258">
        <v>148</v>
      </c>
      <c r="H257" s="1215" t="s">
        <v>15</v>
      </c>
      <c r="I257" s="431">
        <f t="shared" si="12"/>
        <v>3552</v>
      </c>
    </row>
    <row r="258" spans="1:9" ht="47.25">
      <c r="A258" s="1250">
        <v>251</v>
      </c>
      <c r="B258" s="1256">
        <v>1</v>
      </c>
      <c r="C258" s="1134" t="s">
        <v>496</v>
      </c>
      <c r="D258" s="1169" t="s">
        <v>365</v>
      </c>
      <c r="E258" s="1169" t="s">
        <v>50</v>
      </c>
      <c r="F258" s="1257" t="s">
        <v>497</v>
      </c>
      <c r="G258" s="1258">
        <v>2192</v>
      </c>
      <c r="H258" s="1215" t="s">
        <v>15</v>
      </c>
      <c r="I258" s="431">
        <f t="shared" si="12"/>
        <v>2192</v>
      </c>
    </row>
    <row r="259" spans="1:9" ht="47.25">
      <c r="A259" s="1250">
        <v>252</v>
      </c>
      <c r="B259" s="1256">
        <v>185</v>
      </c>
      <c r="C259" s="1134" t="s">
        <v>498</v>
      </c>
      <c r="D259" s="1169" t="s">
        <v>365</v>
      </c>
      <c r="E259" s="1169" t="s">
        <v>50</v>
      </c>
      <c r="F259" s="1257" t="s">
        <v>499</v>
      </c>
      <c r="G259" s="1258">
        <v>75</v>
      </c>
      <c r="H259" s="1215" t="s">
        <v>74</v>
      </c>
      <c r="I259" s="431">
        <f t="shared" si="12"/>
        <v>13875</v>
      </c>
    </row>
    <row r="260" spans="1:9" ht="47.25">
      <c r="A260" s="1250">
        <v>253</v>
      </c>
      <c r="B260" s="1256">
        <v>310</v>
      </c>
      <c r="C260" s="1134" t="s">
        <v>500</v>
      </c>
      <c r="D260" s="1169" t="s">
        <v>365</v>
      </c>
      <c r="E260" s="1169" t="s">
        <v>50</v>
      </c>
      <c r="F260" s="1257" t="s">
        <v>501</v>
      </c>
      <c r="G260" s="1258">
        <v>103</v>
      </c>
      <c r="H260" s="1215" t="s">
        <v>74</v>
      </c>
      <c r="I260" s="431">
        <f t="shared" si="12"/>
        <v>31930</v>
      </c>
    </row>
    <row r="261" spans="1:9" ht="47.25">
      <c r="A261" s="1250">
        <v>254</v>
      </c>
      <c r="B261" s="1256">
        <v>14</v>
      </c>
      <c r="C261" s="1134" t="s">
        <v>502</v>
      </c>
      <c r="D261" s="1169" t="s">
        <v>365</v>
      </c>
      <c r="E261" s="1169" t="s">
        <v>50</v>
      </c>
      <c r="F261" s="1257" t="s">
        <v>503</v>
      </c>
      <c r="G261" s="1258">
        <v>141</v>
      </c>
      <c r="H261" s="1215" t="s">
        <v>15</v>
      </c>
      <c r="I261" s="431">
        <f t="shared" si="12"/>
        <v>1974</v>
      </c>
    </row>
    <row r="262" spans="1:9" ht="47.25">
      <c r="A262" s="1250">
        <v>255</v>
      </c>
      <c r="B262" s="1256">
        <v>12</v>
      </c>
      <c r="C262" s="1134" t="s">
        <v>504</v>
      </c>
      <c r="D262" s="1169" t="s">
        <v>365</v>
      </c>
      <c r="E262" s="1169" t="s">
        <v>50</v>
      </c>
      <c r="F262" s="1257" t="s">
        <v>505</v>
      </c>
      <c r="G262" s="1258">
        <v>2277</v>
      </c>
      <c r="H262" s="1215" t="s">
        <v>15</v>
      </c>
      <c r="I262" s="431">
        <f t="shared" si="12"/>
        <v>27324</v>
      </c>
    </row>
    <row r="263" spans="1:9" ht="47.25">
      <c r="A263" s="1250">
        <v>256</v>
      </c>
      <c r="B263" s="1256">
        <v>12</v>
      </c>
      <c r="C263" s="1138" t="s">
        <v>506</v>
      </c>
      <c r="D263" s="1169" t="s">
        <v>365</v>
      </c>
      <c r="E263" s="1169" t="s">
        <v>50</v>
      </c>
      <c r="F263" s="1257" t="s">
        <v>507</v>
      </c>
      <c r="G263" s="1258">
        <v>589</v>
      </c>
      <c r="H263" s="1215" t="s">
        <v>15</v>
      </c>
      <c r="I263" s="431">
        <f t="shared" si="12"/>
        <v>7068</v>
      </c>
    </row>
    <row r="264" spans="1:9">
      <c r="A264" s="1250">
        <v>257</v>
      </c>
      <c r="B264" s="1256">
        <v>10</v>
      </c>
      <c r="C264" s="1134" t="e">
        <f>[2]Detaied!B542</f>
        <v>#REF!</v>
      </c>
      <c r="D264" s="1169" t="s">
        <v>365</v>
      </c>
      <c r="E264" s="1169" t="s">
        <v>50</v>
      </c>
      <c r="F264" s="1257" t="s">
        <v>509</v>
      </c>
      <c r="G264" s="1258">
        <v>3887</v>
      </c>
      <c r="H264" s="1215" t="s">
        <v>15</v>
      </c>
      <c r="I264" s="431">
        <f t="shared" si="12"/>
        <v>38870</v>
      </c>
    </row>
    <row r="265" spans="1:9" ht="94.5">
      <c r="A265" s="1250">
        <v>258</v>
      </c>
      <c r="B265" s="1256">
        <v>1</v>
      </c>
      <c r="C265" s="1134" t="s">
        <v>510</v>
      </c>
      <c r="D265" s="1169" t="s">
        <v>365</v>
      </c>
      <c r="E265" s="1169" t="s">
        <v>50</v>
      </c>
      <c r="F265" s="1257" t="s">
        <v>511</v>
      </c>
      <c r="G265" s="1258">
        <v>5345</v>
      </c>
      <c r="H265" s="1215" t="s">
        <v>15</v>
      </c>
      <c r="I265" s="431">
        <f t="shared" si="12"/>
        <v>5345</v>
      </c>
    </row>
    <row r="266" spans="1:9">
      <c r="A266" s="1250">
        <v>259</v>
      </c>
      <c r="B266" s="1256">
        <v>14</v>
      </c>
      <c r="C266" s="435" t="s">
        <v>512</v>
      </c>
      <c r="D266" s="1169" t="s">
        <v>365</v>
      </c>
      <c r="E266" s="1169" t="s">
        <v>50</v>
      </c>
      <c r="F266" s="1218" t="s">
        <v>513</v>
      </c>
      <c r="G266" s="1258">
        <v>582</v>
      </c>
      <c r="H266" s="1215" t="s">
        <v>15</v>
      </c>
      <c r="I266" s="431">
        <f t="shared" si="12"/>
        <v>8148</v>
      </c>
    </row>
    <row r="267" spans="1:9" ht="78.75">
      <c r="A267" s="1250">
        <v>260</v>
      </c>
      <c r="B267" s="1256">
        <v>30</v>
      </c>
      <c r="C267" s="1134" t="s">
        <v>514</v>
      </c>
      <c r="D267" s="1169" t="s">
        <v>365</v>
      </c>
      <c r="E267" s="1169" t="s">
        <v>50</v>
      </c>
      <c r="F267" s="1257" t="s">
        <v>515</v>
      </c>
      <c r="G267" s="1258">
        <v>755</v>
      </c>
      <c r="H267" s="1215" t="s">
        <v>74</v>
      </c>
      <c r="I267" s="431">
        <f t="shared" si="12"/>
        <v>22650</v>
      </c>
    </row>
    <row r="268" spans="1:9" ht="63">
      <c r="A268" s="1250">
        <v>261</v>
      </c>
      <c r="B268" s="1256">
        <v>1</v>
      </c>
      <c r="C268" s="1134" t="s">
        <v>516</v>
      </c>
      <c r="D268" s="1169" t="s">
        <v>365</v>
      </c>
      <c r="E268" s="1169" t="s">
        <v>402</v>
      </c>
      <c r="F268" s="1257" t="s">
        <v>517</v>
      </c>
      <c r="G268" s="1258">
        <v>8766</v>
      </c>
      <c r="H268" s="1215" t="s">
        <v>15</v>
      </c>
      <c r="I268" s="431">
        <f t="shared" si="12"/>
        <v>8766</v>
      </c>
    </row>
    <row r="269" spans="1:9" ht="31.5">
      <c r="A269" s="1250">
        <v>262</v>
      </c>
      <c r="B269" s="1256">
        <v>2</v>
      </c>
      <c r="C269" s="1134" t="s">
        <v>518</v>
      </c>
      <c r="D269" s="1169" t="s">
        <v>365</v>
      </c>
      <c r="E269" s="1169" t="s">
        <v>50</v>
      </c>
      <c r="F269" s="1257" t="s">
        <v>519</v>
      </c>
      <c r="G269" s="1258">
        <v>128</v>
      </c>
      <c r="H269" s="1215" t="s">
        <v>15</v>
      </c>
      <c r="I269" s="431">
        <f t="shared" si="12"/>
        <v>256</v>
      </c>
    </row>
    <row r="270" spans="1:9" ht="31.5">
      <c r="A270" s="1250">
        <v>263</v>
      </c>
      <c r="B270" s="1256">
        <v>2</v>
      </c>
      <c r="C270" s="1134" t="s">
        <v>520</v>
      </c>
      <c r="D270" s="1169" t="s">
        <v>365</v>
      </c>
      <c r="E270" s="1169" t="s">
        <v>50</v>
      </c>
      <c r="F270" s="1257" t="s">
        <v>521</v>
      </c>
      <c r="G270" s="1258">
        <v>100</v>
      </c>
      <c r="H270" s="1215" t="s">
        <v>15</v>
      </c>
      <c r="I270" s="431">
        <f t="shared" si="12"/>
        <v>200</v>
      </c>
    </row>
    <row r="271" spans="1:9" ht="31.5">
      <c r="A271" s="1250">
        <v>264</v>
      </c>
      <c r="B271" s="1256">
        <v>12</v>
      </c>
      <c r="C271" s="1134" t="s">
        <v>522</v>
      </c>
      <c r="D271" s="1169" t="s">
        <v>365</v>
      </c>
      <c r="E271" s="1169" t="s">
        <v>50</v>
      </c>
      <c r="F271" s="1257" t="s">
        <v>523</v>
      </c>
      <c r="G271" s="1258">
        <v>462</v>
      </c>
      <c r="H271" s="1215" t="s">
        <v>74</v>
      </c>
      <c r="I271" s="431">
        <f t="shared" si="12"/>
        <v>5544</v>
      </c>
    </row>
    <row r="272" spans="1:9" ht="31.5">
      <c r="A272" s="1250">
        <v>265</v>
      </c>
      <c r="B272" s="1256">
        <v>20</v>
      </c>
      <c r="C272" s="1134" t="s">
        <v>524</v>
      </c>
      <c r="D272" s="1169" t="s">
        <v>365</v>
      </c>
      <c r="E272" s="1169" t="s">
        <v>50</v>
      </c>
      <c r="F272" s="1257" t="s">
        <v>525</v>
      </c>
      <c r="G272" s="1258">
        <v>410</v>
      </c>
      <c r="H272" s="1215" t="s">
        <v>74</v>
      </c>
      <c r="I272" s="431">
        <f t="shared" si="12"/>
        <v>8200</v>
      </c>
    </row>
    <row r="273" spans="1:9" ht="63">
      <c r="A273" s="1250">
        <v>266</v>
      </c>
      <c r="B273" s="1256">
        <v>2</v>
      </c>
      <c r="C273" s="1134" t="s">
        <v>526</v>
      </c>
      <c r="D273" s="1169" t="s">
        <v>365</v>
      </c>
      <c r="E273" s="1169" t="s">
        <v>50</v>
      </c>
      <c r="F273" s="1257" t="s">
        <v>527</v>
      </c>
      <c r="G273" s="1258">
        <v>767</v>
      </c>
      <c r="H273" s="1215" t="s">
        <v>15</v>
      </c>
      <c r="I273" s="431">
        <f t="shared" si="12"/>
        <v>1534</v>
      </c>
    </row>
    <row r="274" spans="1:9" ht="47.25">
      <c r="A274" s="1250">
        <v>267</v>
      </c>
      <c r="B274" s="1256">
        <v>1</v>
      </c>
      <c r="C274" s="1134" t="s">
        <v>528</v>
      </c>
      <c r="D274" s="1169" t="s">
        <v>365</v>
      </c>
      <c r="E274" s="1169" t="s">
        <v>50</v>
      </c>
      <c r="F274" s="1257" t="s">
        <v>529</v>
      </c>
      <c r="G274" s="1258">
        <v>2228</v>
      </c>
      <c r="H274" s="1215" t="s">
        <v>15</v>
      </c>
      <c r="I274" s="431">
        <f t="shared" si="12"/>
        <v>2228</v>
      </c>
    </row>
    <row r="275" spans="1:9" ht="47.25">
      <c r="A275" s="1250">
        <v>268</v>
      </c>
      <c r="B275" s="1256">
        <v>1</v>
      </c>
      <c r="C275" s="1134" t="s">
        <v>530</v>
      </c>
      <c r="D275" s="1169" t="s">
        <v>365</v>
      </c>
      <c r="E275" s="1169" t="s">
        <v>50</v>
      </c>
      <c r="F275" s="1257" t="s">
        <v>531</v>
      </c>
      <c r="G275" s="1258">
        <v>1324</v>
      </c>
      <c r="H275" s="1215" t="s">
        <v>15</v>
      </c>
      <c r="I275" s="431">
        <f t="shared" si="12"/>
        <v>1324</v>
      </c>
    </row>
    <row r="276" spans="1:9" ht="31.5">
      <c r="A276" s="1250">
        <v>269</v>
      </c>
      <c r="B276" s="1256">
        <v>2</v>
      </c>
      <c r="C276" s="1134" t="s">
        <v>532</v>
      </c>
      <c r="D276" s="1169" t="s">
        <v>365</v>
      </c>
      <c r="E276" s="1169" t="s">
        <v>50</v>
      </c>
      <c r="F276" s="1257" t="s">
        <v>533</v>
      </c>
      <c r="G276" s="1258">
        <v>721</v>
      </c>
      <c r="H276" s="1215" t="s">
        <v>15</v>
      </c>
      <c r="I276" s="431">
        <f t="shared" si="12"/>
        <v>1442</v>
      </c>
    </row>
    <row r="277" spans="1:9" ht="31.5">
      <c r="A277" s="1250">
        <v>270</v>
      </c>
      <c r="B277" s="1256">
        <v>4</v>
      </c>
      <c r="C277" s="1134" t="s">
        <v>534</v>
      </c>
      <c r="D277" s="1169" t="s">
        <v>365</v>
      </c>
      <c r="E277" s="1169" t="s">
        <v>50</v>
      </c>
      <c r="F277" s="1257" t="s">
        <v>535</v>
      </c>
      <c r="G277" s="1258">
        <v>298</v>
      </c>
      <c r="H277" s="1215" t="s">
        <v>15</v>
      </c>
      <c r="I277" s="431">
        <f t="shared" si="12"/>
        <v>1192</v>
      </c>
    </row>
    <row r="278" spans="1:9" ht="126">
      <c r="A278" s="1250">
        <v>271</v>
      </c>
      <c r="B278" s="1256">
        <v>1</v>
      </c>
      <c r="C278" s="1134" t="s">
        <v>536</v>
      </c>
      <c r="D278" s="1169" t="s">
        <v>365</v>
      </c>
      <c r="E278" s="1169" t="s">
        <v>50</v>
      </c>
      <c r="F278" s="1257" t="s">
        <v>537</v>
      </c>
      <c r="G278" s="1258">
        <v>1717</v>
      </c>
      <c r="H278" s="1215" t="s">
        <v>15</v>
      </c>
      <c r="I278" s="431">
        <f t="shared" ref="I278:I308" si="13">G278*B278</f>
        <v>1717</v>
      </c>
    </row>
    <row r="279" spans="1:9" ht="31.5">
      <c r="A279" s="1250">
        <v>272</v>
      </c>
      <c r="B279" s="1256">
        <v>2</v>
      </c>
      <c r="C279" s="1134" t="s">
        <v>538</v>
      </c>
      <c r="D279" s="1169" t="s">
        <v>365</v>
      </c>
      <c r="E279" s="1169" t="s">
        <v>50</v>
      </c>
      <c r="F279" s="1257" t="s">
        <v>539</v>
      </c>
      <c r="G279" s="1258">
        <v>309</v>
      </c>
      <c r="H279" s="1215" t="s">
        <v>15</v>
      </c>
      <c r="I279" s="431">
        <f t="shared" si="13"/>
        <v>618</v>
      </c>
    </row>
    <row r="280" spans="1:9" ht="31.5">
      <c r="A280" s="1250">
        <v>273</v>
      </c>
      <c r="B280" s="1256">
        <v>2</v>
      </c>
      <c r="C280" s="1134" t="s">
        <v>540</v>
      </c>
      <c r="D280" s="1169" t="s">
        <v>365</v>
      </c>
      <c r="E280" s="1169" t="s">
        <v>50</v>
      </c>
      <c r="F280" s="1257" t="s">
        <v>541</v>
      </c>
      <c r="G280" s="1258">
        <v>134</v>
      </c>
      <c r="H280" s="1215" t="s">
        <v>15</v>
      </c>
      <c r="I280" s="431">
        <f t="shared" si="13"/>
        <v>268</v>
      </c>
    </row>
    <row r="281" spans="1:9" ht="47.25">
      <c r="A281" s="1250">
        <v>274</v>
      </c>
      <c r="B281" s="1256">
        <v>1</v>
      </c>
      <c r="C281" s="1134" t="s">
        <v>542</v>
      </c>
      <c r="D281" s="1169" t="s">
        <v>365</v>
      </c>
      <c r="E281" s="1169" t="s">
        <v>50</v>
      </c>
      <c r="F281" s="1257" t="s">
        <v>543</v>
      </c>
      <c r="G281" s="1258">
        <v>2032</v>
      </c>
      <c r="H281" s="1215" t="s">
        <v>15</v>
      </c>
      <c r="I281" s="431">
        <f t="shared" si="13"/>
        <v>2032</v>
      </c>
    </row>
    <row r="282" spans="1:9" ht="78.75">
      <c r="A282" s="1250">
        <v>275</v>
      </c>
      <c r="B282" s="1256">
        <v>1000</v>
      </c>
      <c r="C282" s="1134" t="s">
        <v>544</v>
      </c>
      <c r="D282" s="1169" t="s">
        <v>365</v>
      </c>
      <c r="E282" s="1169" t="s">
        <v>50</v>
      </c>
      <c r="F282" s="1257" t="s">
        <v>545</v>
      </c>
      <c r="G282" s="1258">
        <v>10</v>
      </c>
      <c r="H282" s="1215" t="s">
        <v>546</v>
      </c>
      <c r="I282" s="431">
        <f t="shared" si="13"/>
        <v>10000</v>
      </c>
    </row>
    <row r="283" spans="1:9" ht="31.5">
      <c r="A283" s="1250">
        <v>276</v>
      </c>
      <c r="B283" s="1256">
        <v>2</v>
      </c>
      <c r="C283" s="1134" t="s">
        <v>547</v>
      </c>
      <c r="D283" s="1169" t="s">
        <v>365</v>
      </c>
      <c r="E283" s="1169" t="s">
        <v>50</v>
      </c>
      <c r="F283" s="1257" t="s">
        <v>548</v>
      </c>
      <c r="G283" s="1258">
        <v>33</v>
      </c>
      <c r="H283" s="1215" t="s">
        <v>15</v>
      </c>
      <c r="I283" s="431">
        <f t="shared" si="13"/>
        <v>66</v>
      </c>
    </row>
    <row r="284" spans="1:9" ht="110.25">
      <c r="A284" s="1250">
        <v>277</v>
      </c>
      <c r="B284" s="1256">
        <v>20</v>
      </c>
      <c r="C284" s="1134" t="s">
        <v>549</v>
      </c>
      <c r="D284" s="1169" t="s">
        <v>365</v>
      </c>
      <c r="E284" s="1169" t="s">
        <v>50</v>
      </c>
      <c r="F284" s="1257" t="s">
        <v>550</v>
      </c>
      <c r="G284" s="1258">
        <v>239</v>
      </c>
      <c r="H284" s="1215" t="s">
        <v>74</v>
      </c>
      <c r="I284" s="431">
        <f t="shared" si="13"/>
        <v>4780</v>
      </c>
    </row>
    <row r="285" spans="1:9" ht="110.25">
      <c r="A285" s="1250">
        <v>278</v>
      </c>
      <c r="B285" s="1256">
        <v>50</v>
      </c>
      <c r="C285" s="1134" t="s">
        <v>551</v>
      </c>
      <c r="D285" s="1169" t="s">
        <v>365</v>
      </c>
      <c r="E285" s="1169" t="s">
        <v>50</v>
      </c>
      <c r="F285" s="1257" t="s">
        <v>372</v>
      </c>
      <c r="G285" s="1258">
        <v>313</v>
      </c>
      <c r="H285" s="1215" t="s">
        <v>74</v>
      </c>
      <c r="I285" s="431">
        <f t="shared" si="13"/>
        <v>15650</v>
      </c>
    </row>
    <row r="286" spans="1:9" ht="110.25">
      <c r="A286" s="1250">
        <v>279</v>
      </c>
      <c r="B286" s="1256">
        <v>40</v>
      </c>
      <c r="C286" s="1134" t="s">
        <v>552</v>
      </c>
      <c r="D286" s="1169" t="s">
        <v>365</v>
      </c>
      <c r="E286" s="1169" t="s">
        <v>50</v>
      </c>
      <c r="F286" s="1257" t="s">
        <v>553</v>
      </c>
      <c r="G286" s="1258">
        <v>410</v>
      </c>
      <c r="H286" s="1215" t="s">
        <v>74</v>
      </c>
      <c r="I286" s="431">
        <f t="shared" si="13"/>
        <v>16400</v>
      </c>
    </row>
    <row r="287" spans="1:9" ht="47.25">
      <c r="A287" s="1250">
        <v>280</v>
      </c>
      <c r="B287" s="1256">
        <v>2</v>
      </c>
      <c r="C287" s="1134" t="s">
        <v>554</v>
      </c>
      <c r="D287" s="1169" t="s">
        <v>365</v>
      </c>
      <c r="E287" s="1169" t="s">
        <v>50</v>
      </c>
      <c r="F287" s="1257" t="s">
        <v>555</v>
      </c>
      <c r="G287" s="1258">
        <v>466</v>
      </c>
      <c r="H287" s="1215" t="s">
        <v>15</v>
      </c>
      <c r="I287" s="431">
        <f t="shared" si="13"/>
        <v>932</v>
      </c>
    </row>
    <row r="288" spans="1:9" ht="47.25">
      <c r="A288" s="1250">
        <v>281</v>
      </c>
      <c r="B288" s="1256">
        <v>20</v>
      </c>
      <c r="C288" s="1134" t="s">
        <v>556</v>
      </c>
      <c r="D288" s="1169" t="s">
        <v>365</v>
      </c>
      <c r="E288" s="1169" t="s">
        <v>50</v>
      </c>
      <c r="F288" s="1257" t="s">
        <v>557</v>
      </c>
      <c r="G288" s="1258">
        <v>331</v>
      </c>
      <c r="H288" s="1215" t="s">
        <v>15</v>
      </c>
      <c r="I288" s="431">
        <f t="shared" si="13"/>
        <v>6620</v>
      </c>
    </row>
    <row r="289" spans="1:9" ht="31.5">
      <c r="A289" s="1250">
        <v>282</v>
      </c>
      <c r="B289" s="1256">
        <v>1</v>
      </c>
      <c r="C289" s="1134" t="s">
        <v>558</v>
      </c>
      <c r="D289" s="1169" t="s">
        <v>365</v>
      </c>
      <c r="E289" s="1169" t="s">
        <v>50</v>
      </c>
      <c r="F289" s="1257" t="s">
        <v>559</v>
      </c>
      <c r="G289" s="1258">
        <v>489</v>
      </c>
      <c r="H289" s="1215" t="s">
        <v>15</v>
      </c>
      <c r="I289" s="431">
        <f t="shared" si="13"/>
        <v>489</v>
      </c>
    </row>
    <row r="290" spans="1:9">
      <c r="A290" s="1250">
        <v>283</v>
      </c>
      <c r="B290" s="1256">
        <v>1</v>
      </c>
      <c r="C290" s="1134" t="s">
        <v>560</v>
      </c>
      <c r="D290" s="1169" t="s">
        <v>365</v>
      </c>
      <c r="E290" s="1169" t="s">
        <v>50</v>
      </c>
      <c r="F290" s="1257" t="s">
        <v>561</v>
      </c>
      <c r="G290" s="1258">
        <v>675</v>
      </c>
      <c r="H290" s="1215" t="s">
        <v>15</v>
      </c>
      <c r="I290" s="431">
        <f t="shared" si="13"/>
        <v>675</v>
      </c>
    </row>
    <row r="291" spans="1:9" ht="47.25">
      <c r="A291" s="1250">
        <v>284</v>
      </c>
      <c r="B291" s="1256">
        <v>17.5</v>
      </c>
      <c r="C291" s="1134" t="s">
        <v>562</v>
      </c>
      <c r="D291" s="1169" t="s">
        <v>365</v>
      </c>
      <c r="E291" s="1169" t="s">
        <v>50</v>
      </c>
      <c r="F291" s="1257" t="s">
        <v>563</v>
      </c>
      <c r="G291" s="1258">
        <v>395</v>
      </c>
      <c r="H291" s="1215" t="s">
        <v>322</v>
      </c>
      <c r="I291" s="431">
        <f t="shared" si="13"/>
        <v>6912.5</v>
      </c>
    </row>
    <row r="292" spans="1:9" ht="47.25">
      <c r="A292" s="1250">
        <v>285</v>
      </c>
      <c r="B292" s="1256">
        <v>3.05</v>
      </c>
      <c r="C292" s="1134" t="s">
        <v>564</v>
      </c>
      <c r="D292" s="1169" t="s">
        <v>365</v>
      </c>
      <c r="E292" s="1169" t="s">
        <v>50</v>
      </c>
      <c r="F292" s="1257" t="s">
        <v>565</v>
      </c>
      <c r="G292" s="1258">
        <v>3553</v>
      </c>
      <c r="H292" s="1215" t="s">
        <v>444</v>
      </c>
      <c r="I292" s="431">
        <f t="shared" si="13"/>
        <v>10836.65</v>
      </c>
    </row>
    <row r="293" spans="1:9" ht="31.5">
      <c r="A293" s="1250">
        <v>286</v>
      </c>
      <c r="B293" s="1256">
        <v>211.06</v>
      </c>
      <c r="C293" s="1181" t="s">
        <v>566</v>
      </c>
      <c r="D293" s="1169" t="s">
        <v>365</v>
      </c>
      <c r="E293" s="1169" t="s">
        <v>402</v>
      </c>
      <c r="F293" s="1257" t="s">
        <v>567</v>
      </c>
      <c r="G293" s="1258">
        <v>270</v>
      </c>
      <c r="H293" s="1215" t="s">
        <v>414</v>
      </c>
      <c r="I293" s="431">
        <f t="shared" si="13"/>
        <v>56986.2</v>
      </c>
    </row>
    <row r="294" spans="1:9" ht="31.5">
      <c r="A294" s="1250">
        <v>287</v>
      </c>
      <c r="B294" s="1256">
        <v>9.3999999999999986</v>
      </c>
      <c r="C294" s="1134" t="s">
        <v>568</v>
      </c>
      <c r="D294" s="1169" t="s">
        <v>365</v>
      </c>
      <c r="E294" s="1169" t="s">
        <v>402</v>
      </c>
      <c r="F294" s="1257" t="s">
        <v>569</v>
      </c>
      <c r="G294" s="1258">
        <v>1601</v>
      </c>
      <c r="H294" s="1215" t="s">
        <v>414</v>
      </c>
      <c r="I294" s="431">
        <f t="shared" si="13"/>
        <v>15049.399999999998</v>
      </c>
    </row>
    <row r="295" spans="1:9" ht="126">
      <c r="A295" s="1250">
        <v>288</v>
      </c>
      <c r="B295" s="1256">
        <v>50</v>
      </c>
      <c r="C295" s="1134" t="s">
        <v>570</v>
      </c>
      <c r="D295" s="1169" t="s">
        <v>365</v>
      </c>
      <c r="E295" s="1169" t="s">
        <v>402</v>
      </c>
      <c r="F295" s="1257" t="s">
        <v>571</v>
      </c>
      <c r="G295" s="1258">
        <v>916</v>
      </c>
      <c r="H295" s="1215" t="s">
        <v>444</v>
      </c>
      <c r="I295" s="431">
        <f t="shared" si="13"/>
        <v>45800</v>
      </c>
    </row>
    <row r="296" spans="1:9" ht="47.25">
      <c r="A296" s="1250">
        <v>289</v>
      </c>
      <c r="B296" s="1256">
        <v>25.68</v>
      </c>
      <c r="C296" s="1136" t="s">
        <v>572</v>
      </c>
      <c r="D296" s="1169" t="s">
        <v>365</v>
      </c>
      <c r="E296" s="1169" t="s">
        <v>50</v>
      </c>
      <c r="F296" s="1257" t="s">
        <v>573</v>
      </c>
      <c r="G296" s="1258">
        <v>5299</v>
      </c>
      <c r="H296" s="1215" t="s">
        <v>458</v>
      </c>
      <c r="I296" s="431">
        <f t="shared" si="13"/>
        <v>136078.32</v>
      </c>
    </row>
    <row r="297" spans="1:9" ht="47.25">
      <c r="A297" s="1250">
        <v>290</v>
      </c>
      <c r="B297" s="1256">
        <v>1</v>
      </c>
      <c r="C297" s="1139" t="s">
        <v>574</v>
      </c>
      <c r="D297" s="1169" t="s">
        <v>365</v>
      </c>
      <c r="E297" s="1169" t="s">
        <v>402</v>
      </c>
      <c r="F297" s="1257" t="s">
        <v>575</v>
      </c>
      <c r="G297" s="1258">
        <v>5000</v>
      </c>
      <c r="H297" s="1215" t="s">
        <v>444</v>
      </c>
      <c r="I297" s="431">
        <f t="shared" si="13"/>
        <v>5000</v>
      </c>
    </row>
    <row r="298" spans="1:9" ht="63">
      <c r="A298" s="1250">
        <v>291</v>
      </c>
      <c r="B298" s="1256">
        <v>225</v>
      </c>
      <c r="C298" s="1136" t="s">
        <v>576</v>
      </c>
      <c r="D298" s="1169" t="s">
        <v>365</v>
      </c>
      <c r="E298" s="1169" t="s">
        <v>402</v>
      </c>
      <c r="F298" s="1257" t="s">
        <v>577</v>
      </c>
      <c r="G298" s="1258">
        <v>336</v>
      </c>
      <c r="H298" s="1215" t="s">
        <v>418</v>
      </c>
      <c r="I298" s="431">
        <f t="shared" si="13"/>
        <v>75600</v>
      </c>
    </row>
    <row r="299" spans="1:9" ht="63">
      <c r="A299" s="1250">
        <v>292</v>
      </c>
      <c r="B299" s="1256">
        <v>25</v>
      </c>
      <c r="C299" s="1136" t="s">
        <v>578</v>
      </c>
      <c r="D299" s="1169" t="s">
        <v>365</v>
      </c>
      <c r="E299" s="1169" t="s">
        <v>50</v>
      </c>
      <c r="F299" s="1257" t="s">
        <v>579</v>
      </c>
      <c r="G299" s="1258">
        <v>883</v>
      </c>
      <c r="H299" s="1215" t="s">
        <v>418</v>
      </c>
      <c r="I299" s="431">
        <f t="shared" si="13"/>
        <v>22075</v>
      </c>
    </row>
    <row r="300" spans="1:9" ht="63">
      <c r="A300" s="1250">
        <v>293</v>
      </c>
      <c r="B300" s="1256">
        <v>1</v>
      </c>
      <c r="C300" s="1136" t="s">
        <v>580</v>
      </c>
      <c r="D300" s="1169" t="s">
        <v>365</v>
      </c>
      <c r="E300" s="1169" t="s">
        <v>50</v>
      </c>
      <c r="F300" s="1257" t="s">
        <v>581</v>
      </c>
      <c r="G300" s="1258">
        <v>21619</v>
      </c>
      <c r="H300" s="1215" t="s">
        <v>15</v>
      </c>
      <c r="I300" s="431">
        <f t="shared" si="13"/>
        <v>21619</v>
      </c>
    </row>
    <row r="301" spans="1:9" ht="63">
      <c r="A301" s="1250">
        <v>294</v>
      </c>
      <c r="B301" s="1256">
        <v>168</v>
      </c>
      <c r="C301" s="1136" t="s">
        <v>582</v>
      </c>
      <c r="D301" s="1169" t="s">
        <v>365</v>
      </c>
      <c r="E301" s="1169" t="s">
        <v>50</v>
      </c>
      <c r="F301" s="1257" t="s">
        <v>583</v>
      </c>
      <c r="G301" s="1258">
        <v>180</v>
      </c>
      <c r="H301" s="1215" t="s">
        <v>418</v>
      </c>
      <c r="I301" s="431">
        <f t="shared" si="13"/>
        <v>30240</v>
      </c>
    </row>
    <row r="302" spans="1:9" ht="47.25">
      <c r="A302" s="1250">
        <v>295</v>
      </c>
      <c r="B302" s="1256">
        <v>1</v>
      </c>
      <c r="C302" s="1136" t="s">
        <v>584</v>
      </c>
      <c r="D302" s="1169" t="s">
        <v>365</v>
      </c>
      <c r="E302" s="1169" t="s">
        <v>50</v>
      </c>
      <c r="F302" s="1257" t="s">
        <v>585</v>
      </c>
      <c r="G302" s="1258">
        <v>1040</v>
      </c>
      <c r="H302" s="1215" t="s">
        <v>15</v>
      </c>
      <c r="I302" s="431">
        <f t="shared" si="13"/>
        <v>1040</v>
      </c>
    </row>
    <row r="303" spans="1:9" ht="47.25">
      <c r="A303" s="1250">
        <v>296</v>
      </c>
      <c r="B303" s="1256">
        <v>180</v>
      </c>
      <c r="C303" s="1136" t="s">
        <v>586</v>
      </c>
      <c r="D303" s="1169" t="s">
        <v>365</v>
      </c>
      <c r="E303" s="1169" t="s">
        <v>50</v>
      </c>
      <c r="F303" s="1257" t="s">
        <v>587</v>
      </c>
      <c r="G303" s="1258">
        <v>192</v>
      </c>
      <c r="H303" s="1215" t="s">
        <v>418</v>
      </c>
      <c r="I303" s="431">
        <f t="shared" si="13"/>
        <v>34560</v>
      </c>
    </row>
    <row r="304" spans="1:9">
      <c r="A304" s="1250">
        <v>297</v>
      </c>
      <c r="B304" s="1251">
        <v>1</v>
      </c>
      <c r="C304" s="1136" t="s">
        <v>588</v>
      </c>
      <c r="D304" s="1169" t="s">
        <v>365</v>
      </c>
      <c r="E304" s="1169" t="s">
        <v>402</v>
      </c>
      <c r="F304" s="1253" t="s">
        <v>589</v>
      </c>
      <c r="G304" s="1254">
        <v>5000</v>
      </c>
      <c r="H304" s="1255" t="s">
        <v>15</v>
      </c>
      <c r="I304" s="623">
        <f t="shared" si="13"/>
        <v>5000</v>
      </c>
    </row>
    <row r="305" spans="1:9" ht="47.25">
      <c r="A305" s="1250">
        <v>298</v>
      </c>
      <c r="B305" s="1259">
        <v>1</v>
      </c>
      <c r="C305" s="1136" t="s">
        <v>590</v>
      </c>
      <c r="D305" s="1169" t="s">
        <v>365</v>
      </c>
      <c r="E305" s="1169" t="s">
        <v>402</v>
      </c>
      <c r="F305" s="1253" t="s">
        <v>591</v>
      </c>
      <c r="G305" s="1260">
        <v>5408</v>
      </c>
      <c r="H305" s="1255" t="s">
        <v>15</v>
      </c>
      <c r="I305" s="623">
        <f t="shared" si="13"/>
        <v>5408</v>
      </c>
    </row>
    <row r="306" spans="1:9">
      <c r="A306" s="1250">
        <v>299</v>
      </c>
      <c r="B306" s="1259">
        <v>288.39999999999998</v>
      </c>
      <c r="C306" s="1136" t="s">
        <v>592</v>
      </c>
      <c r="D306" s="1169" t="s">
        <v>365</v>
      </c>
      <c r="E306" s="1169" t="s">
        <v>402</v>
      </c>
      <c r="F306" s="1253" t="s">
        <v>593</v>
      </c>
      <c r="G306" s="1260">
        <v>40</v>
      </c>
      <c r="H306" s="1255" t="s">
        <v>414</v>
      </c>
      <c r="I306" s="623">
        <f t="shared" si="13"/>
        <v>11536</v>
      </c>
    </row>
    <row r="307" spans="1:9">
      <c r="A307" s="1250">
        <v>300</v>
      </c>
      <c r="B307" s="1282">
        <v>547</v>
      </c>
      <c r="C307" s="1136" t="s">
        <v>594</v>
      </c>
      <c r="D307" s="1169" t="s">
        <v>365</v>
      </c>
      <c r="E307" s="1169" t="s">
        <v>402</v>
      </c>
      <c r="F307" s="1253" t="s">
        <v>595</v>
      </c>
      <c r="G307" s="1260">
        <v>97.5</v>
      </c>
      <c r="H307" s="1255" t="s">
        <v>414</v>
      </c>
      <c r="I307" s="623">
        <f t="shared" si="13"/>
        <v>53332.5</v>
      </c>
    </row>
    <row r="308" spans="1:9">
      <c r="A308" s="1250">
        <v>301</v>
      </c>
      <c r="B308" s="1282">
        <v>370</v>
      </c>
      <c r="C308" s="1136" t="s">
        <v>596</v>
      </c>
      <c r="D308" s="1169" t="s">
        <v>365</v>
      </c>
      <c r="E308" s="1169" t="s">
        <v>402</v>
      </c>
      <c r="F308" s="1253" t="s">
        <v>597</v>
      </c>
      <c r="G308" s="1260">
        <v>30</v>
      </c>
      <c r="H308" s="1255" t="s">
        <v>414</v>
      </c>
      <c r="I308" s="623">
        <f t="shared" si="13"/>
        <v>11100</v>
      </c>
    </row>
    <row r="309" spans="1:9" ht="16.5">
      <c r="A309" s="37"/>
      <c r="B309" s="344"/>
      <c r="C309" s="37"/>
      <c r="D309" s="37"/>
      <c r="E309" s="1283" t="s">
        <v>851</v>
      </c>
      <c r="F309" s="1283"/>
      <c r="G309" s="1283"/>
      <c r="H309" s="1283"/>
      <c r="I309" s="1247">
        <f>SUM(I214:I308)</f>
        <v>10099988.09</v>
      </c>
    </row>
    <row r="310" spans="1:9" ht="16.5">
      <c r="A310" s="37"/>
      <c r="B310" s="344"/>
      <c r="C310" s="37"/>
      <c r="D310" s="37"/>
      <c r="E310" s="1284" t="s">
        <v>852</v>
      </c>
      <c r="F310" s="1284"/>
      <c r="G310" s="1284"/>
      <c r="H310" s="1284"/>
      <c r="I310" s="1247">
        <f>I309+I212</f>
        <v>28244221.634689994</v>
      </c>
    </row>
    <row r="311" spans="1:9" ht="16.5">
      <c r="A311" s="37"/>
      <c r="B311" s="344"/>
      <c r="C311" s="37"/>
      <c r="D311" s="37"/>
      <c r="E311" s="1284" t="s">
        <v>853</v>
      </c>
      <c r="F311" s="1284"/>
      <c r="G311" s="1284"/>
      <c r="H311" s="1284"/>
      <c r="I311" s="1247">
        <f>I310*18/100</f>
        <v>5083959.8942441987</v>
      </c>
    </row>
    <row r="312" spans="1:9" ht="16.5">
      <c r="A312" s="37"/>
      <c r="B312" s="344"/>
      <c r="C312" s="37"/>
      <c r="D312" s="37"/>
      <c r="E312" s="1284" t="s">
        <v>854</v>
      </c>
      <c r="F312" s="1284"/>
      <c r="G312" s="1284"/>
      <c r="H312" s="1284"/>
      <c r="I312" s="1247">
        <f>I311+I310</f>
        <v>33328181.528934192</v>
      </c>
    </row>
  </sheetData>
  <mergeCells count="9">
    <mergeCell ref="E310:H310"/>
    <mergeCell ref="E311:H311"/>
    <mergeCell ref="E312:H312"/>
    <mergeCell ref="A1:I1"/>
    <mergeCell ref="A2:I2"/>
    <mergeCell ref="A3:I3"/>
    <mergeCell ref="A4:I4"/>
    <mergeCell ref="B212:H212"/>
    <mergeCell ref="E309:H309"/>
  </mergeCells>
  <printOptions horizontalCentered="1"/>
  <pageMargins left="0.23622047244094499" right="0.23622047244094499" top="0.51" bottom="0.75" header="0.23622047244094499" footer="0.81"/>
  <pageSetup paperSize="9" scale="60" fitToHeight="7" orientation="portrait" r:id="rId1"/>
  <headerFooter alignWithMargins="0"/>
  <rowBreaks count="1" manualBreakCount="1">
    <brk id="160" max="8" man="1"/>
  </rowBreaks>
</worksheet>
</file>

<file path=xl/worksheets/sheet27.xml><?xml version="1.0" encoding="utf-8"?>
<worksheet xmlns="http://schemas.openxmlformats.org/spreadsheetml/2006/main" xmlns:r="http://schemas.openxmlformats.org/officeDocument/2006/relationships">
  <sheetPr>
    <tabColor rgb="FFFF0000"/>
  </sheetPr>
  <dimension ref="A1:L364"/>
  <sheetViews>
    <sheetView view="pageBreakPreview" topLeftCell="B347" zoomScale="115" zoomScaleSheetLayoutView="115" workbookViewId="0">
      <selection activeCell="D381" sqref="D381"/>
    </sheetView>
  </sheetViews>
  <sheetFormatPr defaultRowHeight="12.75"/>
  <cols>
    <col min="1" max="1" width="3.85546875" style="42" hidden="1" customWidth="1"/>
    <col min="2" max="2" width="4.28515625" style="42" customWidth="1"/>
    <col min="3" max="3" width="12" style="185" bestFit="1" customWidth="1"/>
    <col min="4" max="4" width="59.28515625" style="42" customWidth="1"/>
    <col min="5" max="6" width="9.140625" style="42"/>
    <col min="7" max="7" width="14.42578125" style="42" customWidth="1"/>
    <col min="8" max="8" width="13" style="42" customWidth="1"/>
    <col min="9" max="9" width="9.140625" style="42"/>
    <col min="10" max="10" width="15.5703125" style="42" customWidth="1"/>
    <col min="11" max="11" width="17.140625" style="42" customWidth="1"/>
    <col min="12" max="12" width="21.42578125" style="42" customWidth="1"/>
    <col min="13" max="16384" width="9.140625" style="42"/>
  </cols>
  <sheetData>
    <row r="1" spans="1:11" ht="39" customHeight="1">
      <c r="A1" s="1441" t="s">
        <v>0</v>
      </c>
      <c r="B1" s="1441"/>
      <c r="C1" s="1441"/>
      <c r="D1" s="1441"/>
      <c r="E1" s="1441"/>
      <c r="F1" s="1441"/>
      <c r="G1" s="1441"/>
      <c r="H1" s="1441"/>
      <c r="I1" s="1441"/>
      <c r="J1" s="1441"/>
    </row>
    <row r="2" spans="1:11" ht="69" customHeight="1">
      <c r="A2" s="1442" t="s">
        <v>679</v>
      </c>
      <c r="B2" s="1442"/>
      <c r="C2" s="1442"/>
      <c r="D2" s="1442"/>
      <c r="E2" s="1442"/>
      <c r="F2" s="1442"/>
      <c r="G2" s="1442"/>
      <c r="H2" s="1442"/>
      <c r="I2" s="1442"/>
      <c r="J2" s="1442"/>
    </row>
    <row r="3" spans="1:11" ht="17.25">
      <c r="A3" s="1443" t="s">
        <v>680</v>
      </c>
      <c r="B3" s="1443"/>
      <c r="C3" s="1443"/>
      <c r="D3" s="1443"/>
      <c r="E3" s="1443"/>
      <c r="F3" s="1443"/>
      <c r="G3" s="1443"/>
      <c r="H3" s="1443"/>
      <c r="I3" s="1443"/>
      <c r="J3" s="1443"/>
      <c r="K3" s="808" t="s">
        <v>1256</v>
      </c>
    </row>
    <row r="4" spans="1:11" ht="60">
      <c r="A4" s="43" t="s">
        <v>2</v>
      </c>
      <c r="B4" s="43" t="s">
        <v>3</v>
      </c>
      <c r="C4" s="44" t="s">
        <v>609</v>
      </c>
      <c r="D4" s="43" t="s">
        <v>4</v>
      </c>
      <c r="E4" s="45" t="s">
        <v>5</v>
      </c>
      <c r="F4" s="45" t="s">
        <v>6</v>
      </c>
      <c r="G4" s="43" t="s">
        <v>7</v>
      </c>
      <c r="H4" s="46" t="s">
        <v>8</v>
      </c>
      <c r="I4" s="47" t="s">
        <v>9</v>
      </c>
      <c r="J4" s="48" t="s">
        <v>10</v>
      </c>
      <c r="K4" s="808" t="s">
        <v>1257</v>
      </c>
    </row>
    <row r="5" spans="1:11" ht="18" customHeight="1">
      <c r="A5" s="43"/>
      <c r="B5" s="1444" t="s">
        <v>1</v>
      </c>
      <c r="C5" s="1444"/>
      <c r="D5" s="1444"/>
      <c r="E5" s="1444"/>
      <c r="F5" s="1444"/>
      <c r="G5" s="1444"/>
      <c r="H5" s="1444"/>
      <c r="I5" s="1444"/>
      <c r="J5" s="48"/>
    </row>
    <row r="6" spans="1:11" ht="16.5">
      <c r="A6" s="49"/>
      <c r="B6" s="50">
        <v>1</v>
      </c>
      <c r="C6" s="51">
        <v>2</v>
      </c>
      <c r="D6" s="52" t="s">
        <v>11</v>
      </c>
      <c r="E6" s="53" t="s">
        <v>610</v>
      </c>
      <c r="F6" s="53" t="s">
        <v>13</v>
      </c>
      <c r="G6" s="52" t="s">
        <v>14</v>
      </c>
      <c r="H6" s="54">
        <v>5805.84</v>
      </c>
      <c r="I6" s="53" t="s">
        <v>15</v>
      </c>
      <c r="J6" s="54">
        <f>C6*H6</f>
        <v>11611.68</v>
      </c>
    </row>
    <row r="7" spans="1:11" ht="47.25">
      <c r="A7" s="49"/>
      <c r="B7" s="50">
        <f>B6+1</f>
        <v>2</v>
      </c>
      <c r="C7" s="51">
        <v>2</v>
      </c>
      <c r="D7" s="52" t="s">
        <v>17</v>
      </c>
      <c r="E7" s="53" t="s">
        <v>610</v>
      </c>
      <c r="F7" s="53" t="s">
        <v>13</v>
      </c>
      <c r="G7" s="52" t="s">
        <v>18</v>
      </c>
      <c r="H7" s="54">
        <v>21945</v>
      </c>
      <c r="I7" s="53" t="s">
        <v>15</v>
      </c>
      <c r="J7" s="54">
        <f t="shared" ref="J7:J70" si="0">C7*H7</f>
        <v>43890</v>
      </c>
    </row>
    <row r="8" spans="1:11" ht="16.5">
      <c r="A8" s="49"/>
      <c r="B8" s="50">
        <f t="shared" ref="B8:B71" si="1">B7+1</f>
        <v>3</v>
      </c>
      <c r="C8" s="51">
        <v>2</v>
      </c>
      <c r="D8" s="52" t="s">
        <v>681</v>
      </c>
      <c r="E8" s="53" t="s">
        <v>610</v>
      </c>
      <c r="F8" s="53" t="s">
        <v>13</v>
      </c>
      <c r="G8" s="52" t="s">
        <v>20</v>
      </c>
      <c r="H8" s="54">
        <v>5805.84</v>
      </c>
      <c r="I8" s="53" t="s">
        <v>15</v>
      </c>
      <c r="J8" s="54">
        <f t="shared" si="0"/>
        <v>11611.68</v>
      </c>
    </row>
    <row r="9" spans="1:11" ht="33">
      <c r="A9" s="49"/>
      <c r="B9" s="50">
        <f t="shared" si="1"/>
        <v>4</v>
      </c>
      <c r="C9" s="51">
        <v>2</v>
      </c>
      <c r="D9" s="52" t="s">
        <v>613</v>
      </c>
      <c r="E9" s="53" t="s">
        <v>610</v>
      </c>
      <c r="F9" s="53" t="s">
        <v>13</v>
      </c>
      <c r="G9" s="52" t="s">
        <v>21</v>
      </c>
      <c r="H9" s="54">
        <v>49480.2</v>
      </c>
      <c r="I9" s="53" t="s">
        <v>15</v>
      </c>
      <c r="J9" s="54">
        <f t="shared" si="0"/>
        <v>98960.4</v>
      </c>
    </row>
    <row r="10" spans="1:11" ht="16.5">
      <c r="A10" s="49"/>
      <c r="B10" s="50">
        <f t="shared" si="1"/>
        <v>5</v>
      </c>
      <c r="C10" s="51">
        <v>1</v>
      </c>
      <c r="D10" s="52" t="s">
        <v>22</v>
      </c>
      <c r="E10" s="53" t="s">
        <v>610</v>
      </c>
      <c r="F10" s="53" t="s">
        <v>13</v>
      </c>
      <c r="G10" s="56" t="s">
        <v>23</v>
      </c>
      <c r="H10" s="57">
        <v>350</v>
      </c>
      <c r="I10" s="53" t="s">
        <v>15</v>
      </c>
      <c r="J10" s="54">
        <f t="shared" si="0"/>
        <v>350</v>
      </c>
    </row>
    <row r="11" spans="1:11" ht="96">
      <c r="A11" s="49"/>
      <c r="B11" s="50">
        <f t="shared" si="1"/>
        <v>6</v>
      </c>
      <c r="C11" s="51">
        <v>1</v>
      </c>
      <c r="D11" s="52" t="s">
        <v>614</v>
      </c>
      <c r="E11" s="53" t="s">
        <v>610</v>
      </c>
      <c r="F11" s="53" t="s">
        <v>13</v>
      </c>
      <c r="G11" s="56" t="s">
        <v>24</v>
      </c>
      <c r="H11" s="57">
        <v>3299.7</v>
      </c>
      <c r="I11" s="53" t="s">
        <v>15</v>
      </c>
      <c r="J11" s="54">
        <f t="shared" si="0"/>
        <v>3299.7</v>
      </c>
    </row>
    <row r="12" spans="1:11" ht="16.5">
      <c r="A12" s="49"/>
      <c r="B12" s="50">
        <f t="shared" si="1"/>
        <v>7</v>
      </c>
      <c r="C12" s="51">
        <v>1</v>
      </c>
      <c r="D12" s="52" t="s">
        <v>25</v>
      </c>
      <c r="E12" s="53" t="s">
        <v>610</v>
      </c>
      <c r="F12" s="53" t="s">
        <v>13</v>
      </c>
      <c r="G12" s="56" t="s">
        <v>26</v>
      </c>
      <c r="H12" s="57">
        <v>280</v>
      </c>
      <c r="I12" s="53" t="s">
        <v>15</v>
      </c>
      <c r="J12" s="54">
        <f t="shared" si="0"/>
        <v>280</v>
      </c>
    </row>
    <row r="13" spans="1:11" ht="49.5">
      <c r="A13" s="49"/>
      <c r="B13" s="50">
        <f t="shared" si="1"/>
        <v>8</v>
      </c>
      <c r="C13" s="51">
        <v>1</v>
      </c>
      <c r="D13" s="52" t="s">
        <v>615</v>
      </c>
      <c r="E13" s="53" t="s">
        <v>610</v>
      </c>
      <c r="F13" s="53" t="s">
        <v>13</v>
      </c>
      <c r="G13" s="56" t="s">
        <v>27</v>
      </c>
      <c r="H13" s="57">
        <v>25967.57</v>
      </c>
      <c r="I13" s="53" t="s">
        <v>15</v>
      </c>
      <c r="J13" s="54">
        <f t="shared" si="0"/>
        <v>25967.57</v>
      </c>
    </row>
    <row r="14" spans="1:11" ht="47.25">
      <c r="A14" s="49"/>
      <c r="B14" s="50">
        <f t="shared" si="1"/>
        <v>9</v>
      </c>
      <c r="C14" s="51">
        <v>1</v>
      </c>
      <c r="D14" s="52" t="s">
        <v>28</v>
      </c>
      <c r="E14" s="53" t="s">
        <v>610</v>
      </c>
      <c r="F14" s="53" t="s">
        <v>13</v>
      </c>
      <c r="G14" s="56" t="s">
        <v>29</v>
      </c>
      <c r="H14" s="57">
        <v>1650</v>
      </c>
      <c r="I14" s="53" t="s">
        <v>15</v>
      </c>
      <c r="J14" s="54">
        <f t="shared" si="0"/>
        <v>1650</v>
      </c>
    </row>
    <row r="15" spans="1:11" ht="16.5">
      <c r="A15" s="49"/>
      <c r="B15" s="50">
        <f t="shared" si="1"/>
        <v>10</v>
      </c>
      <c r="C15" s="51">
        <v>16</v>
      </c>
      <c r="D15" s="52" t="s">
        <v>30</v>
      </c>
      <c r="E15" s="53" t="s">
        <v>610</v>
      </c>
      <c r="F15" s="53" t="s">
        <v>13</v>
      </c>
      <c r="G15" s="56" t="s">
        <v>31</v>
      </c>
      <c r="H15" s="57">
        <v>1024</v>
      </c>
      <c r="I15" s="53" t="s">
        <v>15</v>
      </c>
      <c r="J15" s="54">
        <f t="shared" si="0"/>
        <v>16384</v>
      </c>
    </row>
    <row r="16" spans="1:11" ht="96">
      <c r="A16" s="49"/>
      <c r="B16" s="50">
        <f t="shared" si="1"/>
        <v>11</v>
      </c>
      <c r="C16" s="51">
        <v>8</v>
      </c>
      <c r="D16" s="52" t="s">
        <v>614</v>
      </c>
      <c r="E16" s="53" t="s">
        <v>610</v>
      </c>
      <c r="F16" s="53" t="s">
        <v>13</v>
      </c>
      <c r="G16" s="56" t="s">
        <v>24</v>
      </c>
      <c r="H16" s="57">
        <v>3299.7</v>
      </c>
      <c r="I16" s="53" t="s">
        <v>15</v>
      </c>
      <c r="J16" s="54">
        <f t="shared" si="0"/>
        <v>26397.599999999999</v>
      </c>
    </row>
    <row r="17" spans="1:10" ht="16.5">
      <c r="A17" s="49"/>
      <c r="B17" s="50">
        <f t="shared" si="1"/>
        <v>12</v>
      </c>
      <c r="C17" s="51">
        <v>16</v>
      </c>
      <c r="D17" s="52" t="s">
        <v>32</v>
      </c>
      <c r="E17" s="53" t="s">
        <v>610</v>
      </c>
      <c r="F17" s="53" t="s">
        <v>13</v>
      </c>
      <c r="G17" s="56" t="s">
        <v>33</v>
      </c>
      <c r="H17" s="57">
        <v>1044.48</v>
      </c>
      <c r="I17" s="53" t="s">
        <v>15</v>
      </c>
      <c r="J17" s="54">
        <f t="shared" si="0"/>
        <v>16711.68</v>
      </c>
    </row>
    <row r="18" spans="1:10" ht="47.25">
      <c r="A18" s="49"/>
      <c r="B18" s="50">
        <f t="shared" si="1"/>
        <v>13</v>
      </c>
      <c r="C18" s="51">
        <v>16</v>
      </c>
      <c r="D18" s="52" t="s">
        <v>34</v>
      </c>
      <c r="E18" s="53" t="s">
        <v>610</v>
      </c>
      <c r="F18" s="53" t="s">
        <v>13</v>
      </c>
      <c r="G18" s="56" t="s">
        <v>35</v>
      </c>
      <c r="H18" s="57">
        <v>8894</v>
      </c>
      <c r="I18" s="53" t="s">
        <v>15</v>
      </c>
      <c r="J18" s="54">
        <f t="shared" si="0"/>
        <v>142304</v>
      </c>
    </row>
    <row r="19" spans="1:10" ht="16.5">
      <c r="A19" s="49"/>
      <c r="B19" s="50">
        <f t="shared" si="1"/>
        <v>14</v>
      </c>
      <c r="C19" s="51">
        <v>10</v>
      </c>
      <c r="D19" s="52" t="s">
        <v>36</v>
      </c>
      <c r="E19" s="53" t="s">
        <v>610</v>
      </c>
      <c r="F19" s="53" t="s">
        <v>13</v>
      </c>
      <c r="G19" s="56" t="s">
        <v>37</v>
      </c>
      <c r="H19" s="57">
        <v>1024</v>
      </c>
      <c r="I19" s="53" t="s">
        <v>15</v>
      </c>
      <c r="J19" s="54">
        <f t="shared" si="0"/>
        <v>10240</v>
      </c>
    </row>
    <row r="20" spans="1:10" ht="96">
      <c r="A20" s="49"/>
      <c r="B20" s="50">
        <f t="shared" si="1"/>
        <v>15</v>
      </c>
      <c r="C20" s="51">
        <v>5</v>
      </c>
      <c r="D20" s="52" t="s">
        <v>614</v>
      </c>
      <c r="E20" s="53" t="s">
        <v>610</v>
      </c>
      <c r="F20" s="53" t="s">
        <v>13</v>
      </c>
      <c r="G20" s="56" t="s">
        <v>24</v>
      </c>
      <c r="H20" s="57">
        <v>3299.7</v>
      </c>
      <c r="I20" s="53" t="s">
        <v>15</v>
      </c>
      <c r="J20" s="54">
        <f t="shared" si="0"/>
        <v>16498.5</v>
      </c>
    </row>
    <row r="21" spans="1:10" ht="16.5">
      <c r="A21" s="49"/>
      <c r="B21" s="50">
        <f t="shared" si="1"/>
        <v>16</v>
      </c>
      <c r="C21" s="51">
        <v>10</v>
      </c>
      <c r="D21" s="52" t="s">
        <v>38</v>
      </c>
      <c r="E21" s="53" t="s">
        <v>610</v>
      </c>
      <c r="F21" s="53" t="s">
        <v>13</v>
      </c>
      <c r="G21" s="56" t="s">
        <v>39</v>
      </c>
      <c r="H21" s="57">
        <v>1044.48</v>
      </c>
      <c r="I21" s="53" t="s">
        <v>15</v>
      </c>
      <c r="J21" s="54">
        <f t="shared" si="0"/>
        <v>10444.799999999999</v>
      </c>
    </row>
    <row r="22" spans="1:10" ht="31.5">
      <c r="A22" s="49"/>
      <c r="B22" s="50">
        <f t="shared" si="1"/>
        <v>17</v>
      </c>
      <c r="C22" s="51">
        <v>10</v>
      </c>
      <c r="D22" s="52" t="s">
        <v>40</v>
      </c>
      <c r="E22" s="53" t="s">
        <v>610</v>
      </c>
      <c r="F22" s="53" t="s">
        <v>13</v>
      </c>
      <c r="G22" s="56" t="s">
        <v>41</v>
      </c>
      <c r="H22" s="57">
        <v>9847</v>
      </c>
      <c r="I22" s="53" t="s">
        <v>15</v>
      </c>
      <c r="J22" s="54">
        <f t="shared" si="0"/>
        <v>98470</v>
      </c>
    </row>
    <row r="23" spans="1:10" ht="16.5">
      <c r="A23" s="49"/>
      <c r="B23" s="50">
        <f t="shared" si="1"/>
        <v>18</v>
      </c>
      <c r="C23" s="51">
        <v>1</v>
      </c>
      <c r="D23" s="52" t="s">
        <v>42</v>
      </c>
      <c r="E23" s="53" t="s">
        <v>610</v>
      </c>
      <c r="F23" s="53" t="s">
        <v>13</v>
      </c>
      <c r="G23" s="56" t="s">
        <v>43</v>
      </c>
      <c r="H23" s="57">
        <v>1612</v>
      </c>
      <c r="I23" s="53" t="s">
        <v>44</v>
      </c>
      <c r="J23" s="54">
        <f t="shared" si="0"/>
        <v>1612</v>
      </c>
    </row>
    <row r="24" spans="1:10" ht="96">
      <c r="A24" s="49"/>
      <c r="B24" s="50">
        <f t="shared" si="1"/>
        <v>19</v>
      </c>
      <c r="C24" s="51">
        <v>1</v>
      </c>
      <c r="D24" s="52" t="s">
        <v>616</v>
      </c>
      <c r="E24" s="53" t="s">
        <v>610</v>
      </c>
      <c r="F24" s="53" t="s">
        <v>13</v>
      </c>
      <c r="G24" s="56" t="s">
        <v>24</v>
      </c>
      <c r="H24" s="57">
        <v>3299.7</v>
      </c>
      <c r="I24" s="53" t="s">
        <v>15</v>
      </c>
      <c r="J24" s="54">
        <f t="shared" si="0"/>
        <v>3299.7</v>
      </c>
    </row>
    <row r="25" spans="1:10" ht="16.5">
      <c r="A25" s="49"/>
      <c r="B25" s="50">
        <f t="shared" si="1"/>
        <v>20</v>
      </c>
      <c r="C25" s="51">
        <v>1</v>
      </c>
      <c r="D25" s="52" t="s">
        <v>45</v>
      </c>
      <c r="E25" s="53" t="s">
        <v>610</v>
      </c>
      <c r="F25" s="53" t="s">
        <v>13</v>
      </c>
      <c r="G25" s="56" t="s">
        <v>46</v>
      </c>
      <c r="H25" s="57">
        <v>1024</v>
      </c>
      <c r="I25" s="53" t="s">
        <v>44</v>
      </c>
      <c r="J25" s="54">
        <f t="shared" si="0"/>
        <v>1024</v>
      </c>
    </row>
    <row r="26" spans="1:10" ht="47.25">
      <c r="A26" s="49"/>
      <c r="B26" s="50">
        <f t="shared" si="1"/>
        <v>21</v>
      </c>
      <c r="C26" s="51">
        <v>1</v>
      </c>
      <c r="D26" s="52" t="s">
        <v>47</v>
      </c>
      <c r="E26" s="53" t="s">
        <v>610</v>
      </c>
      <c r="F26" s="53" t="s">
        <v>13</v>
      </c>
      <c r="G26" s="56" t="s">
        <v>48</v>
      </c>
      <c r="H26" s="57">
        <v>7666</v>
      </c>
      <c r="I26" s="53" t="s">
        <v>15</v>
      </c>
      <c r="J26" s="54">
        <f t="shared" si="0"/>
        <v>7666</v>
      </c>
    </row>
    <row r="27" spans="1:10" ht="63">
      <c r="A27" s="49"/>
      <c r="B27" s="50">
        <f t="shared" si="1"/>
        <v>22</v>
      </c>
      <c r="C27" s="51">
        <v>1</v>
      </c>
      <c r="D27" s="52" t="s">
        <v>49</v>
      </c>
      <c r="E27" s="53" t="s">
        <v>610</v>
      </c>
      <c r="F27" s="53" t="s">
        <v>50</v>
      </c>
      <c r="G27" s="56" t="s">
        <v>51</v>
      </c>
      <c r="H27" s="57">
        <v>42000</v>
      </c>
      <c r="I27" s="53" t="s">
        <v>15</v>
      </c>
      <c r="J27" s="54">
        <f t="shared" si="0"/>
        <v>42000</v>
      </c>
    </row>
    <row r="28" spans="1:10" ht="78.75">
      <c r="A28" s="49"/>
      <c r="B28" s="50">
        <f t="shared" si="1"/>
        <v>23</v>
      </c>
      <c r="C28" s="51">
        <v>1</v>
      </c>
      <c r="D28" s="52" t="s">
        <v>52</v>
      </c>
      <c r="E28" s="53" t="s">
        <v>610</v>
      </c>
      <c r="F28" s="53" t="s">
        <v>13</v>
      </c>
      <c r="G28" s="56" t="s">
        <v>53</v>
      </c>
      <c r="H28" s="57">
        <v>2122</v>
      </c>
      <c r="I28" s="53" t="s">
        <v>15</v>
      </c>
      <c r="J28" s="54">
        <f t="shared" si="0"/>
        <v>2122</v>
      </c>
    </row>
    <row r="29" spans="1:10" ht="16.5">
      <c r="A29" s="49"/>
      <c r="B29" s="50">
        <f t="shared" si="1"/>
        <v>24</v>
      </c>
      <c r="C29" s="51">
        <v>44</v>
      </c>
      <c r="D29" s="52" t="s">
        <v>54</v>
      </c>
      <c r="E29" s="53" t="s">
        <v>610</v>
      </c>
      <c r="F29" s="53" t="s">
        <v>13</v>
      </c>
      <c r="G29" s="12" t="s">
        <v>55</v>
      </c>
      <c r="H29" s="57">
        <v>48</v>
      </c>
      <c r="I29" s="53" t="s">
        <v>15</v>
      </c>
      <c r="J29" s="54">
        <f t="shared" si="0"/>
        <v>2112</v>
      </c>
    </row>
    <row r="30" spans="1:10" ht="94.5">
      <c r="A30" s="49"/>
      <c r="B30" s="50">
        <f t="shared" si="1"/>
        <v>25</v>
      </c>
      <c r="C30" s="51">
        <v>0.83</v>
      </c>
      <c r="D30" s="52" t="s">
        <v>56</v>
      </c>
      <c r="E30" s="53" t="s">
        <v>610</v>
      </c>
      <c r="F30" s="53" t="s">
        <v>13</v>
      </c>
      <c r="G30" s="56" t="s">
        <v>57</v>
      </c>
      <c r="H30" s="57">
        <v>3426</v>
      </c>
      <c r="I30" s="53" t="s">
        <v>58</v>
      </c>
      <c r="J30" s="54">
        <f t="shared" si="0"/>
        <v>2843.58</v>
      </c>
    </row>
    <row r="31" spans="1:10" ht="63">
      <c r="A31" s="49"/>
      <c r="B31" s="50">
        <f t="shared" si="1"/>
        <v>26</v>
      </c>
      <c r="C31" s="51">
        <v>3.83</v>
      </c>
      <c r="D31" s="52" t="s">
        <v>59</v>
      </c>
      <c r="E31" s="53" t="s">
        <v>610</v>
      </c>
      <c r="F31" s="53" t="s">
        <v>13</v>
      </c>
      <c r="G31" s="56" t="s">
        <v>60</v>
      </c>
      <c r="H31" s="57">
        <v>1470</v>
      </c>
      <c r="I31" s="53" t="s">
        <v>58</v>
      </c>
      <c r="J31" s="54">
        <f t="shared" si="0"/>
        <v>5630.1</v>
      </c>
    </row>
    <row r="32" spans="1:10" ht="144">
      <c r="A32" s="49"/>
      <c r="B32" s="50">
        <f t="shared" si="1"/>
        <v>27</v>
      </c>
      <c r="C32" s="51">
        <v>3.83</v>
      </c>
      <c r="D32" s="52" t="s">
        <v>617</v>
      </c>
      <c r="E32" s="53" t="s">
        <v>610</v>
      </c>
      <c r="F32" s="53" t="s">
        <v>50</v>
      </c>
      <c r="G32" s="56" t="s">
        <v>61</v>
      </c>
      <c r="H32" s="57">
        <v>2181</v>
      </c>
      <c r="I32" s="53" t="s">
        <v>58</v>
      </c>
      <c r="J32" s="54">
        <f t="shared" si="0"/>
        <v>8353.23</v>
      </c>
    </row>
    <row r="33" spans="1:10" ht="144">
      <c r="A33" s="49"/>
      <c r="B33" s="50">
        <f t="shared" si="1"/>
        <v>28</v>
      </c>
      <c r="C33" s="51">
        <v>3.83</v>
      </c>
      <c r="D33" s="52" t="s">
        <v>618</v>
      </c>
      <c r="E33" s="53" t="s">
        <v>610</v>
      </c>
      <c r="F33" s="53" t="s">
        <v>13</v>
      </c>
      <c r="G33" s="56" t="s">
        <v>62</v>
      </c>
      <c r="H33" s="57">
        <v>851</v>
      </c>
      <c r="I33" s="53" t="s">
        <v>58</v>
      </c>
      <c r="J33" s="54">
        <f t="shared" si="0"/>
        <v>3259.33</v>
      </c>
    </row>
    <row r="34" spans="1:10" ht="144">
      <c r="A34" s="49"/>
      <c r="B34" s="50">
        <f t="shared" si="1"/>
        <v>29</v>
      </c>
      <c r="C34" s="51">
        <v>3.83</v>
      </c>
      <c r="D34" s="52" t="s">
        <v>619</v>
      </c>
      <c r="E34" s="53" t="s">
        <v>610</v>
      </c>
      <c r="F34" s="53" t="s">
        <v>50</v>
      </c>
      <c r="G34" s="56" t="s">
        <v>63</v>
      </c>
      <c r="H34" s="57">
        <v>1293</v>
      </c>
      <c r="I34" s="53" t="s">
        <v>58</v>
      </c>
      <c r="J34" s="54">
        <f t="shared" si="0"/>
        <v>4952.1900000000005</v>
      </c>
    </row>
    <row r="35" spans="1:10" ht="144">
      <c r="A35" s="49"/>
      <c r="B35" s="50">
        <f t="shared" si="1"/>
        <v>30</v>
      </c>
      <c r="C35" s="51">
        <v>3.83</v>
      </c>
      <c r="D35" s="52" t="s">
        <v>620</v>
      </c>
      <c r="E35" s="53" t="s">
        <v>610</v>
      </c>
      <c r="F35" s="53" t="s">
        <v>13</v>
      </c>
      <c r="G35" s="56" t="s">
        <v>64</v>
      </c>
      <c r="H35" s="57">
        <v>482</v>
      </c>
      <c r="I35" s="53" t="s">
        <v>58</v>
      </c>
      <c r="J35" s="54">
        <f t="shared" si="0"/>
        <v>1846.06</v>
      </c>
    </row>
    <row r="36" spans="1:10" ht="16.5">
      <c r="A36" s="49"/>
      <c r="B36" s="50">
        <f t="shared" si="1"/>
        <v>31</v>
      </c>
      <c r="C36" s="51">
        <v>43</v>
      </c>
      <c r="D36" s="52" t="s">
        <v>65</v>
      </c>
      <c r="E36" s="53" t="s">
        <v>610</v>
      </c>
      <c r="F36" s="53" t="s">
        <v>13</v>
      </c>
      <c r="G36" s="56" t="s">
        <v>66</v>
      </c>
      <c r="H36" s="57">
        <v>122</v>
      </c>
      <c r="I36" s="53" t="s">
        <v>15</v>
      </c>
      <c r="J36" s="54">
        <f t="shared" si="0"/>
        <v>5246</v>
      </c>
    </row>
    <row r="37" spans="1:10" ht="31.5">
      <c r="A37" s="49"/>
      <c r="B37" s="50">
        <f t="shared" si="1"/>
        <v>32</v>
      </c>
      <c r="C37" s="51">
        <v>36</v>
      </c>
      <c r="D37" s="52" t="s">
        <v>682</v>
      </c>
      <c r="E37" s="53" t="s">
        <v>610</v>
      </c>
      <c r="F37" s="53" t="s">
        <v>50</v>
      </c>
      <c r="G37" s="56" t="s">
        <v>67</v>
      </c>
      <c r="H37" s="57">
        <v>3486</v>
      </c>
      <c r="I37" s="53" t="s">
        <v>15</v>
      </c>
      <c r="J37" s="54">
        <f t="shared" si="0"/>
        <v>125496</v>
      </c>
    </row>
    <row r="38" spans="1:10" ht="78.75">
      <c r="A38" s="49"/>
      <c r="B38" s="50">
        <f t="shared" si="1"/>
        <v>33</v>
      </c>
      <c r="C38" s="51">
        <v>36</v>
      </c>
      <c r="D38" s="52" t="s">
        <v>68</v>
      </c>
      <c r="E38" s="53" t="s">
        <v>610</v>
      </c>
      <c r="F38" s="53" t="s">
        <v>13</v>
      </c>
      <c r="G38" s="56" t="s">
        <v>69</v>
      </c>
      <c r="H38" s="57">
        <v>1234.2</v>
      </c>
      <c r="I38" s="53" t="s">
        <v>15</v>
      </c>
      <c r="J38" s="54">
        <f t="shared" si="0"/>
        <v>44431.200000000004</v>
      </c>
    </row>
    <row r="39" spans="1:10" ht="63">
      <c r="A39" s="49"/>
      <c r="B39" s="50">
        <f t="shared" si="1"/>
        <v>34</v>
      </c>
      <c r="C39" s="51">
        <v>36</v>
      </c>
      <c r="D39" s="52" t="s">
        <v>70</v>
      </c>
      <c r="E39" s="53" t="s">
        <v>610</v>
      </c>
      <c r="F39" s="53" t="s">
        <v>13</v>
      </c>
      <c r="G39" s="56" t="s">
        <v>71</v>
      </c>
      <c r="H39" s="57">
        <v>386</v>
      </c>
      <c r="I39" s="53" t="s">
        <v>15</v>
      </c>
      <c r="J39" s="54">
        <f t="shared" si="0"/>
        <v>13896</v>
      </c>
    </row>
    <row r="40" spans="1:10" ht="94.5">
      <c r="A40" s="49"/>
      <c r="B40" s="50">
        <f t="shared" si="1"/>
        <v>35</v>
      </c>
      <c r="C40" s="51">
        <v>531.9</v>
      </c>
      <c r="D40" s="52" t="s">
        <v>72</v>
      </c>
      <c r="E40" s="53" t="s">
        <v>610</v>
      </c>
      <c r="F40" s="53" t="s">
        <v>13</v>
      </c>
      <c r="G40" s="56" t="s">
        <v>73</v>
      </c>
      <c r="H40" s="57">
        <v>65</v>
      </c>
      <c r="I40" s="53" t="s">
        <v>74</v>
      </c>
      <c r="J40" s="54">
        <f t="shared" si="0"/>
        <v>34573.5</v>
      </c>
    </row>
    <row r="41" spans="1:10" ht="63">
      <c r="A41" s="49"/>
      <c r="B41" s="50">
        <f t="shared" si="1"/>
        <v>36</v>
      </c>
      <c r="C41" s="51">
        <v>208.3</v>
      </c>
      <c r="D41" s="52" t="s">
        <v>75</v>
      </c>
      <c r="E41" s="53" t="s">
        <v>610</v>
      </c>
      <c r="F41" s="53" t="s">
        <v>13</v>
      </c>
      <c r="G41" s="56" t="s">
        <v>76</v>
      </c>
      <c r="H41" s="57">
        <v>41</v>
      </c>
      <c r="I41" s="53" t="s">
        <v>74</v>
      </c>
      <c r="J41" s="54">
        <f t="shared" si="0"/>
        <v>8540.3000000000011</v>
      </c>
    </row>
    <row r="42" spans="1:10" ht="16.5">
      <c r="A42" s="49"/>
      <c r="B42" s="50">
        <f t="shared" si="1"/>
        <v>37</v>
      </c>
      <c r="C42" s="51">
        <v>50</v>
      </c>
      <c r="D42" s="52" t="s">
        <v>77</v>
      </c>
      <c r="E42" s="53" t="s">
        <v>610</v>
      </c>
      <c r="F42" s="53" t="s">
        <v>50</v>
      </c>
      <c r="G42" s="56" t="s">
        <v>78</v>
      </c>
      <c r="H42" s="57">
        <v>117.5</v>
      </c>
      <c r="I42" s="53" t="s">
        <v>79</v>
      </c>
      <c r="J42" s="54">
        <f t="shared" si="0"/>
        <v>5875</v>
      </c>
    </row>
    <row r="43" spans="1:10" ht="16.5">
      <c r="A43" s="64"/>
      <c r="B43" s="50">
        <f t="shared" si="1"/>
        <v>38</v>
      </c>
      <c r="C43" s="51">
        <v>314</v>
      </c>
      <c r="D43" s="52" t="s">
        <v>80</v>
      </c>
      <c r="E43" s="53" t="s">
        <v>610</v>
      </c>
      <c r="F43" s="53" t="s">
        <v>13</v>
      </c>
      <c r="G43" s="14" t="s">
        <v>81</v>
      </c>
      <c r="H43" s="57">
        <v>55</v>
      </c>
      <c r="I43" s="53" t="s">
        <v>82</v>
      </c>
      <c r="J43" s="54">
        <f t="shared" si="0"/>
        <v>17270</v>
      </c>
    </row>
    <row r="44" spans="1:10" ht="78.75">
      <c r="A44" s="49"/>
      <c r="B44" s="50">
        <f t="shared" si="1"/>
        <v>39</v>
      </c>
      <c r="C44" s="51">
        <v>2</v>
      </c>
      <c r="D44" s="52" t="s">
        <v>83</v>
      </c>
      <c r="E44" s="53" t="s">
        <v>610</v>
      </c>
      <c r="F44" s="53" t="s">
        <v>50</v>
      </c>
      <c r="G44" s="56" t="s">
        <v>84</v>
      </c>
      <c r="H44" s="57">
        <v>4725</v>
      </c>
      <c r="I44" s="53" t="s">
        <v>15</v>
      </c>
      <c r="J44" s="54">
        <f t="shared" si="0"/>
        <v>9450</v>
      </c>
    </row>
    <row r="45" spans="1:10" ht="47.25">
      <c r="A45" s="49"/>
      <c r="B45" s="50">
        <f t="shared" si="1"/>
        <v>40</v>
      </c>
      <c r="C45" s="51">
        <v>2</v>
      </c>
      <c r="D45" s="52" t="s">
        <v>85</v>
      </c>
      <c r="E45" s="53" t="s">
        <v>610</v>
      </c>
      <c r="F45" s="53" t="s">
        <v>13</v>
      </c>
      <c r="G45" s="56" t="s">
        <v>86</v>
      </c>
      <c r="H45" s="57">
        <v>1323</v>
      </c>
      <c r="I45" s="53" t="s">
        <v>15</v>
      </c>
      <c r="J45" s="54">
        <f t="shared" si="0"/>
        <v>2646</v>
      </c>
    </row>
    <row r="46" spans="1:10" ht="204.75">
      <c r="A46" s="64"/>
      <c r="B46" s="50">
        <f t="shared" si="1"/>
        <v>41</v>
      </c>
      <c r="C46" s="65">
        <v>106</v>
      </c>
      <c r="D46" s="52" t="s">
        <v>683</v>
      </c>
      <c r="E46" s="53" t="s">
        <v>610</v>
      </c>
      <c r="F46" s="53" t="s">
        <v>13</v>
      </c>
      <c r="G46" s="66" t="s">
        <v>87</v>
      </c>
      <c r="H46" s="67">
        <v>2463.3000000000002</v>
      </c>
      <c r="I46" s="53" t="s">
        <v>82</v>
      </c>
      <c r="J46" s="54">
        <f t="shared" si="0"/>
        <v>261109.80000000002</v>
      </c>
    </row>
    <row r="47" spans="1:10" ht="31.5">
      <c r="A47" s="64"/>
      <c r="B47" s="50">
        <f t="shared" si="1"/>
        <v>42</v>
      </c>
      <c r="C47" s="65">
        <v>56</v>
      </c>
      <c r="D47" s="52" t="s">
        <v>684</v>
      </c>
      <c r="E47" s="53" t="s">
        <v>610</v>
      </c>
      <c r="F47" s="53" t="s">
        <v>13</v>
      </c>
      <c r="G47" s="66" t="s">
        <v>88</v>
      </c>
      <c r="H47" s="67">
        <v>133</v>
      </c>
      <c r="I47" s="53" t="s">
        <v>82</v>
      </c>
      <c r="J47" s="54">
        <f t="shared" si="0"/>
        <v>7448</v>
      </c>
    </row>
    <row r="48" spans="1:10" ht="16.5">
      <c r="A48" s="49"/>
      <c r="B48" s="50">
        <f t="shared" si="1"/>
        <v>43</v>
      </c>
      <c r="C48" s="51">
        <v>106</v>
      </c>
      <c r="D48" s="52" t="s">
        <v>685</v>
      </c>
      <c r="E48" s="53" t="s">
        <v>610</v>
      </c>
      <c r="F48" s="53" t="s">
        <v>13</v>
      </c>
      <c r="G48" s="56" t="s">
        <v>90</v>
      </c>
      <c r="H48" s="57">
        <v>200</v>
      </c>
      <c r="I48" s="53" t="s">
        <v>82</v>
      </c>
      <c r="J48" s="54">
        <f t="shared" si="0"/>
        <v>21200</v>
      </c>
    </row>
    <row r="49" spans="1:10" ht="94.5">
      <c r="A49" s="49"/>
      <c r="B49" s="50">
        <f t="shared" si="1"/>
        <v>44</v>
      </c>
      <c r="C49" s="51">
        <v>14</v>
      </c>
      <c r="D49" s="52" t="s">
        <v>624</v>
      </c>
      <c r="E49" s="53" t="s">
        <v>610</v>
      </c>
      <c r="F49" s="53" t="s">
        <v>13</v>
      </c>
      <c r="G49" s="56" t="s">
        <v>91</v>
      </c>
      <c r="H49" s="57">
        <v>135.66</v>
      </c>
      <c r="I49" s="53" t="s">
        <v>82</v>
      </c>
      <c r="J49" s="54">
        <f t="shared" si="0"/>
        <v>1899.24</v>
      </c>
    </row>
    <row r="50" spans="1:10" ht="31.5">
      <c r="A50" s="64"/>
      <c r="B50" s="50">
        <f t="shared" si="1"/>
        <v>45</v>
      </c>
      <c r="C50" s="51">
        <v>8</v>
      </c>
      <c r="D50" s="52" t="s">
        <v>686</v>
      </c>
      <c r="E50" s="53" t="s">
        <v>610</v>
      </c>
      <c r="F50" s="53" t="s">
        <v>50</v>
      </c>
      <c r="G50" s="68" t="s">
        <v>92</v>
      </c>
      <c r="H50" s="69">
        <v>2500</v>
      </c>
      <c r="I50" s="53" t="s">
        <v>15</v>
      </c>
      <c r="J50" s="54">
        <f t="shared" si="0"/>
        <v>20000</v>
      </c>
    </row>
    <row r="51" spans="1:10" ht="31.5">
      <c r="A51" s="64"/>
      <c r="B51" s="50">
        <f t="shared" si="1"/>
        <v>46</v>
      </c>
      <c r="C51" s="51">
        <v>8</v>
      </c>
      <c r="D51" s="52" t="s">
        <v>687</v>
      </c>
      <c r="E51" s="53" t="s">
        <v>610</v>
      </c>
      <c r="F51" s="53" t="s">
        <v>50</v>
      </c>
      <c r="G51" s="68" t="s">
        <v>93</v>
      </c>
      <c r="H51" s="69">
        <v>4200</v>
      </c>
      <c r="I51" s="53" t="s">
        <v>15</v>
      </c>
      <c r="J51" s="54">
        <f t="shared" si="0"/>
        <v>33600</v>
      </c>
    </row>
    <row r="52" spans="1:10" ht="31.5">
      <c r="A52" s="64"/>
      <c r="B52" s="50">
        <f t="shared" si="1"/>
        <v>47</v>
      </c>
      <c r="C52" s="51">
        <v>8</v>
      </c>
      <c r="D52" s="52" t="s">
        <v>688</v>
      </c>
      <c r="E52" s="53" t="s">
        <v>610</v>
      </c>
      <c r="F52" s="53" t="s">
        <v>13</v>
      </c>
      <c r="G52" s="70" t="s">
        <v>94</v>
      </c>
      <c r="H52" s="67">
        <v>17600</v>
      </c>
      <c r="I52" s="53" t="s">
        <v>15</v>
      </c>
      <c r="J52" s="54">
        <f t="shared" si="0"/>
        <v>140800</v>
      </c>
    </row>
    <row r="53" spans="1:10" ht="31.5">
      <c r="A53" s="64"/>
      <c r="B53" s="50">
        <f t="shared" si="1"/>
        <v>48</v>
      </c>
      <c r="C53" s="51">
        <v>8</v>
      </c>
      <c r="D53" s="52" t="s">
        <v>628</v>
      </c>
      <c r="E53" s="53" t="s">
        <v>610</v>
      </c>
      <c r="F53" s="53" t="s">
        <v>13</v>
      </c>
      <c r="G53" s="70" t="s">
        <v>95</v>
      </c>
      <c r="H53" s="67">
        <v>4000</v>
      </c>
      <c r="I53" s="53" t="s">
        <v>15</v>
      </c>
      <c r="J53" s="54">
        <f t="shared" si="0"/>
        <v>32000</v>
      </c>
    </row>
    <row r="54" spans="1:10" ht="31.5">
      <c r="A54" s="49"/>
      <c r="B54" s="50">
        <f t="shared" si="1"/>
        <v>49</v>
      </c>
      <c r="C54" s="51">
        <v>4</v>
      </c>
      <c r="D54" s="52" t="s">
        <v>96</v>
      </c>
      <c r="E54" s="53" t="s">
        <v>610</v>
      </c>
      <c r="F54" s="53" t="s">
        <v>13</v>
      </c>
      <c r="G54" s="56" t="s">
        <v>97</v>
      </c>
      <c r="H54" s="57">
        <v>2764.76</v>
      </c>
      <c r="I54" s="53" t="s">
        <v>15</v>
      </c>
      <c r="J54" s="54">
        <f t="shared" si="0"/>
        <v>11059.04</v>
      </c>
    </row>
    <row r="55" spans="1:10" ht="255.75">
      <c r="A55" s="49"/>
      <c r="B55" s="50">
        <f t="shared" si="1"/>
        <v>50</v>
      </c>
      <c r="C55" s="51">
        <v>85</v>
      </c>
      <c r="D55" s="52" t="s">
        <v>629</v>
      </c>
      <c r="E55" s="53" t="s">
        <v>610</v>
      </c>
      <c r="F55" s="53" t="s">
        <v>13</v>
      </c>
      <c r="G55" s="56" t="s">
        <v>98</v>
      </c>
      <c r="H55" s="57">
        <v>465.46</v>
      </c>
      <c r="I55" s="53" t="s">
        <v>82</v>
      </c>
      <c r="J55" s="54">
        <f t="shared" si="0"/>
        <v>39564.1</v>
      </c>
    </row>
    <row r="56" spans="1:10" ht="95.25">
      <c r="A56" s="49"/>
      <c r="B56" s="50">
        <f t="shared" si="1"/>
        <v>51</v>
      </c>
      <c r="C56" s="51">
        <v>15</v>
      </c>
      <c r="D56" s="52" t="s">
        <v>689</v>
      </c>
      <c r="E56" s="53" t="s">
        <v>610</v>
      </c>
      <c r="F56" s="53" t="s">
        <v>13</v>
      </c>
      <c r="G56" s="56" t="s">
        <v>99</v>
      </c>
      <c r="H56" s="57">
        <v>126.23</v>
      </c>
      <c r="I56" s="53" t="s">
        <v>82</v>
      </c>
      <c r="J56" s="54">
        <f t="shared" si="0"/>
        <v>1893.45</v>
      </c>
    </row>
    <row r="57" spans="1:10" ht="31.5">
      <c r="A57" s="49"/>
      <c r="B57" s="50">
        <f t="shared" si="1"/>
        <v>52</v>
      </c>
      <c r="C57" s="51">
        <v>2</v>
      </c>
      <c r="D57" s="52" t="s">
        <v>100</v>
      </c>
      <c r="E57" s="53" t="s">
        <v>610</v>
      </c>
      <c r="F57" s="53" t="s">
        <v>13</v>
      </c>
      <c r="G57" s="56" t="s">
        <v>101</v>
      </c>
      <c r="H57" s="57">
        <v>2370.63</v>
      </c>
      <c r="I57" s="53" t="s">
        <v>15</v>
      </c>
      <c r="J57" s="54">
        <f t="shared" si="0"/>
        <v>4741.26</v>
      </c>
    </row>
    <row r="58" spans="1:10" ht="255.75">
      <c r="A58" s="49"/>
      <c r="B58" s="50">
        <f t="shared" si="1"/>
        <v>53</v>
      </c>
      <c r="C58" s="51">
        <v>90</v>
      </c>
      <c r="D58" s="52" t="s">
        <v>631</v>
      </c>
      <c r="E58" s="53" t="s">
        <v>610</v>
      </c>
      <c r="F58" s="53" t="s">
        <v>13</v>
      </c>
      <c r="G58" s="56" t="s">
        <v>102</v>
      </c>
      <c r="H58" s="57">
        <v>377.63</v>
      </c>
      <c r="I58" s="53" t="s">
        <v>82</v>
      </c>
      <c r="J58" s="54">
        <f t="shared" si="0"/>
        <v>33986.699999999997</v>
      </c>
    </row>
    <row r="59" spans="1:10" ht="96">
      <c r="A59" s="49"/>
      <c r="B59" s="50">
        <f t="shared" si="1"/>
        <v>54</v>
      </c>
      <c r="C59" s="51">
        <v>10</v>
      </c>
      <c r="D59" s="52" t="s">
        <v>690</v>
      </c>
      <c r="E59" s="53" t="s">
        <v>610</v>
      </c>
      <c r="F59" s="53" t="s">
        <v>13</v>
      </c>
      <c r="G59" s="56" t="s">
        <v>103</v>
      </c>
      <c r="H59" s="57">
        <v>85.43</v>
      </c>
      <c r="I59" s="53" t="s">
        <v>82</v>
      </c>
      <c r="J59" s="54">
        <f t="shared" si="0"/>
        <v>854.30000000000007</v>
      </c>
    </row>
    <row r="60" spans="1:10" ht="31.5">
      <c r="A60" s="49"/>
      <c r="B60" s="50">
        <f t="shared" si="1"/>
        <v>55</v>
      </c>
      <c r="C60" s="51">
        <v>2</v>
      </c>
      <c r="D60" s="52" t="s">
        <v>633</v>
      </c>
      <c r="E60" s="53" t="s">
        <v>610</v>
      </c>
      <c r="F60" s="53" t="s">
        <v>13</v>
      </c>
      <c r="G60" s="56" t="s">
        <v>105</v>
      </c>
      <c r="H60" s="57">
        <v>968.9</v>
      </c>
      <c r="I60" s="53" t="s">
        <v>15</v>
      </c>
      <c r="J60" s="54">
        <f t="shared" si="0"/>
        <v>1937.8</v>
      </c>
    </row>
    <row r="61" spans="1:10" ht="47.25">
      <c r="A61" s="49"/>
      <c r="B61" s="50">
        <f t="shared" si="1"/>
        <v>56</v>
      </c>
      <c r="C61" s="51">
        <v>2200</v>
      </c>
      <c r="D61" s="52" t="s">
        <v>106</v>
      </c>
      <c r="E61" s="53" t="s">
        <v>610</v>
      </c>
      <c r="F61" s="53" t="s">
        <v>13</v>
      </c>
      <c r="G61" s="56" t="s">
        <v>107</v>
      </c>
      <c r="H61" s="57">
        <v>27</v>
      </c>
      <c r="I61" s="53" t="s">
        <v>82</v>
      </c>
      <c r="J61" s="54">
        <f t="shared" si="0"/>
        <v>59400</v>
      </c>
    </row>
    <row r="62" spans="1:10" ht="78.75">
      <c r="A62" s="49"/>
      <c r="B62" s="50">
        <f t="shared" si="1"/>
        <v>57</v>
      </c>
      <c r="C62" s="51">
        <v>500</v>
      </c>
      <c r="D62" s="52" t="s">
        <v>108</v>
      </c>
      <c r="E62" s="53" t="s">
        <v>610</v>
      </c>
      <c r="F62" s="53" t="s">
        <v>13</v>
      </c>
      <c r="G62" s="56" t="s">
        <v>109</v>
      </c>
      <c r="H62" s="57">
        <v>27</v>
      </c>
      <c r="I62" s="53" t="s">
        <v>15</v>
      </c>
      <c r="J62" s="54">
        <f t="shared" si="0"/>
        <v>13500</v>
      </c>
    </row>
    <row r="63" spans="1:10" ht="94.5">
      <c r="A63" s="64"/>
      <c r="B63" s="50">
        <f t="shared" si="1"/>
        <v>58</v>
      </c>
      <c r="C63" s="51">
        <v>1.6</v>
      </c>
      <c r="D63" s="52" t="s">
        <v>691</v>
      </c>
      <c r="E63" s="53" t="s">
        <v>610</v>
      </c>
      <c r="F63" s="53" t="s">
        <v>13</v>
      </c>
      <c r="G63" s="56" t="s">
        <v>57</v>
      </c>
      <c r="H63" s="57">
        <v>3426</v>
      </c>
      <c r="I63" s="53" t="s">
        <v>58</v>
      </c>
      <c r="J63" s="54">
        <f t="shared" si="0"/>
        <v>5481.6</v>
      </c>
    </row>
    <row r="64" spans="1:10" ht="126">
      <c r="A64" s="64"/>
      <c r="B64" s="50">
        <f t="shared" si="1"/>
        <v>59</v>
      </c>
      <c r="C64" s="51">
        <v>1.6</v>
      </c>
      <c r="D64" s="52" t="s">
        <v>692</v>
      </c>
      <c r="E64" s="53" t="s">
        <v>610</v>
      </c>
      <c r="F64" s="53" t="s">
        <v>50</v>
      </c>
      <c r="G64" s="56" t="s">
        <v>61</v>
      </c>
      <c r="H64" s="57">
        <v>2181</v>
      </c>
      <c r="I64" s="53" t="s">
        <v>58</v>
      </c>
      <c r="J64" s="54">
        <f t="shared" si="0"/>
        <v>3489.6000000000004</v>
      </c>
    </row>
    <row r="65" spans="1:10" ht="144">
      <c r="A65" s="64"/>
      <c r="B65" s="50">
        <f t="shared" si="1"/>
        <v>60</v>
      </c>
      <c r="C65" s="51">
        <v>1.6</v>
      </c>
      <c r="D65" s="52" t="s">
        <v>618</v>
      </c>
      <c r="E65" s="53" t="s">
        <v>610</v>
      </c>
      <c r="F65" s="53" t="s">
        <v>13</v>
      </c>
      <c r="G65" s="56" t="s">
        <v>62</v>
      </c>
      <c r="H65" s="57">
        <v>851</v>
      </c>
      <c r="I65" s="53" t="s">
        <v>58</v>
      </c>
      <c r="J65" s="54">
        <f t="shared" si="0"/>
        <v>1361.6000000000001</v>
      </c>
    </row>
    <row r="66" spans="1:10" ht="144">
      <c r="A66" s="64"/>
      <c r="B66" s="50">
        <f t="shared" si="1"/>
        <v>61</v>
      </c>
      <c r="C66" s="51">
        <v>1.6</v>
      </c>
      <c r="D66" s="52" t="s">
        <v>619</v>
      </c>
      <c r="E66" s="53" t="s">
        <v>610</v>
      </c>
      <c r="F66" s="53" t="s">
        <v>50</v>
      </c>
      <c r="G66" s="56" t="s">
        <v>63</v>
      </c>
      <c r="H66" s="57">
        <v>1293</v>
      </c>
      <c r="I66" s="53" t="s">
        <v>58</v>
      </c>
      <c r="J66" s="54">
        <f t="shared" si="0"/>
        <v>2068.8000000000002</v>
      </c>
    </row>
    <row r="67" spans="1:10" ht="144">
      <c r="A67" s="64"/>
      <c r="B67" s="50">
        <f t="shared" si="1"/>
        <v>62</v>
      </c>
      <c r="C67" s="51">
        <v>1.6</v>
      </c>
      <c r="D67" s="52" t="s">
        <v>620</v>
      </c>
      <c r="E67" s="53" t="s">
        <v>610</v>
      </c>
      <c r="F67" s="53" t="s">
        <v>13</v>
      </c>
      <c r="G67" s="56" t="s">
        <v>64</v>
      </c>
      <c r="H67" s="57">
        <v>482</v>
      </c>
      <c r="I67" s="53" t="s">
        <v>58</v>
      </c>
      <c r="J67" s="54">
        <f t="shared" si="0"/>
        <v>771.2</v>
      </c>
    </row>
    <row r="68" spans="1:10" ht="48.75">
      <c r="A68" s="49"/>
      <c r="B68" s="50">
        <f t="shared" si="1"/>
        <v>63</v>
      </c>
      <c r="C68" s="71">
        <v>5</v>
      </c>
      <c r="D68" s="52" t="s">
        <v>636</v>
      </c>
      <c r="E68" s="73" t="s">
        <v>610</v>
      </c>
      <c r="F68" s="53" t="s">
        <v>13</v>
      </c>
      <c r="G68" s="74" t="s">
        <v>110</v>
      </c>
      <c r="H68" s="75">
        <v>990.68</v>
      </c>
      <c r="I68" s="73" t="s">
        <v>15</v>
      </c>
      <c r="J68" s="54">
        <f t="shared" si="0"/>
        <v>4953.3999999999996</v>
      </c>
    </row>
    <row r="69" spans="1:10" ht="96">
      <c r="A69" s="49"/>
      <c r="B69" s="50">
        <f t="shared" si="1"/>
        <v>64</v>
      </c>
      <c r="C69" s="51">
        <v>5</v>
      </c>
      <c r="D69" s="52" t="s">
        <v>637</v>
      </c>
      <c r="E69" s="53" t="s">
        <v>610</v>
      </c>
      <c r="F69" s="53" t="s">
        <v>13</v>
      </c>
      <c r="G69" s="56" t="s">
        <v>111</v>
      </c>
      <c r="H69" s="57">
        <v>2643.83</v>
      </c>
      <c r="I69" s="53" t="s">
        <v>15</v>
      </c>
      <c r="J69" s="54">
        <f t="shared" si="0"/>
        <v>13219.15</v>
      </c>
    </row>
    <row r="70" spans="1:10" ht="63">
      <c r="A70" s="49"/>
      <c r="B70" s="50">
        <f t="shared" si="1"/>
        <v>65</v>
      </c>
      <c r="C70" s="51">
        <v>4.7</v>
      </c>
      <c r="D70" s="52" t="s">
        <v>112</v>
      </c>
      <c r="E70" s="53" t="s">
        <v>610</v>
      </c>
      <c r="F70" s="53" t="s">
        <v>13</v>
      </c>
      <c r="G70" s="56" t="s">
        <v>113</v>
      </c>
      <c r="H70" s="57">
        <v>6579</v>
      </c>
      <c r="I70" s="53" t="s">
        <v>114</v>
      </c>
      <c r="J70" s="54">
        <f t="shared" si="0"/>
        <v>30921.300000000003</v>
      </c>
    </row>
    <row r="71" spans="1:10" ht="31.5">
      <c r="A71" s="49"/>
      <c r="B71" s="50">
        <f t="shared" si="1"/>
        <v>66</v>
      </c>
      <c r="C71" s="51">
        <v>0.155</v>
      </c>
      <c r="D71" s="52" t="s">
        <v>115</v>
      </c>
      <c r="E71" s="53" t="s">
        <v>610</v>
      </c>
      <c r="F71" s="53" t="s">
        <v>13</v>
      </c>
      <c r="G71" s="56" t="s">
        <v>116</v>
      </c>
      <c r="H71" s="57">
        <v>3893.03</v>
      </c>
      <c r="I71" s="53" t="s">
        <v>114</v>
      </c>
      <c r="J71" s="54">
        <f t="shared" ref="J71:J143" si="2">C71*H71</f>
        <v>603.41965000000005</v>
      </c>
    </row>
    <row r="72" spans="1:10" ht="31.5">
      <c r="A72" s="49"/>
      <c r="B72" s="50">
        <f t="shared" ref="B72:B135" si="3">B71+1</f>
        <v>67</v>
      </c>
      <c r="C72" s="51">
        <v>5</v>
      </c>
      <c r="D72" s="52" t="s">
        <v>117</v>
      </c>
      <c r="E72" s="53" t="s">
        <v>610</v>
      </c>
      <c r="F72" s="53" t="s">
        <v>13</v>
      </c>
      <c r="G72" s="56" t="s">
        <v>118</v>
      </c>
      <c r="H72" s="57">
        <v>48</v>
      </c>
      <c r="I72" s="53" t="s">
        <v>15</v>
      </c>
      <c r="J72" s="54">
        <f t="shared" si="2"/>
        <v>240</v>
      </c>
    </row>
    <row r="73" spans="1:10" ht="16.5">
      <c r="A73" s="49"/>
      <c r="B73" s="50">
        <f t="shared" si="3"/>
        <v>68</v>
      </c>
      <c r="C73" s="51">
        <v>1</v>
      </c>
      <c r="D73" s="52" t="s">
        <v>119</v>
      </c>
      <c r="E73" s="53" t="s">
        <v>610</v>
      </c>
      <c r="F73" s="53" t="s">
        <v>13</v>
      </c>
      <c r="G73" s="56" t="s">
        <v>120</v>
      </c>
      <c r="H73" s="57">
        <v>740.52</v>
      </c>
      <c r="I73" s="53" t="s">
        <v>44</v>
      </c>
      <c r="J73" s="54">
        <f t="shared" si="2"/>
        <v>740.52</v>
      </c>
    </row>
    <row r="74" spans="1:10" ht="31.5">
      <c r="A74" s="49"/>
      <c r="B74" s="50">
        <f t="shared" si="3"/>
        <v>69</v>
      </c>
      <c r="C74" s="51">
        <v>1</v>
      </c>
      <c r="D74" s="52" t="s">
        <v>121</v>
      </c>
      <c r="E74" s="53" t="s">
        <v>610</v>
      </c>
      <c r="F74" s="53" t="s">
        <v>13</v>
      </c>
      <c r="G74" s="56" t="s">
        <v>122</v>
      </c>
      <c r="H74" s="57">
        <v>1813.49</v>
      </c>
      <c r="I74" s="53" t="s">
        <v>15</v>
      </c>
      <c r="J74" s="54">
        <f t="shared" si="2"/>
        <v>1813.49</v>
      </c>
    </row>
    <row r="75" spans="1:10" ht="144">
      <c r="A75" s="49"/>
      <c r="B75" s="50">
        <f t="shared" si="3"/>
        <v>70</v>
      </c>
      <c r="C75" s="51">
        <v>1</v>
      </c>
      <c r="D75" s="52" t="s">
        <v>638</v>
      </c>
      <c r="E75" s="53" t="s">
        <v>610</v>
      </c>
      <c r="F75" s="53" t="s">
        <v>13</v>
      </c>
      <c r="G75" s="56" t="s">
        <v>123</v>
      </c>
      <c r="H75" s="57">
        <v>142</v>
      </c>
      <c r="I75" s="53" t="s">
        <v>15</v>
      </c>
      <c r="J75" s="54">
        <f t="shared" si="2"/>
        <v>142</v>
      </c>
    </row>
    <row r="76" spans="1:10" ht="63">
      <c r="A76" s="49"/>
      <c r="B76" s="50">
        <f t="shared" si="3"/>
        <v>71</v>
      </c>
      <c r="C76" s="51">
        <v>1</v>
      </c>
      <c r="D76" s="52" t="s">
        <v>639</v>
      </c>
      <c r="E76" s="53" t="s">
        <v>610</v>
      </c>
      <c r="F76" s="53" t="s">
        <v>13</v>
      </c>
      <c r="G76" s="56" t="s">
        <v>125</v>
      </c>
      <c r="H76" s="57">
        <v>1594.67</v>
      </c>
      <c r="I76" s="53" t="s">
        <v>15</v>
      </c>
      <c r="J76" s="54">
        <f t="shared" si="2"/>
        <v>1594.67</v>
      </c>
    </row>
    <row r="77" spans="1:10" ht="16.5">
      <c r="A77" s="49"/>
      <c r="B77" s="50">
        <f t="shared" si="3"/>
        <v>72</v>
      </c>
      <c r="C77" s="51">
        <v>18</v>
      </c>
      <c r="D77" s="52" t="s">
        <v>693</v>
      </c>
      <c r="E77" s="53" t="s">
        <v>610</v>
      </c>
      <c r="F77" s="53" t="s">
        <v>50</v>
      </c>
      <c r="G77" s="56" t="s">
        <v>126</v>
      </c>
      <c r="H77" s="57">
        <v>105</v>
      </c>
      <c r="I77" s="53" t="s">
        <v>79</v>
      </c>
      <c r="J77" s="54">
        <f t="shared" si="2"/>
        <v>1890</v>
      </c>
    </row>
    <row r="78" spans="1:10" ht="63">
      <c r="A78" s="49"/>
      <c r="B78" s="50">
        <f t="shared" si="3"/>
        <v>73</v>
      </c>
      <c r="C78" s="51">
        <v>30</v>
      </c>
      <c r="D78" s="52" t="s">
        <v>127</v>
      </c>
      <c r="E78" s="53" t="s">
        <v>610</v>
      </c>
      <c r="F78" s="53" t="s">
        <v>13</v>
      </c>
      <c r="G78" s="56" t="s">
        <v>128</v>
      </c>
      <c r="H78" s="57">
        <v>14.03</v>
      </c>
      <c r="I78" s="53" t="s">
        <v>82</v>
      </c>
      <c r="J78" s="54">
        <f t="shared" si="2"/>
        <v>420.9</v>
      </c>
    </row>
    <row r="79" spans="1:10" ht="16.5">
      <c r="A79" s="49"/>
      <c r="B79" s="50">
        <f t="shared" si="3"/>
        <v>74</v>
      </c>
      <c r="C79" s="51">
        <v>2</v>
      </c>
      <c r="D79" s="52" t="s">
        <v>129</v>
      </c>
      <c r="E79" s="53" t="s">
        <v>610</v>
      </c>
      <c r="F79" s="53" t="s">
        <v>13</v>
      </c>
      <c r="G79" s="56" t="s">
        <v>130</v>
      </c>
      <c r="H79" s="57">
        <v>1024</v>
      </c>
      <c r="I79" s="53" t="s">
        <v>131</v>
      </c>
      <c r="J79" s="54">
        <f t="shared" si="2"/>
        <v>2048</v>
      </c>
    </row>
    <row r="80" spans="1:10" ht="95.25">
      <c r="A80" s="49"/>
      <c r="B80" s="50">
        <f t="shared" si="3"/>
        <v>75</v>
      </c>
      <c r="C80" s="51">
        <v>1</v>
      </c>
      <c r="D80" s="52" t="s">
        <v>641</v>
      </c>
      <c r="E80" s="53" t="s">
        <v>610</v>
      </c>
      <c r="F80" s="53" t="s">
        <v>13</v>
      </c>
      <c r="G80" s="56" t="s">
        <v>24</v>
      </c>
      <c r="H80" s="57">
        <v>3299.7</v>
      </c>
      <c r="I80" s="53" t="s">
        <v>15</v>
      </c>
      <c r="J80" s="54">
        <f t="shared" si="2"/>
        <v>3299.7</v>
      </c>
    </row>
    <row r="81" spans="1:10" ht="16.5">
      <c r="A81" s="49"/>
      <c r="B81" s="50">
        <f t="shared" si="3"/>
        <v>76</v>
      </c>
      <c r="C81" s="51">
        <v>2</v>
      </c>
      <c r="D81" s="52" t="s">
        <v>132</v>
      </c>
      <c r="E81" s="53" t="s">
        <v>610</v>
      </c>
      <c r="F81" s="53" t="s">
        <v>13</v>
      </c>
      <c r="G81" s="56" t="s">
        <v>133</v>
      </c>
      <c r="H81" s="57">
        <v>1024</v>
      </c>
      <c r="I81" s="53" t="s">
        <v>131</v>
      </c>
      <c r="J81" s="54">
        <f t="shared" si="2"/>
        <v>2048</v>
      </c>
    </row>
    <row r="82" spans="1:10" ht="126">
      <c r="A82" s="49"/>
      <c r="B82" s="50">
        <f t="shared" si="3"/>
        <v>77</v>
      </c>
      <c r="C82" s="51">
        <v>8</v>
      </c>
      <c r="D82" s="52" t="s">
        <v>134</v>
      </c>
      <c r="E82" s="53" t="s">
        <v>610</v>
      </c>
      <c r="F82" s="53" t="s">
        <v>50</v>
      </c>
      <c r="G82" s="56" t="s">
        <v>135</v>
      </c>
      <c r="H82" s="57">
        <v>13913</v>
      </c>
      <c r="I82" s="53" t="s">
        <v>15</v>
      </c>
      <c r="J82" s="54">
        <f t="shared" si="2"/>
        <v>111304</v>
      </c>
    </row>
    <row r="83" spans="1:10" ht="47.25">
      <c r="A83" s="64"/>
      <c r="B83" s="50">
        <f t="shared" si="3"/>
        <v>78</v>
      </c>
      <c r="C83" s="51">
        <v>8</v>
      </c>
      <c r="D83" s="52" t="s">
        <v>642</v>
      </c>
      <c r="E83" s="53" t="s">
        <v>610</v>
      </c>
      <c r="F83" s="53" t="s">
        <v>13</v>
      </c>
      <c r="G83" s="56" t="s">
        <v>136</v>
      </c>
      <c r="H83" s="57">
        <v>928</v>
      </c>
      <c r="I83" s="53" t="s">
        <v>15</v>
      </c>
      <c r="J83" s="54">
        <f t="shared" si="2"/>
        <v>7424</v>
      </c>
    </row>
    <row r="84" spans="1:10" ht="16.5">
      <c r="A84" s="49"/>
      <c r="B84" s="50">
        <f t="shared" si="3"/>
        <v>79</v>
      </c>
      <c r="C84" s="51">
        <v>8</v>
      </c>
      <c r="D84" s="52" t="s">
        <v>137</v>
      </c>
      <c r="E84" s="53" t="s">
        <v>610</v>
      </c>
      <c r="F84" s="53" t="s">
        <v>13</v>
      </c>
      <c r="G84" s="56" t="s">
        <v>138</v>
      </c>
      <c r="H84" s="57">
        <v>1379</v>
      </c>
      <c r="I84" s="53" t="s">
        <v>15</v>
      </c>
      <c r="J84" s="54">
        <f t="shared" si="2"/>
        <v>11032</v>
      </c>
    </row>
    <row r="85" spans="1:10" ht="63">
      <c r="A85" s="49"/>
      <c r="B85" s="50">
        <f t="shared" si="3"/>
        <v>80</v>
      </c>
      <c r="C85" s="51">
        <v>6.1</v>
      </c>
      <c r="D85" s="52" t="s">
        <v>112</v>
      </c>
      <c r="E85" s="53" t="s">
        <v>610</v>
      </c>
      <c r="F85" s="53" t="s">
        <v>13</v>
      </c>
      <c r="G85" s="56" t="s">
        <v>113</v>
      </c>
      <c r="H85" s="57">
        <v>6579</v>
      </c>
      <c r="I85" s="53" t="s">
        <v>114</v>
      </c>
      <c r="J85" s="54">
        <f t="shared" si="2"/>
        <v>40131.899999999994</v>
      </c>
    </row>
    <row r="86" spans="1:10" ht="31.5">
      <c r="A86" s="49"/>
      <c r="B86" s="50">
        <f t="shared" si="3"/>
        <v>81</v>
      </c>
      <c r="C86" s="51">
        <v>0.248</v>
      </c>
      <c r="D86" s="52" t="s">
        <v>115</v>
      </c>
      <c r="E86" s="53" t="s">
        <v>610</v>
      </c>
      <c r="F86" s="53" t="s">
        <v>13</v>
      </c>
      <c r="G86" s="56" t="s">
        <v>116</v>
      </c>
      <c r="H86" s="189">
        <v>3892.98</v>
      </c>
      <c r="I86" s="53" t="s">
        <v>114</v>
      </c>
      <c r="J86" s="54">
        <f t="shared" si="2"/>
        <v>965.45903999999996</v>
      </c>
    </row>
    <row r="87" spans="1:10" ht="31.5">
      <c r="A87" s="49"/>
      <c r="B87" s="50">
        <f t="shared" si="3"/>
        <v>82</v>
      </c>
      <c r="C87" s="51">
        <v>8</v>
      </c>
      <c r="D87" s="52" t="s">
        <v>117</v>
      </c>
      <c r="E87" s="53" t="s">
        <v>610</v>
      </c>
      <c r="F87" s="53" t="s">
        <v>13</v>
      </c>
      <c r="G87" s="56" t="s">
        <v>118</v>
      </c>
      <c r="H87" s="57">
        <v>48</v>
      </c>
      <c r="I87" s="53" t="s">
        <v>15</v>
      </c>
      <c r="J87" s="54">
        <f t="shared" si="2"/>
        <v>384</v>
      </c>
    </row>
    <row r="88" spans="1:10" ht="16.5">
      <c r="A88" s="49"/>
      <c r="B88" s="50">
        <f t="shared" si="3"/>
        <v>83</v>
      </c>
      <c r="C88" s="51">
        <v>8</v>
      </c>
      <c r="D88" s="52" t="s">
        <v>139</v>
      </c>
      <c r="E88" s="53" t="s">
        <v>610</v>
      </c>
      <c r="F88" s="53" t="s">
        <v>50</v>
      </c>
      <c r="G88" s="56" t="s">
        <v>140</v>
      </c>
      <c r="H88" s="57">
        <v>6450</v>
      </c>
      <c r="I88" s="53" t="s">
        <v>15</v>
      </c>
      <c r="J88" s="54">
        <f t="shared" si="2"/>
        <v>51600</v>
      </c>
    </row>
    <row r="89" spans="1:10" ht="16.5">
      <c r="A89" s="49"/>
      <c r="B89" s="50">
        <f t="shared" si="3"/>
        <v>84</v>
      </c>
      <c r="C89" s="51">
        <v>50</v>
      </c>
      <c r="D89" s="52" t="s">
        <v>141</v>
      </c>
      <c r="E89" s="53" t="s">
        <v>610</v>
      </c>
      <c r="F89" s="53" t="s">
        <v>50</v>
      </c>
      <c r="G89" s="56" t="s">
        <v>78</v>
      </c>
      <c r="H89" s="57">
        <v>117.5</v>
      </c>
      <c r="I89" s="53" t="s">
        <v>79</v>
      </c>
      <c r="J89" s="54">
        <f t="shared" si="2"/>
        <v>5875</v>
      </c>
    </row>
    <row r="90" spans="1:10" ht="47.25">
      <c r="A90" s="49"/>
      <c r="B90" s="50">
        <f t="shared" si="3"/>
        <v>85</v>
      </c>
      <c r="C90" s="51">
        <v>8</v>
      </c>
      <c r="D90" s="52" t="s">
        <v>142</v>
      </c>
      <c r="E90" s="53" t="s">
        <v>610</v>
      </c>
      <c r="F90" s="53" t="s">
        <v>13</v>
      </c>
      <c r="G90" s="56" t="s">
        <v>143</v>
      </c>
      <c r="H90" s="57">
        <v>1268</v>
      </c>
      <c r="I90" s="53" t="s">
        <v>15</v>
      </c>
      <c r="J90" s="54">
        <f t="shared" si="2"/>
        <v>10144</v>
      </c>
    </row>
    <row r="91" spans="1:10" ht="16.5">
      <c r="A91" s="49"/>
      <c r="B91" s="50">
        <f t="shared" si="3"/>
        <v>86</v>
      </c>
      <c r="C91" s="51">
        <v>1</v>
      </c>
      <c r="D91" s="52" t="s">
        <v>144</v>
      </c>
      <c r="E91" s="53" t="s">
        <v>610</v>
      </c>
      <c r="F91" s="53" t="s">
        <v>50</v>
      </c>
      <c r="G91" s="56" t="s">
        <v>145</v>
      </c>
      <c r="H91" s="57">
        <v>9818</v>
      </c>
      <c r="I91" s="53" t="s">
        <v>15</v>
      </c>
      <c r="J91" s="54">
        <f t="shared" si="2"/>
        <v>9818</v>
      </c>
    </row>
    <row r="92" spans="1:10" ht="31.5">
      <c r="A92" s="49"/>
      <c r="B92" s="50">
        <f t="shared" si="3"/>
        <v>87</v>
      </c>
      <c r="C92" s="51">
        <v>750</v>
      </c>
      <c r="D92" s="52" t="s">
        <v>146</v>
      </c>
      <c r="E92" s="53" t="s">
        <v>610</v>
      </c>
      <c r="F92" s="53" t="s">
        <v>13</v>
      </c>
      <c r="G92" s="56" t="s">
        <v>147</v>
      </c>
      <c r="H92" s="57">
        <v>83</v>
      </c>
      <c r="I92" s="53" t="s">
        <v>79</v>
      </c>
      <c r="J92" s="54">
        <f t="shared" si="2"/>
        <v>62250</v>
      </c>
    </row>
    <row r="93" spans="1:10" ht="16.5">
      <c r="A93" s="49"/>
      <c r="B93" s="50">
        <f t="shared" si="3"/>
        <v>88</v>
      </c>
      <c r="C93" s="51">
        <v>12</v>
      </c>
      <c r="D93" s="52" t="s">
        <v>148</v>
      </c>
      <c r="E93" s="53" t="s">
        <v>610</v>
      </c>
      <c r="F93" s="53" t="s">
        <v>50</v>
      </c>
      <c r="G93" s="56" t="s">
        <v>149</v>
      </c>
      <c r="H93" s="57">
        <v>1386</v>
      </c>
      <c r="I93" s="53" t="s">
        <v>15</v>
      </c>
      <c r="J93" s="54">
        <f t="shared" si="2"/>
        <v>16632</v>
      </c>
    </row>
    <row r="94" spans="1:10" ht="16.5">
      <c r="A94" s="49"/>
      <c r="B94" s="50">
        <f t="shared" si="3"/>
        <v>89</v>
      </c>
      <c r="C94" s="51">
        <v>1</v>
      </c>
      <c r="D94" s="52" t="s">
        <v>150</v>
      </c>
      <c r="E94" s="53" t="s">
        <v>610</v>
      </c>
      <c r="F94" s="53" t="s">
        <v>50</v>
      </c>
      <c r="G94" s="56" t="s">
        <v>151</v>
      </c>
      <c r="H94" s="57">
        <v>4410</v>
      </c>
      <c r="I94" s="53" t="s">
        <v>15</v>
      </c>
      <c r="J94" s="54">
        <f t="shared" si="2"/>
        <v>4410</v>
      </c>
    </row>
    <row r="95" spans="1:10" ht="16.5">
      <c r="A95" s="49"/>
      <c r="B95" s="50">
        <f t="shared" si="3"/>
        <v>90</v>
      </c>
      <c r="C95" s="51">
        <v>2</v>
      </c>
      <c r="D95" s="52" t="s">
        <v>643</v>
      </c>
      <c r="E95" s="53" t="s">
        <v>610</v>
      </c>
      <c r="F95" s="53" t="s">
        <v>50</v>
      </c>
      <c r="G95" s="56" t="s">
        <v>153</v>
      </c>
      <c r="H95" s="57">
        <v>9240</v>
      </c>
      <c r="I95" s="53" t="s">
        <v>15</v>
      </c>
      <c r="J95" s="54">
        <f t="shared" si="2"/>
        <v>18480</v>
      </c>
    </row>
    <row r="96" spans="1:10" ht="16.5">
      <c r="A96" s="49"/>
      <c r="B96" s="50">
        <f t="shared" si="3"/>
        <v>91</v>
      </c>
      <c r="C96" s="51">
        <v>2</v>
      </c>
      <c r="D96" s="52" t="s">
        <v>154</v>
      </c>
      <c r="E96" s="53" t="s">
        <v>610</v>
      </c>
      <c r="F96" s="53" t="s">
        <v>50</v>
      </c>
      <c r="G96" s="56" t="s">
        <v>155</v>
      </c>
      <c r="H96" s="57">
        <v>1386</v>
      </c>
      <c r="I96" s="53" t="s">
        <v>44</v>
      </c>
      <c r="J96" s="54">
        <f t="shared" si="2"/>
        <v>2772</v>
      </c>
    </row>
    <row r="97" spans="1:10" ht="16.5">
      <c r="A97" s="49"/>
      <c r="B97" s="50">
        <f t="shared" si="3"/>
        <v>92</v>
      </c>
      <c r="C97" s="51">
        <v>6</v>
      </c>
      <c r="D97" s="52" t="s">
        <v>156</v>
      </c>
      <c r="E97" s="53" t="s">
        <v>610</v>
      </c>
      <c r="F97" s="53" t="s">
        <v>50</v>
      </c>
      <c r="G97" s="56" t="s">
        <v>157</v>
      </c>
      <c r="H97" s="57">
        <v>4620</v>
      </c>
      <c r="I97" s="53" t="s">
        <v>15</v>
      </c>
      <c r="J97" s="54">
        <f t="shared" si="2"/>
        <v>27720</v>
      </c>
    </row>
    <row r="98" spans="1:10" ht="16.5">
      <c r="A98" s="49"/>
      <c r="B98" s="50">
        <f t="shared" si="3"/>
        <v>93</v>
      </c>
      <c r="C98" s="51">
        <v>4</v>
      </c>
      <c r="D98" s="52" t="s">
        <v>158</v>
      </c>
      <c r="E98" s="53" t="s">
        <v>610</v>
      </c>
      <c r="F98" s="53" t="s">
        <v>50</v>
      </c>
      <c r="G98" s="56" t="s">
        <v>159</v>
      </c>
      <c r="H98" s="57">
        <v>231</v>
      </c>
      <c r="I98" s="53" t="s">
        <v>15</v>
      </c>
      <c r="J98" s="54">
        <f t="shared" si="2"/>
        <v>924</v>
      </c>
    </row>
    <row r="99" spans="1:10" ht="16.5">
      <c r="A99" s="49"/>
      <c r="B99" s="50">
        <f t="shared" si="3"/>
        <v>94</v>
      </c>
      <c r="C99" s="51">
        <v>4</v>
      </c>
      <c r="D99" s="52" t="s">
        <v>645</v>
      </c>
      <c r="E99" s="53" t="s">
        <v>610</v>
      </c>
      <c r="F99" s="53" t="s">
        <v>50</v>
      </c>
      <c r="G99" s="56" t="s">
        <v>161</v>
      </c>
      <c r="H99" s="57">
        <v>578</v>
      </c>
      <c r="I99" s="53" t="s">
        <v>15</v>
      </c>
      <c r="J99" s="54">
        <f t="shared" si="2"/>
        <v>2312</v>
      </c>
    </row>
    <row r="100" spans="1:10" ht="16.5">
      <c r="A100" s="49"/>
      <c r="B100" s="50">
        <f t="shared" si="3"/>
        <v>95</v>
      </c>
      <c r="C100" s="51">
        <v>4</v>
      </c>
      <c r="D100" s="52" t="s">
        <v>162</v>
      </c>
      <c r="E100" s="53" t="s">
        <v>610</v>
      </c>
      <c r="F100" s="53" t="s">
        <v>50</v>
      </c>
      <c r="G100" s="56" t="s">
        <v>163</v>
      </c>
      <c r="H100" s="57">
        <v>289</v>
      </c>
      <c r="I100" s="53" t="s">
        <v>44</v>
      </c>
      <c r="J100" s="54">
        <f t="shared" si="2"/>
        <v>1156</v>
      </c>
    </row>
    <row r="101" spans="1:10" ht="16.5">
      <c r="A101" s="49"/>
      <c r="B101" s="50">
        <f t="shared" si="3"/>
        <v>96</v>
      </c>
      <c r="C101" s="51">
        <v>1</v>
      </c>
      <c r="D101" s="52" t="s">
        <v>694</v>
      </c>
      <c r="E101" s="53" t="s">
        <v>610</v>
      </c>
      <c r="F101" s="53" t="s">
        <v>50</v>
      </c>
      <c r="G101" s="56" t="s">
        <v>165</v>
      </c>
      <c r="H101" s="57">
        <v>1386</v>
      </c>
      <c r="I101" s="53" t="s">
        <v>15</v>
      </c>
      <c r="J101" s="54">
        <f t="shared" si="2"/>
        <v>1386</v>
      </c>
    </row>
    <row r="102" spans="1:10" ht="16.5">
      <c r="A102" s="49"/>
      <c r="B102" s="50">
        <f t="shared" si="3"/>
        <v>97</v>
      </c>
      <c r="C102" s="51">
        <v>1</v>
      </c>
      <c r="D102" s="52" t="s">
        <v>166</v>
      </c>
      <c r="E102" s="53" t="s">
        <v>610</v>
      </c>
      <c r="F102" s="53" t="s">
        <v>50</v>
      </c>
      <c r="G102" s="56" t="s">
        <v>167</v>
      </c>
      <c r="H102" s="57">
        <v>6050</v>
      </c>
      <c r="I102" s="53" t="s">
        <v>15</v>
      </c>
      <c r="J102" s="54">
        <f t="shared" si="2"/>
        <v>6050</v>
      </c>
    </row>
    <row r="103" spans="1:10" ht="16.5">
      <c r="A103" s="49"/>
      <c r="B103" s="50">
        <f t="shared" si="3"/>
        <v>98</v>
      </c>
      <c r="C103" s="51">
        <v>4</v>
      </c>
      <c r="D103" s="52" t="s">
        <v>168</v>
      </c>
      <c r="E103" s="53" t="s">
        <v>610</v>
      </c>
      <c r="F103" s="53" t="s">
        <v>50</v>
      </c>
      <c r="G103" s="56" t="s">
        <v>169</v>
      </c>
      <c r="H103" s="57">
        <v>924</v>
      </c>
      <c r="I103" s="53" t="s">
        <v>15</v>
      </c>
      <c r="J103" s="54">
        <f t="shared" si="2"/>
        <v>3696</v>
      </c>
    </row>
    <row r="104" spans="1:10" ht="16.5">
      <c r="A104" s="49"/>
      <c r="B104" s="50">
        <f t="shared" si="3"/>
        <v>99</v>
      </c>
      <c r="C104" s="51">
        <v>1</v>
      </c>
      <c r="D104" s="52" t="s">
        <v>170</v>
      </c>
      <c r="E104" s="53" t="s">
        <v>610</v>
      </c>
      <c r="F104" s="53" t="s">
        <v>50</v>
      </c>
      <c r="G104" s="56" t="s">
        <v>171</v>
      </c>
      <c r="H104" s="57">
        <v>1733</v>
      </c>
      <c r="I104" s="53" t="s">
        <v>15</v>
      </c>
      <c r="J104" s="54">
        <f t="shared" si="2"/>
        <v>1733</v>
      </c>
    </row>
    <row r="105" spans="1:10" ht="16.5">
      <c r="A105" s="49"/>
      <c r="B105" s="50">
        <f t="shared" si="3"/>
        <v>100</v>
      </c>
      <c r="C105" s="51">
        <v>10</v>
      </c>
      <c r="D105" s="52" t="s">
        <v>172</v>
      </c>
      <c r="E105" s="53" t="s">
        <v>610</v>
      </c>
      <c r="F105" s="53" t="s">
        <v>50</v>
      </c>
      <c r="G105" s="56" t="s">
        <v>173</v>
      </c>
      <c r="H105" s="57">
        <v>116</v>
      </c>
      <c r="I105" s="53" t="s">
        <v>15</v>
      </c>
      <c r="J105" s="54">
        <f t="shared" si="2"/>
        <v>1160</v>
      </c>
    </row>
    <row r="106" spans="1:10" ht="16.5">
      <c r="A106" s="49"/>
      <c r="B106" s="50">
        <f t="shared" si="3"/>
        <v>101</v>
      </c>
      <c r="C106" s="51">
        <v>1</v>
      </c>
      <c r="D106" s="52" t="s">
        <v>174</v>
      </c>
      <c r="E106" s="53" t="s">
        <v>610</v>
      </c>
      <c r="F106" s="53" t="s">
        <v>50</v>
      </c>
      <c r="G106" s="56" t="s">
        <v>175</v>
      </c>
      <c r="H106" s="57">
        <v>10238</v>
      </c>
      <c r="I106" s="53" t="s">
        <v>15</v>
      </c>
      <c r="J106" s="54">
        <f t="shared" si="2"/>
        <v>10238</v>
      </c>
    </row>
    <row r="107" spans="1:10" ht="16.5">
      <c r="A107" s="49"/>
      <c r="B107" s="50">
        <f t="shared" si="3"/>
        <v>102</v>
      </c>
      <c r="C107" s="51">
        <v>1</v>
      </c>
      <c r="D107" s="52" t="s">
        <v>176</v>
      </c>
      <c r="E107" s="53" t="s">
        <v>610</v>
      </c>
      <c r="F107" s="53" t="s">
        <v>50</v>
      </c>
      <c r="G107" s="56" t="s">
        <v>177</v>
      </c>
      <c r="H107" s="57">
        <v>578</v>
      </c>
      <c r="I107" s="53" t="s">
        <v>15</v>
      </c>
      <c r="J107" s="54">
        <f t="shared" si="2"/>
        <v>578</v>
      </c>
    </row>
    <row r="108" spans="1:10" ht="16.5">
      <c r="A108" s="49"/>
      <c r="B108" s="50">
        <f t="shared" si="3"/>
        <v>103</v>
      </c>
      <c r="C108" s="51">
        <v>1</v>
      </c>
      <c r="D108" s="52" t="s">
        <v>178</v>
      </c>
      <c r="E108" s="53" t="s">
        <v>610</v>
      </c>
      <c r="F108" s="53" t="s">
        <v>50</v>
      </c>
      <c r="G108" s="56" t="s">
        <v>179</v>
      </c>
      <c r="H108" s="57">
        <v>4925</v>
      </c>
      <c r="I108" s="53" t="s">
        <v>44</v>
      </c>
      <c r="J108" s="54">
        <f t="shared" si="2"/>
        <v>4925</v>
      </c>
    </row>
    <row r="109" spans="1:10" ht="16.5">
      <c r="A109" s="49"/>
      <c r="B109" s="50">
        <f t="shared" si="3"/>
        <v>104</v>
      </c>
      <c r="C109" s="51">
        <v>1</v>
      </c>
      <c r="D109" s="52" t="s">
        <v>180</v>
      </c>
      <c r="E109" s="53" t="s">
        <v>610</v>
      </c>
      <c r="F109" s="53" t="s">
        <v>50</v>
      </c>
      <c r="G109" s="56" t="s">
        <v>181</v>
      </c>
      <c r="H109" s="57">
        <v>1733</v>
      </c>
      <c r="I109" s="53" t="s">
        <v>15</v>
      </c>
      <c r="J109" s="54">
        <f t="shared" si="2"/>
        <v>1733</v>
      </c>
    </row>
    <row r="110" spans="1:10" ht="16.5">
      <c r="A110" s="49"/>
      <c r="B110" s="50">
        <f t="shared" si="3"/>
        <v>105</v>
      </c>
      <c r="C110" s="51">
        <v>1</v>
      </c>
      <c r="D110" s="52" t="s">
        <v>182</v>
      </c>
      <c r="E110" s="53" t="s">
        <v>610</v>
      </c>
      <c r="F110" s="53" t="s">
        <v>50</v>
      </c>
      <c r="G110" s="56" t="s">
        <v>183</v>
      </c>
      <c r="H110" s="57">
        <v>289</v>
      </c>
      <c r="I110" s="53" t="s">
        <v>15</v>
      </c>
      <c r="J110" s="54">
        <f t="shared" si="2"/>
        <v>289</v>
      </c>
    </row>
    <row r="111" spans="1:10" ht="16.5">
      <c r="A111" s="49"/>
      <c r="B111" s="50">
        <f t="shared" si="3"/>
        <v>106</v>
      </c>
      <c r="C111" s="51">
        <v>8</v>
      </c>
      <c r="D111" s="52" t="s">
        <v>184</v>
      </c>
      <c r="E111" s="53" t="s">
        <v>610</v>
      </c>
      <c r="F111" s="53" t="s">
        <v>50</v>
      </c>
      <c r="G111" s="56" t="s">
        <v>185</v>
      </c>
      <c r="H111" s="57">
        <v>116</v>
      </c>
      <c r="I111" s="53" t="s">
        <v>15</v>
      </c>
      <c r="J111" s="54">
        <f t="shared" si="2"/>
        <v>928</v>
      </c>
    </row>
    <row r="112" spans="1:10" ht="16.5">
      <c r="A112" s="49"/>
      <c r="B112" s="50">
        <f t="shared" si="3"/>
        <v>107</v>
      </c>
      <c r="C112" s="51">
        <v>2</v>
      </c>
      <c r="D112" s="52" t="s">
        <v>186</v>
      </c>
      <c r="E112" s="53" t="s">
        <v>610</v>
      </c>
      <c r="F112" s="53" t="s">
        <v>50</v>
      </c>
      <c r="G112" s="56" t="s">
        <v>187</v>
      </c>
      <c r="H112" s="57">
        <v>693</v>
      </c>
      <c r="I112" s="53" t="s">
        <v>15</v>
      </c>
      <c r="J112" s="54">
        <f t="shared" si="2"/>
        <v>1386</v>
      </c>
    </row>
    <row r="113" spans="1:10" ht="16.5">
      <c r="A113" s="49"/>
      <c r="B113" s="50">
        <f t="shared" si="3"/>
        <v>108</v>
      </c>
      <c r="C113" s="51">
        <v>1</v>
      </c>
      <c r="D113" s="52" t="s">
        <v>188</v>
      </c>
      <c r="E113" s="53" t="s">
        <v>610</v>
      </c>
      <c r="F113" s="53" t="s">
        <v>50</v>
      </c>
      <c r="G113" s="56" t="s">
        <v>189</v>
      </c>
      <c r="H113" s="57">
        <v>2888</v>
      </c>
      <c r="I113" s="53" t="s">
        <v>15</v>
      </c>
      <c r="J113" s="54">
        <f t="shared" si="2"/>
        <v>2888</v>
      </c>
    </row>
    <row r="114" spans="1:10" ht="16.5">
      <c r="A114" s="49"/>
      <c r="B114" s="50">
        <f t="shared" si="3"/>
        <v>109</v>
      </c>
      <c r="C114" s="51">
        <v>1</v>
      </c>
      <c r="D114" s="52" t="s">
        <v>190</v>
      </c>
      <c r="E114" s="53" t="s">
        <v>610</v>
      </c>
      <c r="F114" s="53" t="s">
        <v>50</v>
      </c>
      <c r="G114" s="56" t="s">
        <v>191</v>
      </c>
      <c r="H114" s="57">
        <v>13860</v>
      </c>
      <c r="I114" s="53" t="s">
        <v>15</v>
      </c>
      <c r="J114" s="54">
        <f t="shared" si="2"/>
        <v>13860</v>
      </c>
    </row>
    <row r="115" spans="1:10" ht="33">
      <c r="A115" s="49"/>
      <c r="B115" s="50">
        <f t="shared" si="3"/>
        <v>110</v>
      </c>
      <c r="C115" s="51">
        <v>1</v>
      </c>
      <c r="D115" s="8" t="s">
        <v>606</v>
      </c>
      <c r="E115" s="53" t="s">
        <v>610</v>
      </c>
      <c r="F115" s="53" t="s">
        <v>13</v>
      </c>
      <c r="G115" s="56" t="s">
        <v>192</v>
      </c>
      <c r="H115" s="57">
        <v>1654</v>
      </c>
      <c r="I115" s="53" t="s">
        <v>15</v>
      </c>
      <c r="J115" s="54">
        <f t="shared" si="2"/>
        <v>1654</v>
      </c>
    </row>
    <row r="116" spans="1:10" ht="31.5">
      <c r="A116" s="49"/>
      <c r="B116" s="50">
        <f t="shared" si="3"/>
        <v>111</v>
      </c>
      <c r="C116" s="51">
        <v>1</v>
      </c>
      <c r="D116" s="52" t="s">
        <v>695</v>
      </c>
      <c r="E116" s="53" t="s">
        <v>610</v>
      </c>
      <c r="F116" s="53" t="s">
        <v>13</v>
      </c>
      <c r="G116" s="56" t="s">
        <v>193</v>
      </c>
      <c r="H116" s="57">
        <v>2205</v>
      </c>
      <c r="I116" s="53" t="s">
        <v>15</v>
      </c>
      <c r="J116" s="54">
        <f t="shared" si="2"/>
        <v>2205</v>
      </c>
    </row>
    <row r="117" spans="1:10" ht="16.5">
      <c r="A117" s="49"/>
      <c r="B117" s="50">
        <f t="shared" si="3"/>
        <v>112</v>
      </c>
      <c r="C117" s="80">
        <v>1</v>
      </c>
      <c r="D117" s="52" t="s">
        <v>194</v>
      </c>
      <c r="E117" s="53" t="s">
        <v>610</v>
      </c>
      <c r="F117" s="53" t="s">
        <v>50</v>
      </c>
      <c r="G117" s="81" t="s">
        <v>195</v>
      </c>
      <c r="H117" s="82">
        <v>1654</v>
      </c>
      <c r="I117" s="53" t="s">
        <v>15</v>
      </c>
      <c r="J117" s="54">
        <f t="shared" si="2"/>
        <v>1654</v>
      </c>
    </row>
    <row r="118" spans="1:10" ht="16.5">
      <c r="A118" s="49"/>
      <c r="B118" s="50">
        <f t="shared" si="3"/>
        <v>113</v>
      </c>
      <c r="C118" s="83">
        <v>3000</v>
      </c>
      <c r="D118" s="52" t="s">
        <v>196</v>
      </c>
      <c r="E118" s="53" t="s">
        <v>610</v>
      </c>
      <c r="F118" s="53" t="s">
        <v>50</v>
      </c>
      <c r="G118" s="84" t="s">
        <v>197</v>
      </c>
      <c r="H118" s="85">
        <v>59.25</v>
      </c>
      <c r="I118" s="53" t="s">
        <v>79</v>
      </c>
      <c r="J118" s="54">
        <f t="shared" si="2"/>
        <v>177750</v>
      </c>
    </row>
    <row r="119" spans="1:10" ht="16.5">
      <c r="A119" s="49"/>
      <c r="B119" s="50">
        <f t="shared" si="3"/>
        <v>114</v>
      </c>
      <c r="C119" s="83">
        <v>830</v>
      </c>
      <c r="D119" s="52" t="s">
        <v>198</v>
      </c>
      <c r="E119" s="53" t="s">
        <v>610</v>
      </c>
      <c r="F119" s="53" t="s">
        <v>50</v>
      </c>
      <c r="G119" s="84" t="s">
        <v>199</v>
      </c>
      <c r="H119" s="85">
        <v>57.45</v>
      </c>
      <c r="I119" s="53" t="s">
        <v>79</v>
      </c>
      <c r="J119" s="54">
        <f t="shared" si="2"/>
        <v>47683.5</v>
      </c>
    </row>
    <row r="120" spans="1:10" ht="16.5">
      <c r="A120" s="49"/>
      <c r="B120" s="50">
        <f t="shared" si="3"/>
        <v>115</v>
      </c>
      <c r="C120" s="83">
        <v>2500</v>
      </c>
      <c r="D120" s="52" t="s">
        <v>200</v>
      </c>
      <c r="E120" s="53" t="s">
        <v>610</v>
      </c>
      <c r="F120" s="53" t="s">
        <v>50</v>
      </c>
      <c r="G120" s="84" t="s">
        <v>201</v>
      </c>
      <c r="H120" s="85">
        <v>56.42</v>
      </c>
      <c r="I120" s="53" t="s">
        <v>79</v>
      </c>
      <c r="J120" s="54">
        <f t="shared" si="2"/>
        <v>141050</v>
      </c>
    </row>
    <row r="121" spans="1:10" ht="16.5">
      <c r="A121" s="49"/>
      <c r="B121" s="50">
        <f t="shared" si="3"/>
        <v>116</v>
      </c>
      <c r="C121" s="83">
        <v>500</v>
      </c>
      <c r="D121" s="52" t="s">
        <v>202</v>
      </c>
      <c r="E121" s="53" t="s">
        <v>610</v>
      </c>
      <c r="F121" s="53" t="s">
        <v>50</v>
      </c>
      <c r="G121" s="84" t="s">
        <v>203</v>
      </c>
      <c r="H121" s="85">
        <v>56.5</v>
      </c>
      <c r="I121" s="53" t="s">
        <v>79</v>
      </c>
      <c r="J121" s="54">
        <f t="shared" si="2"/>
        <v>28250</v>
      </c>
    </row>
    <row r="122" spans="1:10" ht="16.5">
      <c r="A122" s="49"/>
      <c r="B122" s="50">
        <f t="shared" si="3"/>
        <v>117</v>
      </c>
      <c r="C122" s="83">
        <v>400</v>
      </c>
      <c r="D122" s="52" t="s">
        <v>198</v>
      </c>
      <c r="E122" s="53" t="s">
        <v>610</v>
      </c>
      <c r="F122" s="53" t="s">
        <v>50</v>
      </c>
      <c r="G122" s="84" t="s">
        <v>199</v>
      </c>
      <c r="H122" s="85">
        <v>57.45</v>
      </c>
      <c r="I122" s="53" t="s">
        <v>79</v>
      </c>
      <c r="J122" s="54">
        <f t="shared" si="2"/>
        <v>22980</v>
      </c>
    </row>
    <row r="123" spans="1:10" ht="16.5">
      <c r="A123" s="49"/>
      <c r="B123" s="50">
        <f t="shared" si="3"/>
        <v>118</v>
      </c>
      <c r="C123" s="83">
        <v>2</v>
      </c>
      <c r="D123" s="52" t="s">
        <v>204</v>
      </c>
      <c r="E123" s="53" t="s">
        <v>610</v>
      </c>
      <c r="F123" s="53" t="s">
        <v>50</v>
      </c>
      <c r="G123" s="84" t="s">
        <v>205</v>
      </c>
      <c r="H123" s="85">
        <v>4554</v>
      </c>
      <c r="I123" s="53" t="s">
        <v>15</v>
      </c>
      <c r="J123" s="54">
        <f t="shared" si="2"/>
        <v>9108</v>
      </c>
    </row>
    <row r="124" spans="1:10" ht="16.5">
      <c r="A124" s="49"/>
      <c r="B124" s="50">
        <f t="shared" si="3"/>
        <v>119</v>
      </c>
      <c r="C124" s="83">
        <v>2</v>
      </c>
      <c r="D124" s="52" t="s">
        <v>206</v>
      </c>
      <c r="E124" s="53" t="s">
        <v>610</v>
      </c>
      <c r="F124" s="53" t="s">
        <v>50</v>
      </c>
      <c r="G124" s="84" t="s">
        <v>207</v>
      </c>
      <c r="H124" s="85">
        <v>3589.96</v>
      </c>
      <c r="I124" s="53" t="s">
        <v>15</v>
      </c>
      <c r="J124" s="54">
        <f t="shared" si="2"/>
        <v>7179.92</v>
      </c>
    </row>
    <row r="125" spans="1:10" ht="16.5">
      <c r="A125" s="49"/>
      <c r="B125" s="50">
        <f t="shared" si="3"/>
        <v>120</v>
      </c>
      <c r="C125" s="83">
        <v>1</v>
      </c>
      <c r="D125" s="52" t="s">
        <v>208</v>
      </c>
      <c r="E125" s="53" t="s">
        <v>610</v>
      </c>
      <c r="F125" s="53" t="s">
        <v>50</v>
      </c>
      <c r="G125" s="84" t="s">
        <v>209</v>
      </c>
      <c r="H125" s="85">
        <v>1182.97</v>
      </c>
      <c r="I125" s="53" t="s">
        <v>15</v>
      </c>
      <c r="J125" s="54">
        <f t="shared" si="2"/>
        <v>1182.97</v>
      </c>
    </row>
    <row r="126" spans="1:10" ht="16.5">
      <c r="A126" s="49"/>
      <c r="B126" s="50">
        <f t="shared" si="3"/>
        <v>121</v>
      </c>
      <c r="C126" s="83">
        <v>1</v>
      </c>
      <c r="D126" s="52" t="s">
        <v>210</v>
      </c>
      <c r="E126" s="53" t="s">
        <v>610</v>
      </c>
      <c r="F126" s="53" t="s">
        <v>50</v>
      </c>
      <c r="G126" s="84" t="s">
        <v>211</v>
      </c>
      <c r="H126" s="85">
        <v>1085</v>
      </c>
      <c r="I126" s="53" t="s">
        <v>15</v>
      </c>
      <c r="J126" s="54">
        <f t="shared" si="2"/>
        <v>1085</v>
      </c>
    </row>
    <row r="127" spans="1:10" ht="16.5">
      <c r="A127" s="49"/>
      <c r="B127" s="50">
        <f t="shared" si="3"/>
        <v>122</v>
      </c>
      <c r="C127" s="83">
        <v>100</v>
      </c>
      <c r="D127" s="52" t="s">
        <v>212</v>
      </c>
      <c r="E127" s="53" t="s">
        <v>610</v>
      </c>
      <c r="F127" s="53" t="s">
        <v>50</v>
      </c>
      <c r="G127" s="84" t="s">
        <v>213</v>
      </c>
      <c r="H127" s="85">
        <v>547</v>
      </c>
      <c r="I127" s="53" t="s">
        <v>82</v>
      </c>
      <c r="J127" s="54">
        <f t="shared" si="2"/>
        <v>54700</v>
      </c>
    </row>
    <row r="128" spans="1:10" ht="16.5">
      <c r="A128" s="49"/>
      <c r="B128" s="50">
        <f t="shared" si="3"/>
        <v>123</v>
      </c>
      <c r="C128" s="83">
        <v>1500</v>
      </c>
      <c r="D128" s="52" t="s">
        <v>216</v>
      </c>
      <c r="E128" s="53" t="s">
        <v>610</v>
      </c>
      <c r="F128" s="53" t="s">
        <v>50</v>
      </c>
      <c r="G128" s="84" t="s">
        <v>217</v>
      </c>
      <c r="H128" s="85">
        <v>60.75</v>
      </c>
      <c r="I128" s="53" t="s">
        <v>79</v>
      </c>
      <c r="J128" s="54">
        <f t="shared" si="2"/>
        <v>91125</v>
      </c>
    </row>
    <row r="129" spans="1:12" ht="16.5">
      <c r="A129" s="49"/>
      <c r="B129" s="50">
        <f t="shared" si="3"/>
        <v>124</v>
      </c>
      <c r="C129" s="83">
        <v>100</v>
      </c>
      <c r="D129" s="52" t="s">
        <v>214</v>
      </c>
      <c r="E129" s="53" t="s">
        <v>610</v>
      </c>
      <c r="F129" s="53" t="s">
        <v>50</v>
      </c>
      <c r="G129" s="84" t="s">
        <v>215</v>
      </c>
      <c r="H129" s="85">
        <v>58.45</v>
      </c>
      <c r="I129" s="53" t="s">
        <v>79</v>
      </c>
      <c r="J129" s="54">
        <f t="shared" si="2"/>
        <v>5845</v>
      </c>
    </row>
    <row r="130" spans="1:12" ht="16.5">
      <c r="A130" s="49"/>
      <c r="B130" s="50">
        <f t="shared" si="3"/>
        <v>125</v>
      </c>
      <c r="C130" s="83">
        <v>1</v>
      </c>
      <c r="D130" s="52" t="s">
        <v>218</v>
      </c>
      <c r="E130" s="53" t="s">
        <v>610</v>
      </c>
      <c r="F130" s="53" t="s">
        <v>50</v>
      </c>
      <c r="G130" s="84" t="s">
        <v>219</v>
      </c>
      <c r="H130" s="85">
        <v>1974</v>
      </c>
      <c r="I130" s="53" t="s">
        <v>15</v>
      </c>
      <c r="J130" s="54">
        <f t="shared" si="2"/>
        <v>1974</v>
      </c>
    </row>
    <row r="131" spans="1:12" ht="16.5">
      <c r="A131" s="49"/>
      <c r="B131" s="50">
        <f t="shared" si="3"/>
        <v>126</v>
      </c>
      <c r="C131" s="83">
        <v>1</v>
      </c>
      <c r="D131" s="52" t="s">
        <v>220</v>
      </c>
      <c r="E131" s="53" t="s">
        <v>610</v>
      </c>
      <c r="F131" s="53" t="s">
        <v>50</v>
      </c>
      <c r="G131" s="84" t="s">
        <v>221</v>
      </c>
      <c r="H131" s="85">
        <v>8991</v>
      </c>
      <c r="I131" s="53" t="s">
        <v>15</v>
      </c>
      <c r="J131" s="54">
        <f t="shared" si="2"/>
        <v>8991</v>
      </c>
    </row>
    <row r="132" spans="1:12" ht="16.5">
      <c r="A132" s="49"/>
      <c r="B132" s="50">
        <f t="shared" si="3"/>
        <v>127</v>
      </c>
      <c r="C132" s="83">
        <v>1</v>
      </c>
      <c r="D132" s="52" t="s">
        <v>222</v>
      </c>
      <c r="E132" s="53" t="s">
        <v>610</v>
      </c>
      <c r="F132" s="53" t="s">
        <v>50</v>
      </c>
      <c r="G132" s="84" t="s">
        <v>223</v>
      </c>
      <c r="H132" s="85">
        <v>7797</v>
      </c>
      <c r="I132" s="53" t="s">
        <v>15</v>
      </c>
      <c r="J132" s="54">
        <f t="shared" si="2"/>
        <v>7797</v>
      </c>
    </row>
    <row r="133" spans="1:12" ht="16.5">
      <c r="A133" s="49"/>
      <c r="B133" s="50">
        <f t="shared" si="3"/>
        <v>128</v>
      </c>
      <c r="C133" s="83">
        <v>60</v>
      </c>
      <c r="D133" s="52" t="s">
        <v>224</v>
      </c>
      <c r="E133" s="53" t="s">
        <v>610</v>
      </c>
      <c r="F133" s="53" t="s">
        <v>50</v>
      </c>
      <c r="G133" s="84" t="s">
        <v>225</v>
      </c>
      <c r="H133" s="85">
        <v>114.83</v>
      </c>
      <c r="I133" s="53" t="s">
        <v>82</v>
      </c>
      <c r="J133" s="54">
        <f t="shared" si="2"/>
        <v>6889.8</v>
      </c>
      <c r="K133" s="86">
        <f>SUM(J6:J133)</f>
        <v>2706605.3886899999</v>
      </c>
      <c r="L133" s="87" t="s">
        <v>696</v>
      </c>
    </row>
    <row r="134" spans="1:12" ht="16.5">
      <c r="A134" s="64"/>
      <c r="B134" s="50">
        <f t="shared" si="3"/>
        <v>129</v>
      </c>
      <c r="C134" s="83">
        <v>1</v>
      </c>
      <c r="D134" s="52" t="s">
        <v>226</v>
      </c>
      <c r="E134" s="53" t="s">
        <v>610</v>
      </c>
      <c r="F134" s="53" t="s">
        <v>13</v>
      </c>
      <c r="G134" s="84" t="s">
        <v>227</v>
      </c>
      <c r="H134" s="85">
        <v>765</v>
      </c>
      <c r="I134" s="53" t="s">
        <v>228</v>
      </c>
      <c r="J134" s="54">
        <f t="shared" si="2"/>
        <v>765</v>
      </c>
    </row>
    <row r="135" spans="1:12" ht="16.5">
      <c r="A135" s="64"/>
      <c r="B135" s="50">
        <f t="shared" si="3"/>
        <v>130</v>
      </c>
      <c r="C135" s="83">
        <v>22</v>
      </c>
      <c r="D135" s="52" t="s">
        <v>697</v>
      </c>
      <c r="E135" s="53" t="s">
        <v>610</v>
      </c>
      <c r="F135" s="53" t="s">
        <v>13</v>
      </c>
      <c r="G135" s="84" t="s">
        <v>130</v>
      </c>
      <c r="H135" s="85">
        <v>1024</v>
      </c>
      <c r="I135" s="53" t="s">
        <v>131</v>
      </c>
      <c r="J135" s="54">
        <f t="shared" si="2"/>
        <v>22528</v>
      </c>
    </row>
    <row r="136" spans="1:12" ht="16.5">
      <c r="A136" s="49"/>
      <c r="B136" s="50">
        <f t="shared" ref="B136:B199" si="4">B135+1</f>
        <v>131</v>
      </c>
      <c r="C136" s="83">
        <v>22</v>
      </c>
      <c r="D136" s="52" t="s">
        <v>698</v>
      </c>
      <c r="E136" s="53" t="s">
        <v>610</v>
      </c>
      <c r="F136" s="53" t="s">
        <v>13</v>
      </c>
      <c r="G136" s="84" t="s">
        <v>133</v>
      </c>
      <c r="H136" s="85">
        <v>1024</v>
      </c>
      <c r="I136" s="53" t="s">
        <v>131</v>
      </c>
      <c r="J136" s="54">
        <f t="shared" si="2"/>
        <v>22528</v>
      </c>
    </row>
    <row r="137" spans="1:12" ht="16.5">
      <c r="A137" s="49"/>
      <c r="B137" s="50">
        <f t="shared" si="4"/>
        <v>132</v>
      </c>
      <c r="C137" s="83">
        <v>11</v>
      </c>
      <c r="D137" s="52" t="s">
        <v>649</v>
      </c>
      <c r="E137" s="53" t="s">
        <v>610</v>
      </c>
      <c r="F137" s="53" t="s">
        <v>13</v>
      </c>
      <c r="G137" s="84" t="s">
        <v>231</v>
      </c>
      <c r="H137" s="85">
        <v>2720.34</v>
      </c>
      <c r="I137" s="53" t="s">
        <v>15</v>
      </c>
      <c r="J137" s="54">
        <f t="shared" si="2"/>
        <v>29923.74</v>
      </c>
    </row>
    <row r="138" spans="1:12" ht="283.5">
      <c r="A138" s="49"/>
      <c r="B138" s="50">
        <f t="shared" si="4"/>
        <v>133</v>
      </c>
      <c r="C138" s="83">
        <v>3200</v>
      </c>
      <c r="D138" s="52" t="s">
        <v>699</v>
      </c>
      <c r="E138" s="53" t="s">
        <v>610</v>
      </c>
      <c r="F138" s="53" t="s">
        <v>13</v>
      </c>
      <c r="G138" s="84" t="s">
        <v>232</v>
      </c>
      <c r="H138" s="85">
        <v>1388.84</v>
      </c>
      <c r="I138" s="88" t="s">
        <v>82</v>
      </c>
      <c r="J138" s="54">
        <f t="shared" si="2"/>
        <v>4444288</v>
      </c>
    </row>
    <row r="139" spans="1:12" ht="16.5">
      <c r="A139" s="49"/>
      <c r="B139" s="50">
        <f t="shared" si="4"/>
        <v>134</v>
      </c>
      <c r="C139" s="83">
        <v>3200</v>
      </c>
      <c r="D139" s="52" t="s">
        <v>651</v>
      </c>
      <c r="E139" s="53" t="s">
        <v>610</v>
      </c>
      <c r="F139" s="53" t="s">
        <v>13</v>
      </c>
      <c r="G139" s="84" t="s">
        <v>234</v>
      </c>
      <c r="H139" s="85">
        <v>204.1</v>
      </c>
      <c r="I139" s="88" t="s">
        <v>82</v>
      </c>
      <c r="J139" s="54">
        <f t="shared" si="2"/>
        <v>653120</v>
      </c>
    </row>
    <row r="140" spans="1:12" ht="16.5">
      <c r="A140" s="49"/>
      <c r="B140" s="50">
        <f t="shared" si="4"/>
        <v>135</v>
      </c>
      <c r="C140" s="83">
        <v>32</v>
      </c>
      <c r="D140" s="52" t="s">
        <v>235</v>
      </c>
      <c r="E140" s="53" t="s">
        <v>610</v>
      </c>
      <c r="F140" s="53" t="s">
        <v>13</v>
      </c>
      <c r="G140" s="84" t="s">
        <v>236</v>
      </c>
      <c r="H140" s="85">
        <v>2745</v>
      </c>
      <c r="I140" s="88" t="s">
        <v>15</v>
      </c>
      <c r="J140" s="54">
        <f t="shared" si="2"/>
        <v>87840</v>
      </c>
    </row>
    <row r="141" spans="1:12" ht="16.5">
      <c r="A141" s="49"/>
      <c r="B141" s="50">
        <f t="shared" si="4"/>
        <v>136</v>
      </c>
      <c r="C141" s="83">
        <v>26</v>
      </c>
      <c r="D141" s="52" t="s">
        <v>237</v>
      </c>
      <c r="E141" s="53" t="s">
        <v>610</v>
      </c>
      <c r="F141" s="53" t="s">
        <v>13</v>
      </c>
      <c r="G141" s="84" t="s">
        <v>238</v>
      </c>
      <c r="H141" s="85">
        <v>5700.78</v>
      </c>
      <c r="I141" s="88" t="s">
        <v>15</v>
      </c>
      <c r="J141" s="54">
        <f t="shared" si="2"/>
        <v>148220.28</v>
      </c>
    </row>
    <row r="142" spans="1:12" ht="16.5">
      <c r="A142" s="49"/>
      <c r="B142" s="50">
        <f t="shared" si="4"/>
        <v>137</v>
      </c>
      <c r="C142" s="83">
        <v>1296</v>
      </c>
      <c r="D142" s="52" t="s">
        <v>239</v>
      </c>
      <c r="E142" s="53" t="s">
        <v>610</v>
      </c>
      <c r="F142" s="53" t="s">
        <v>50</v>
      </c>
      <c r="G142" s="84" t="s">
        <v>240</v>
      </c>
      <c r="H142" s="85">
        <v>1044</v>
      </c>
      <c r="I142" s="88" t="s">
        <v>82</v>
      </c>
      <c r="J142" s="54">
        <f t="shared" si="2"/>
        <v>1353024</v>
      </c>
    </row>
    <row r="143" spans="1:12" ht="16.5">
      <c r="A143" s="49"/>
      <c r="B143" s="50">
        <f t="shared" si="4"/>
        <v>138</v>
      </c>
      <c r="C143" s="83">
        <v>100</v>
      </c>
      <c r="D143" s="52" t="s">
        <v>241</v>
      </c>
      <c r="E143" s="53" t="s">
        <v>610</v>
      </c>
      <c r="F143" s="53" t="s">
        <v>50</v>
      </c>
      <c r="G143" s="84" t="s">
        <v>242</v>
      </c>
      <c r="H143" s="85">
        <v>1012</v>
      </c>
      <c r="I143" s="88" t="s">
        <v>82</v>
      </c>
      <c r="J143" s="54">
        <f t="shared" si="2"/>
        <v>101200</v>
      </c>
    </row>
    <row r="144" spans="1:12" ht="16.5">
      <c r="A144" s="49"/>
      <c r="B144" s="50">
        <f t="shared" si="4"/>
        <v>139</v>
      </c>
      <c r="C144" s="83">
        <v>100</v>
      </c>
      <c r="D144" s="52" t="s">
        <v>243</v>
      </c>
      <c r="E144" s="53" t="s">
        <v>610</v>
      </c>
      <c r="F144" s="53" t="s">
        <v>50</v>
      </c>
      <c r="G144" s="84" t="s">
        <v>244</v>
      </c>
      <c r="H144" s="85">
        <v>125</v>
      </c>
      <c r="I144" s="88" t="s">
        <v>82</v>
      </c>
      <c r="J144" s="54">
        <f t="shared" ref="J144:J207" si="5">C144*H144</f>
        <v>12500</v>
      </c>
    </row>
    <row r="145" spans="1:10" ht="16.5">
      <c r="A145" s="49"/>
      <c r="B145" s="50">
        <f t="shared" si="4"/>
        <v>140</v>
      </c>
      <c r="C145" s="89">
        <v>12</v>
      </c>
      <c r="D145" s="52" t="s">
        <v>245</v>
      </c>
      <c r="E145" s="53" t="s">
        <v>610</v>
      </c>
      <c r="F145" s="53" t="s">
        <v>13</v>
      </c>
      <c r="G145" s="84" t="s">
        <v>97</v>
      </c>
      <c r="H145" s="90">
        <v>2764.76</v>
      </c>
      <c r="I145" s="91" t="s">
        <v>15</v>
      </c>
      <c r="J145" s="54">
        <f t="shared" si="5"/>
        <v>33177.120000000003</v>
      </c>
    </row>
    <row r="146" spans="1:10" ht="94.5">
      <c r="A146" s="49"/>
      <c r="B146" s="50">
        <f t="shared" si="4"/>
        <v>141</v>
      </c>
      <c r="C146" s="83">
        <v>80</v>
      </c>
      <c r="D146" s="52" t="s">
        <v>700</v>
      </c>
      <c r="E146" s="53" t="s">
        <v>610</v>
      </c>
      <c r="F146" s="53" t="s">
        <v>13</v>
      </c>
      <c r="G146" s="84" t="s">
        <v>91</v>
      </c>
      <c r="H146" s="85">
        <v>135.66</v>
      </c>
      <c r="I146" s="88" t="s">
        <v>82</v>
      </c>
      <c r="J146" s="54">
        <f t="shared" si="5"/>
        <v>10852.8</v>
      </c>
    </row>
    <row r="147" spans="1:10" ht="78.75">
      <c r="A147" s="49"/>
      <c r="B147" s="50">
        <f t="shared" si="4"/>
        <v>142</v>
      </c>
      <c r="C147" s="83">
        <v>3200</v>
      </c>
      <c r="D147" s="52" t="s">
        <v>246</v>
      </c>
      <c r="E147" s="53" t="s">
        <v>610</v>
      </c>
      <c r="F147" s="53" t="s">
        <v>13</v>
      </c>
      <c r="G147" s="84" t="s">
        <v>247</v>
      </c>
      <c r="H147" s="85">
        <v>30</v>
      </c>
      <c r="I147" s="88" t="s">
        <v>82</v>
      </c>
      <c r="J147" s="54">
        <f t="shared" si="5"/>
        <v>96000</v>
      </c>
    </row>
    <row r="148" spans="1:10" ht="78.75">
      <c r="A148" s="49"/>
      <c r="B148" s="50">
        <f t="shared" si="4"/>
        <v>143</v>
      </c>
      <c r="C148" s="83">
        <v>12</v>
      </c>
      <c r="D148" s="52" t="s">
        <v>248</v>
      </c>
      <c r="E148" s="53" t="s">
        <v>610</v>
      </c>
      <c r="F148" s="53" t="s">
        <v>13</v>
      </c>
      <c r="G148" s="84" t="s">
        <v>249</v>
      </c>
      <c r="H148" s="85">
        <v>512.54999999999995</v>
      </c>
      <c r="I148" s="88" t="s">
        <v>15</v>
      </c>
      <c r="J148" s="54">
        <f t="shared" si="5"/>
        <v>6150.5999999999995</v>
      </c>
    </row>
    <row r="149" spans="1:10" ht="78.75">
      <c r="A149" s="49"/>
      <c r="B149" s="50">
        <f t="shared" si="4"/>
        <v>144</v>
      </c>
      <c r="C149" s="83">
        <v>12</v>
      </c>
      <c r="D149" s="52" t="s">
        <v>250</v>
      </c>
      <c r="E149" s="53" t="s">
        <v>610</v>
      </c>
      <c r="F149" s="53" t="s">
        <v>13</v>
      </c>
      <c r="G149" s="84" t="s">
        <v>251</v>
      </c>
      <c r="H149" s="85">
        <v>1132</v>
      </c>
      <c r="I149" s="88" t="s">
        <v>15</v>
      </c>
      <c r="J149" s="54">
        <f t="shared" si="5"/>
        <v>13584</v>
      </c>
    </row>
    <row r="150" spans="1:10" ht="47.25">
      <c r="A150" s="49"/>
      <c r="B150" s="50">
        <f t="shared" si="4"/>
        <v>145</v>
      </c>
      <c r="C150" s="92">
        <v>6</v>
      </c>
      <c r="D150" s="52" t="s">
        <v>252</v>
      </c>
      <c r="E150" s="53" t="s">
        <v>610</v>
      </c>
      <c r="F150" s="53" t="s">
        <v>13</v>
      </c>
      <c r="G150" s="93" t="s">
        <v>110</v>
      </c>
      <c r="H150" s="94">
        <v>990.68</v>
      </c>
      <c r="I150" s="95" t="s">
        <v>15</v>
      </c>
      <c r="J150" s="54">
        <f t="shared" si="5"/>
        <v>5944.08</v>
      </c>
    </row>
    <row r="151" spans="1:10" ht="94.5">
      <c r="A151" s="49"/>
      <c r="B151" s="50">
        <f t="shared" si="4"/>
        <v>146</v>
      </c>
      <c r="C151" s="83">
        <v>2</v>
      </c>
      <c r="D151" s="52" t="s">
        <v>297</v>
      </c>
      <c r="E151" s="53" t="s">
        <v>610</v>
      </c>
      <c r="F151" s="53" t="s">
        <v>13</v>
      </c>
      <c r="G151" s="84" t="s">
        <v>111</v>
      </c>
      <c r="H151" s="85">
        <v>2643.83</v>
      </c>
      <c r="I151" s="88" t="s">
        <v>15</v>
      </c>
      <c r="J151" s="54">
        <f t="shared" si="5"/>
        <v>5287.66</v>
      </c>
    </row>
    <row r="152" spans="1:10" ht="63">
      <c r="A152" s="49"/>
      <c r="B152" s="50">
        <f t="shared" si="4"/>
        <v>147</v>
      </c>
      <c r="C152" s="96">
        <v>208.3</v>
      </c>
      <c r="D152" s="52" t="s">
        <v>253</v>
      </c>
      <c r="E152" s="53" t="s">
        <v>610</v>
      </c>
      <c r="F152" s="53" t="s">
        <v>13</v>
      </c>
      <c r="G152" s="97" t="s">
        <v>76</v>
      </c>
      <c r="H152" s="98">
        <v>41</v>
      </c>
      <c r="I152" s="99" t="s">
        <v>74</v>
      </c>
      <c r="J152" s="54">
        <f t="shared" si="5"/>
        <v>8540.3000000000011</v>
      </c>
    </row>
    <row r="153" spans="1:10" ht="63">
      <c r="A153" s="49"/>
      <c r="B153" s="50">
        <f t="shared" si="4"/>
        <v>148</v>
      </c>
      <c r="C153" s="96">
        <v>5.64</v>
      </c>
      <c r="D153" s="52" t="s">
        <v>254</v>
      </c>
      <c r="E153" s="53" t="s">
        <v>610</v>
      </c>
      <c r="F153" s="53" t="s">
        <v>13</v>
      </c>
      <c r="G153" s="97" t="s">
        <v>113</v>
      </c>
      <c r="H153" s="98">
        <v>6579</v>
      </c>
      <c r="I153" s="99" t="s">
        <v>114</v>
      </c>
      <c r="J153" s="54">
        <f t="shared" si="5"/>
        <v>37105.56</v>
      </c>
    </row>
    <row r="154" spans="1:10" ht="31.5">
      <c r="A154" s="49"/>
      <c r="B154" s="50">
        <f t="shared" si="4"/>
        <v>149</v>
      </c>
      <c r="C154" s="96">
        <v>0.186</v>
      </c>
      <c r="D154" s="52" t="s">
        <v>255</v>
      </c>
      <c r="E154" s="53" t="s">
        <v>610</v>
      </c>
      <c r="F154" s="53" t="s">
        <v>13</v>
      </c>
      <c r="G154" s="97" t="s">
        <v>116</v>
      </c>
      <c r="H154" s="98">
        <v>3893.01</v>
      </c>
      <c r="I154" s="99" t="s">
        <v>114</v>
      </c>
      <c r="J154" s="54">
        <f t="shared" si="5"/>
        <v>724.09986000000004</v>
      </c>
    </row>
    <row r="155" spans="1:10" ht="94.5">
      <c r="A155" s="49"/>
      <c r="B155" s="50">
        <f t="shared" si="4"/>
        <v>150</v>
      </c>
      <c r="C155" s="96">
        <v>0.6</v>
      </c>
      <c r="D155" s="52" t="s">
        <v>634</v>
      </c>
      <c r="E155" s="53" t="s">
        <v>610</v>
      </c>
      <c r="F155" s="53" t="s">
        <v>13</v>
      </c>
      <c r="G155" s="97" t="s">
        <v>57</v>
      </c>
      <c r="H155" s="98">
        <v>3426</v>
      </c>
      <c r="I155" s="99" t="s">
        <v>58</v>
      </c>
      <c r="J155" s="54">
        <f t="shared" si="5"/>
        <v>2055.6</v>
      </c>
    </row>
    <row r="156" spans="1:10" ht="31.5">
      <c r="A156" s="49"/>
      <c r="B156" s="50">
        <f t="shared" si="4"/>
        <v>151</v>
      </c>
      <c r="C156" s="96">
        <v>2</v>
      </c>
      <c r="D156" s="52" t="s">
        <v>256</v>
      </c>
      <c r="E156" s="53" t="s">
        <v>610</v>
      </c>
      <c r="F156" s="53" t="s">
        <v>13</v>
      </c>
      <c r="G156" s="97" t="s">
        <v>257</v>
      </c>
      <c r="H156" s="98">
        <v>880</v>
      </c>
      <c r="I156" s="99" t="s">
        <v>44</v>
      </c>
      <c r="J156" s="54">
        <f t="shared" si="5"/>
        <v>1760</v>
      </c>
    </row>
    <row r="157" spans="1:10" ht="31.5">
      <c r="A157" s="49"/>
      <c r="B157" s="50">
        <f t="shared" si="4"/>
        <v>152</v>
      </c>
      <c r="C157" s="96">
        <v>2</v>
      </c>
      <c r="D157" s="52" t="s">
        <v>258</v>
      </c>
      <c r="E157" s="53" t="s">
        <v>610</v>
      </c>
      <c r="F157" s="53" t="s">
        <v>13</v>
      </c>
      <c r="G157" s="97" t="s">
        <v>259</v>
      </c>
      <c r="H157" s="98">
        <v>4500</v>
      </c>
      <c r="I157" s="100" t="s">
        <v>15</v>
      </c>
      <c r="J157" s="54">
        <f t="shared" si="5"/>
        <v>9000</v>
      </c>
    </row>
    <row r="158" spans="1:10" ht="16.5">
      <c r="A158" s="49"/>
      <c r="B158" s="50">
        <f t="shared" si="4"/>
        <v>153</v>
      </c>
      <c r="C158" s="96">
        <v>4</v>
      </c>
      <c r="D158" s="52" t="s">
        <v>744</v>
      </c>
      <c r="E158" s="53" t="s">
        <v>610</v>
      </c>
      <c r="F158" s="53" t="s">
        <v>50</v>
      </c>
      <c r="G158" s="97" t="s">
        <v>260</v>
      </c>
      <c r="H158" s="98">
        <v>2789</v>
      </c>
      <c r="I158" s="100" t="s">
        <v>15</v>
      </c>
      <c r="J158" s="54">
        <f t="shared" si="5"/>
        <v>11156</v>
      </c>
    </row>
    <row r="159" spans="1:10" ht="63">
      <c r="A159" s="49"/>
      <c r="B159" s="50">
        <f t="shared" si="4"/>
        <v>154</v>
      </c>
      <c r="C159" s="101">
        <v>4</v>
      </c>
      <c r="D159" s="52" t="s">
        <v>261</v>
      </c>
      <c r="E159" s="53" t="s">
        <v>610</v>
      </c>
      <c r="F159" s="53" t="s">
        <v>13</v>
      </c>
      <c r="G159" s="102" t="s">
        <v>69</v>
      </c>
      <c r="H159" s="103">
        <v>1234.2</v>
      </c>
      <c r="I159" s="100" t="s">
        <v>15</v>
      </c>
      <c r="J159" s="54">
        <f t="shared" si="5"/>
        <v>4936.8</v>
      </c>
    </row>
    <row r="160" spans="1:10" ht="63">
      <c r="A160" s="49"/>
      <c r="B160" s="50">
        <f t="shared" si="4"/>
        <v>155</v>
      </c>
      <c r="C160" s="96">
        <v>4</v>
      </c>
      <c r="D160" s="52" t="s">
        <v>701</v>
      </c>
      <c r="E160" s="53" t="s">
        <v>610</v>
      </c>
      <c r="F160" s="53" t="s">
        <v>13</v>
      </c>
      <c r="G160" s="97" t="s">
        <v>71</v>
      </c>
      <c r="H160" s="98">
        <v>386</v>
      </c>
      <c r="I160" s="99" t="s">
        <v>15</v>
      </c>
      <c r="J160" s="54">
        <f t="shared" si="5"/>
        <v>1544</v>
      </c>
    </row>
    <row r="161" spans="1:10" ht="94.5">
      <c r="A161" s="49"/>
      <c r="B161" s="50">
        <f t="shared" si="4"/>
        <v>156</v>
      </c>
      <c r="C161" s="96">
        <v>40</v>
      </c>
      <c r="D161" s="52" t="s">
        <v>263</v>
      </c>
      <c r="E161" s="53" t="s">
        <v>610</v>
      </c>
      <c r="F161" s="53" t="s">
        <v>50</v>
      </c>
      <c r="G161" s="97" t="s">
        <v>264</v>
      </c>
      <c r="H161" s="98">
        <v>484</v>
      </c>
      <c r="I161" s="99" t="s">
        <v>15</v>
      </c>
      <c r="J161" s="54">
        <f t="shared" si="5"/>
        <v>19360</v>
      </c>
    </row>
    <row r="162" spans="1:10" ht="31.5">
      <c r="A162" s="49"/>
      <c r="B162" s="50">
        <f t="shared" si="4"/>
        <v>157</v>
      </c>
      <c r="C162" s="96">
        <v>6</v>
      </c>
      <c r="D162" s="52" t="s">
        <v>265</v>
      </c>
      <c r="E162" s="53" t="s">
        <v>610</v>
      </c>
      <c r="F162" s="53" t="s">
        <v>13</v>
      </c>
      <c r="G162" s="97" t="s">
        <v>266</v>
      </c>
      <c r="H162" s="98">
        <v>53</v>
      </c>
      <c r="I162" s="99" t="s">
        <v>15</v>
      </c>
      <c r="J162" s="54">
        <f t="shared" si="5"/>
        <v>318</v>
      </c>
    </row>
    <row r="163" spans="1:10" ht="16.5">
      <c r="A163" s="49"/>
      <c r="B163" s="50">
        <f t="shared" si="4"/>
        <v>158</v>
      </c>
      <c r="C163" s="101">
        <v>100</v>
      </c>
      <c r="D163" s="52" t="s">
        <v>267</v>
      </c>
      <c r="E163" s="53" t="s">
        <v>610</v>
      </c>
      <c r="F163" s="53" t="s">
        <v>50</v>
      </c>
      <c r="G163" s="104" t="s">
        <v>78</v>
      </c>
      <c r="H163" s="105">
        <v>117.5</v>
      </c>
      <c r="I163" s="106" t="s">
        <v>79</v>
      </c>
      <c r="J163" s="54">
        <f t="shared" si="5"/>
        <v>11750</v>
      </c>
    </row>
    <row r="164" spans="1:10" ht="16.5">
      <c r="A164" s="49"/>
      <c r="B164" s="50">
        <f t="shared" si="4"/>
        <v>159</v>
      </c>
      <c r="C164" s="101">
        <v>2</v>
      </c>
      <c r="D164" s="52" t="s">
        <v>702</v>
      </c>
      <c r="E164" s="53" t="s">
        <v>610</v>
      </c>
      <c r="F164" s="53" t="s">
        <v>13</v>
      </c>
      <c r="G164" s="104" t="s">
        <v>275</v>
      </c>
      <c r="H164" s="105">
        <v>146.63</v>
      </c>
      <c r="I164" s="106"/>
      <c r="J164" s="54">
        <f t="shared" si="5"/>
        <v>293.26</v>
      </c>
    </row>
    <row r="165" spans="1:10" ht="16.5">
      <c r="A165" s="49"/>
      <c r="B165" s="50">
        <f t="shared" si="4"/>
        <v>160</v>
      </c>
      <c r="C165" s="101">
        <v>2</v>
      </c>
      <c r="D165" s="52" t="s">
        <v>703</v>
      </c>
      <c r="E165" s="53" t="s">
        <v>610</v>
      </c>
      <c r="F165" s="53" t="s">
        <v>13</v>
      </c>
      <c r="G165" s="104" t="s">
        <v>123</v>
      </c>
      <c r="H165" s="105">
        <v>142</v>
      </c>
      <c r="I165" s="106" t="s">
        <v>15</v>
      </c>
      <c r="J165" s="54">
        <f t="shared" si="5"/>
        <v>284</v>
      </c>
    </row>
    <row r="166" spans="1:10" ht="94.5">
      <c r="A166" s="49"/>
      <c r="B166" s="50">
        <f t="shared" si="4"/>
        <v>161</v>
      </c>
      <c r="C166" s="101">
        <v>2</v>
      </c>
      <c r="D166" s="52" t="s">
        <v>704</v>
      </c>
      <c r="E166" s="53" t="s">
        <v>610</v>
      </c>
      <c r="F166" s="53" t="s">
        <v>13</v>
      </c>
      <c r="G166" s="104" t="s">
        <v>269</v>
      </c>
      <c r="H166" s="105">
        <v>5670</v>
      </c>
      <c r="I166" s="106" t="s">
        <v>44</v>
      </c>
      <c r="J166" s="54">
        <f t="shared" si="5"/>
        <v>11340</v>
      </c>
    </row>
    <row r="167" spans="1:10" ht="16.5">
      <c r="A167" s="49"/>
      <c r="B167" s="50">
        <f t="shared" si="4"/>
        <v>162</v>
      </c>
      <c r="C167" s="101">
        <v>6</v>
      </c>
      <c r="D167" s="52" t="s">
        <v>270</v>
      </c>
      <c r="E167" s="53" t="s">
        <v>610</v>
      </c>
      <c r="F167" s="53" t="s">
        <v>13</v>
      </c>
      <c r="G167" s="104" t="s">
        <v>271</v>
      </c>
      <c r="H167" s="105">
        <v>41</v>
      </c>
      <c r="I167" s="106" t="s">
        <v>15</v>
      </c>
      <c r="J167" s="54">
        <f t="shared" si="5"/>
        <v>246</v>
      </c>
    </row>
    <row r="168" spans="1:10" ht="16.5">
      <c r="A168" s="49"/>
      <c r="B168" s="50">
        <f t="shared" si="4"/>
        <v>163</v>
      </c>
      <c r="C168" s="101">
        <v>6</v>
      </c>
      <c r="D168" s="52" t="s">
        <v>272</v>
      </c>
      <c r="E168" s="53" t="s">
        <v>610</v>
      </c>
      <c r="F168" s="53" t="s">
        <v>13</v>
      </c>
      <c r="G168" s="104" t="s">
        <v>273</v>
      </c>
      <c r="H168" s="105">
        <v>35</v>
      </c>
      <c r="I168" s="106" t="s">
        <v>15</v>
      </c>
      <c r="J168" s="54">
        <f t="shared" si="5"/>
        <v>210</v>
      </c>
    </row>
    <row r="169" spans="1:10" ht="16.5">
      <c r="A169" s="49"/>
      <c r="B169" s="50">
        <f t="shared" si="4"/>
        <v>164</v>
      </c>
      <c r="C169" s="101">
        <v>6</v>
      </c>
      <c r="D169" s="52" t="s">
        <v>660</v>
      </c>
      <c r="E169" s="53" t="s">
        <v>610</v>
      </c>
      <c r="F169" s="53" t="s">
        <v>50</v>
      </c>
      <c r="G169" s="104" t="s">
        <v>661</v>
      </c>
      <c r="H169" s="105">
        <v>90915</v>
      </c>
      <c r="I169" s="106" t="s">
        <v>15</v>
      </c>
      <c r="J169" s="54">
        <f t="shared" si="5"/>
        <v>545490</v>
      </c>
    </row>
    <row r="170" spans="1:10" ht="31.5">
      <c r="A170" s="49"/>
      <c r="B170" s="50">
        <f t="shared" si="4"/>
        <v>165</v>
      </c>
      <c r="C170" s="101">
        <v>6</v>
      </c>
      <c r="D170" s="52" t="s">
        <v>705</v>
      </c>
      <c r="E170" s="53" t="s">
        <v>610</v>
      </c>
      <c r="F170" s="53" t="s">
        <v>13</v>
      </c>
      <c r="G170" s="104" t="s">
        <v>663</v>
      </c>
      <c r="H170" s="105">
        <v>15675</v>
      </c>
      <c r="I170" s="106" t="s">
        <v>15</v>
      </c>
      <c r="J170" s="54">
        <f t="shared" si="5"/>
        <v>94050</v>
      </c>
    </row>
    <row r="171" spans="1:10" ht="16.5">
      <c r="A171" s="49"/>
      <c r="B171" s="50">
        <f t="shared" si="4"/>
        <v>166</v>
      </c>
      <c r="C171" s="107">
        <v>26</v>
      </c>
      <c r="D171" s="58" t="s">
        <v>277</v>
      </c>
      <c r="E171" s="59" t="s">
        <v>610</v>
      </c>
      <c r="F171" s="53" t="s">
        <v>50</v>
      </c>
      <c r="G171" s="108" t="s">
        <v>278</v>
      </c>
      <c r="H171" s="109">
        <v>24151</v>
      </c>
      <c r="I171" s="110" t="s">
        <v>15</v>
      </c>
      <c r="J171" s="54">
        <f t="shared" si="5"/>
        <v>627926</v>
      </c>
    </row>
    <row r="172" spans="1:10" ht="16.5">
      <c r="A172" s="49"/>
      <c r="B172" s="50">
        <f t="shared" si="4"/>
        <v>167</v>
      </c>
      <c r="C172" s="107">
        <v>8</v>
      </c>
      <c r="D172" s="58" t="s">
        <v>204</v>
      </c>
      <c r="E172" s="59" t="s">
        <v>610</v>
      </c>
      <c r="F172" s="53" t="s">
        <v>50</v>
      </c>
      <c r="G172" s="108" t="s">
        <v>205</v>
      </c>
      <c r="H172" s="109">
        <v>4554</v>
      </c>
      <c r="I172" s="110" t="s">
        <v>15</v>
      </c>
      <c r="J172" s="54">
        <f t="shared" si="5"/>
        <v>36432</v>
      </c>
    </row>
    <row r="173" spans="1:10" ht="16.5">
      <c r="A173" s="49"/>
      <c r="B173" s="50">
        <f t="shared" si="4"/>
        <v>168</v>
      </c>
      <c r="C173" s="107">
        <v>4</v>
      </c>
      <c r="D173" s="58" t="s">
        <v>279</v>
      </c>
      <c r="E173" s="59" t="s">
        <v>610</v>
      </c>
      <c r="F173" s="53" t="s">
        <v>50</v>
      </c>
      <c r="G173" s="108" t="s">
        <v>207</v>
      </c>
      <c r="H173" s="109">
        <v>3589.96</v>
      </c>
      <c r="I173" s="110" t="s">
        <v>15</v>
      </c>
      <c r="J173" s="54">
        <f t="shared" si="5"/>
        <v>14359.84</v>
      </c>
    </row>
    <row r="174" spans="1:10" ht="16.5">
      <c r="A174" s="49"/>
      <c r="B174" s="50">
        <f t="shared" si="4"/>
        <v>169</v>
      </c>
      <c r="C174" s="107">
        <v>3000</v>
      </c>
      <c r="D174" s="58" t="s">
        <v>216</v>
      </c>
      <c r="E174" s="59" t="s">
        <v>610</v>
      </c>
      <c r="F174" s="53" t="s">
        <v>50</v>
      </c>
      <c r="G174" s="108" t="s">
        <v>217</v>
      </c>
      <c r="H174" s="112">
        <v>60.75</v>
      </c>
      <c r="I174" s="112" t="s">
        <v>79</v>
      </c>
      <c r="J174" s="54">
        <f t="shared" si="5"/>
        <v>182250</v>
      </c>
    </row>
    <row r="175" spans="1:10" ht="16.5">
      <c r="A175" s="49"/>
      <c r="B175" s="50">
        <f t="shared" si="4"/>
        <v>170</v>
      </c>
      <c r="C175" s="107">
        <v>500</v>
      </c>
      <c r="D175" s="58" t="s">
        <v>202</v>
      </c>
      <c r="E175" s="59" t="s">
        <v>610</v>
      </c>
      <c r="F175" s="53" t="s">
        <v>50</v>
      </c>
      <c r="G175" s="108" t="s">
        <v>203</v>
      </c>
      <c r="H175" s="112">
        <v>56.5</v>
      </c>
      <c r="I175" s="112" t="s">
        <v>79</v>
      </c>
      <c r="J175" s="54">
        <f t="shared" si="5"/>
        <v>28250</v>
      </c>
    </row>
    <row r="176" spans="1:10" ht="16.5">
      <c r="A176" s="49"/>
      <c r="B176" s="50">
        <f t="shared" si="4"/>
        <v>171</v>
      </c>
      <c r="C176" s="107">
        <v>600</v>
      </c>
      <c r="D176" s="58" t="s">
        <v>198</v>
      </c>
      <c r="E176" s="59" t="s">
        <v>610</v>
      </c>
      <c r="F176" s="53" t="s">
        <v>50</v>
      </c>
      <c r="G176" s="108" t="s">
        <v>199</v>
      </c>
      <c r="H176" s="112">
        <v>57.45</v>
      </c>
      <c r="I176" s="112" t="s">
        <v>79</v>
      </c>
      <c r="J176" s="54">
        <f t="shared" si="5"/>
        <v>34470</v>
      </c>
    </row>
    <row r="177" spans="1:12" ht="16.5">
      <c r="A177" s="49"/>
      <c r="B177" s="50">
        <f t="shared" si="4"/>
        <v>172</v>
      </c>
      <c r="C177" s="107">
        <v>2</v>
      </c>
      <c r="D177" s="58" t="s">
        <v>280</v>
      </c>
      <c r="E177" s="59" t="s">
        <v>610</v>
      </c>
      <c r="F177" s="53" t="s">
        <v>50</v>
      </c>
      <c r="G177" s="108" t="s">
        <v>281</v>
      </c>
      <c r="H177" s="112">
        <v>40658.78</v>
      </c>
      <c r="I177" s="112" t="s">
        <v>15</v>
      </c>
      <c r="J177" s="54">
        <f t="shared" si="5"/>
        <v>81317.56</v>
      </c>
      <c r="K177" s="86">
        <f>SUM(J134:J177)</f>
        <v>8812102.2998599987</v>
      </c>
      <c r="L177" s="87" t="s">
        <v>706</v>
      </c>
    </row>
    <row r="178" spans="1:12" ht="16.5">
      <c r="A178" s="49"/>
      <c r="B178" s="50">
        <f t="shared" si="4"/>
        <v>173</v>
      </c>
      <c r="C178" s="113">
        <v>1</v>
      </c>
      <c r="D178" s="52" t="s">
        <v>226</v>
      </c>
      <c r="E178" s="53" t="s">
        <v>610</v>
      </c>
      <c r="F178" s="53" t="s">
        <v>13</v>
      </c>
      <c r="G178" s="84" t="s">
        <v>227</v>
      </c>
      <c r="H178" s="90">
        <v>765</v>
      </c>
      <c r="I178" s="91" t="s">
        <v>228</v>
      </c>
      <c r="J178" s="54">
        <f t="shared" si="5"/>
        <v>765</v>
      </c>
    </row>
    <row r="179" spans="1:12" ht="16.5">
      <c r="A179" s="49"/>
      <c r="B179" s="50">
        <f t="shared" si="4"/>
        <v>174</v>
      </c>
      <c r="C179" s="113">
        <v>14</v>
      </c>
      <c r="D179" s="52" t="s">
        <v>129</v>
      </c>
      <c r="E179" s="53" t="s">
        <v>610</v>
      </c>
      <c r="F179" s="53" t="s">
        <v>13</v>
      </c>
      <c r="G179" s="84" t="s">
        <v>130</v>
      </c>
      <c r="H179" s="114">
        <v>1024</v>
      </c>
      <c r="I179" s="115" t="s">
        <v>131</v>
      </c>
      <c r="J179" s="54">
        <f t="shared" si="5"/>
        <v>14336</v>
      </c>
    </row>
    <row r="180" spans="1:12" ht="16.5">
      <c r="A180" s="49"/>
      <c r="B180" s="50">
        <f t="shared" si="4"/>
        <v>175</v>
      </c>
      <c r="C180" s="113">
        <v>14</v>
      </c>
      <c r="D180" s="52" t="s">
        <v>132</v>
      </c>
      <c r="E180" s="53" t="s">
        <v>610</v>
      </c>
      <c r="F180" s="53" t="s">
        <v>13</v>
      </c>
      <c r="G180" s="84" t="s">
        <v>133</v>
      </c>
      <c r="H180" s="114">
        <v>1024</v>
      </c>
      <c r="I180" s="115" t="s">
        <v>131</v>
      </c>
      <c r="J180" s="54">
        <f t="shared" si="5"/>
        <v>14336</v>
      </c>
    </row>
    <row r="181" spans="1:12" ht="110.25">
      <c r="A181" s="49"/>
      <c r="B181" s="50">
        <f t="shared" si="4"/>
        <v>176</v>
      </c>
      <c r="C181" s="113">
        <v>7</v>
      </c>
      <c r="D181" s="52" t="s">
        <v>707</v>
      </c>
      <c r="E181" s="53" t="s">
        <v>610</v>
      </c>
      <c r="F181" s="53" t="s">
        <v>13</v>
      </c>
      <c r="G181" s="84" t="s">
        <v>24</v>
      </c>
      <c r="H181" s="114">
        <v>3299.7</v>
      </c>
      <c r="I181" s="115" t="s">
        <v>15</v>
      </c>
      <c r="J181" s="54">
        <f t="shared" si="5"/>
        <v>23097.899999999998</v>
      </c>
    </row>
    <row r="182" spans="1:12" ht="204.75">
      <c r="A182" s="49"/>
      <c r="B182" s="50">
        <f t="shared" si="4"/>
        <v>177</v>
      </c>
      <c r="C182" s="113">
        <v>4200</v>
      </c>
      <c r="D182" s="52" t="s">
        <v>708</v>
      </c>
      <c r="E182" s="53" t="s">
        <v>610</v>
      </c>
      <c r="F182" s="53" t="s">
        <v>13</v>
      </c>
      <c r="G182" s="84" t="s">
        <v>284</v>
      </c>
      <c r="H182" s="114">
        <v>1073.94</v>
      </c>
      <c r="I182" s="115" t="s">
        <v>82</v>
      </c>
      <c r="J182" s="54">
        <f t="shared" si="5"/>
        <v>4510548</v>
      </c>
    </row>
    <row r="183" spans="1:12" ht="78.75">
      <c r="A183" s="49"/>
      <c r="B183" s="50">
        <f t="shared" si="4"/>
        <v>178</v>
      </c>
      <c r="C183" s="113">
        <v>80</v>
      </c>
      <c r="D183" s="52" t="s">
        <v>709</v>
      </c>
      <c r="E183" s="53" t="s">
        <v>610</v>
      </c>
      <c r="F183" s="53" t="s">
        <v>13</v>
      </c>
      <c r="G183" s="84" t="s">
        <v>285</v>
      </c>
      <c r="H183" s="114">
        <v>144.08000000000001</v>
      </c>
      <c r="I183" s="115" t="s">
        <v>82</v>
      </c>
      <c r="J183" s="54">
        <f t="shared" si="5"/>
        <v>11526.400000000001</v>
      </c>
    </row>
    <row r="184" spans="1:12" ht="16.5">
      <c r="A184" s="49"/>
      <c r="B184" s="50">
        <f t="shared" si="4"/>
        <v>179</v>
      </c>
      <c r="C184" s="113">
        <v>43</v>
      </c>
      <c r="D184" s="52" t="s">
        <v>235</v>
      </c>
      <c r="E184" s="53" t="s">
        <v>610</v>
      </c>
      <c r="F184" s="53" t="s">
        <v>13</v>
      </c>
      <c r="G184" s="84" t="s">
        <v>236</v>
      </c>
      <c r="H184" s="114">
        <v>2745</v>
      </c>
      <c r="I184" s="115" t="s">
        <v>15</v>
      </c>
      <c r="J184" s="54">
        <f t="shared" si="5"/>
        <v>118035</v>
      </c>
    </row>
    <row r="185" spans="1:12" ht="16.5">
      <c r="A185" s="49"/>
      <c r="B185" s="50">
        <f t="shared" si="4"/>
        <v>180</v>
      </c>
      <c r="C185" s="113">
        <v>17</v>
      </c>
      <c r="D185" s="52" t="s">
        <v>286</v>
      </c>
      <c r="E185" s="53" t="s">
        <v>610</v>
      </c>
      <c r="F185" s="53" t="s">
        <v>13</v>
      </c>
      <c r="G185" s="84" t="s">
        <v>287</v>
      </c>
      <c r="H185" s="114">
        <v>3725.45</v>
      </c>
      <c r="I185" s="115" t="s">
        <v>15</v>
      </c>
      <c r="J185" s="54">
        <f t="shared" si="5"/>
        <v>63332.649999999994</v>
      </c>
    </row>
    <row r="186" spans="1:12" ht="16.5">
      <c r="A186" s="49"/>
      <c r="B186" s="50">
        <f t="shared" si="4"/>
        <v>181</v>
      </c>
      <c r="C186" s="113">
        <v>856</v>
      </c>
      <c r="D186" s="52" t="s">
        <v>288</v>
      </c>
      <c r="E186" s="53" t="s">
        <v>610</v>
      </c>
      <c r="F186" s="53" t="s">
        <v>50</v>
      </c>
      <c r="G186" s="84" t="s">
        <v>289</v>
      </c>
      <c r="H186" s="114">
        <v>740</v>
      </c>
      <c r="I186" s="115" t="s">
        <v>82</v>
      </c>
      <c r="J186" s="54">
        <f t="shared" si="5"/>
        <v>633440</v>
      </c>
    </row>
    <row r="187" spans="1:12" ht="16.5">
      <c r="A187" s="49"/>
      <c r="B187" s="50">
        <f t="shared" si="4"/>
        <v>182</v>
      </c>
      <c r="C187" s="113">
        <v>100</v>
      </c>
      <c r="D187" s="52" t="s">
        <v>290</v>
      </c>
      <c r="E187" s="53" t="s">
        <v>610</v>
      </c>
      <c r="F187" s="53" t="s">
        <v>50</v>
      </c>
      <c r="G187" s="84" t="s">
        <v>291</v>
      </c>
      <c r="H187" s="114">
        <v>759</v>
      </c>
      <c r="I187" s="115" t="s">
        <v>82</v>
      </c>
      <c r="J187" s="54">
        <f t="shared" si="5"/>
        <v>75900</v>
      </c>
    </row>
    <row r="188" spans="1:12" ht="16.5">
      <c r="A188" s="49"/>
      <c r="B188" s="50">
        <f t="shared" si="4"/>
        <v>183</v>
      </c>
      <c r="C188" s="113">
        <v>200</v>
      </c>
      <c r="D188" s="52" t="s">
        <v>292</v>
      </c>
      <c r="E188" s="53" t="s">
        <v>610</v>
      </c>
      <c r="F188" s="53" t="s">
        <v>50</v>
      </c>
      <c r="G188" s="84" t="s">
        <v>293</v>
      </c>
      <c r="H188" s="114">
        <v>80</v>
      </c>
      <c r="I188" s="115" t="s">
        <v>82</v>
      </c>
      <c r="J188" s="54">
        <f t="shared" si="5"/>
        <v>16000</v>
      </c>
    </row>
    <row r="189" spans="1:12" ht="47.25">
      <c r="A189" s="49"/>
      <c r="B189" s="50">
        <f t="shared" si="4"/>
        <v>184</v>
      </c>
      <c r="C189" s="113">
        <v>16</v>
      </c>
      <c r="D189" s="52" t="s">
        <v>294</v>
      </c>
      <c r="E189" s="53" t="s">
        <v>610</v>
      </c>
      <c r="F189" s="53" t="s">
        <v>13</v>
      </c>
      <c r="G189" s="84" t="s">
        <v>295</v>
      </c>
      <c r="H189" s="114">
        <v>2370.63</v>
      </c>
      <c r="I189" s="115" t="s">
        <v>15</v>
      </c>
      <c r="J189" s="54">
        <f t="shared" si="5"/>
        <v>37930.080000000002</v>
      </c>
    </row>
    <row r="190" spans="1:12" ht="63">
      <c r="A190" s="49"/>
      <c r="B190" s="50">
        <f t="shared" si="4"/>
        <v>185</v>
      </c>
      <c r="C190" s="113">
        <v>4200</v>
      </c>
      <c r="D190" s="52" t="s">
        <v>653</v>
      </c>
      <c r="E190" s="53" t="s">
        <v>610</v>
      </c>
      <c r="F190" s="53" t="s">
        <v>13</v>
      </c>
      <c r="G190" s="84" t="s">
        <v>247</v>
      </c>
      <c r="H190" s="114">
        <v>30</v>
      </c>
      <c r="I190" s="115" t="s">
        <v>82</v>
      </c>
      <c r="J190" s="54">
        <f t="shared" si="5"/>
        <v>126000</v>
      </c>
    </row>
    <row r="191" spans="1:12" ht="78.75">
      <c r="A191" s="49"/>
      <c r="B191" s="50">
        <f t="shared" si="4"/>
        <v>186</v>
      </c>
      <c r="C191" s="113">
        <v>16</v>
      </c>
      <c r="D191" s="52" t="s">
        <v>248</v>
      </c>
      <c r="E191" s="53" t="s">
        <v>610</v>
      </c>
      <c r="F191" s="53" t="s">
        <v>13</v>
      </c>
      <c r="G191" s="84" t="s">
        <v>249</v>
      </c>
      <c r="H191" s="114">
        <v>512.54999999999995</v>
      </c>
      <c r="I191" s="115" t="s">
        <v>15</v>
      </c>
      <c r="J191" s="54">
        <f t="shared" si="5"/>
        <v>8200.7999999999993</v>
      </c>
    </row>
    <row r="192" spans="1:12" ht="78.75">
      <c r="A192" s="49"/>
      <c r="B192" s="50">
        <f t="shared" si="4"/>
        <v>187</v>
      </c>
      <c r="C192" s="113">
        <v>16</v>
      </c>
      <c r="D192" s="52" t="s">
        <v>250</v>
      </c>
      <c r="E192" s="53" t="s">
        <v>610</v>
      </c>
      <c r="F192" s="53" t="s">
        <v>13</v>
      </c>
      <c r="G192" s="84" t="s">
        <v>251</v>
      </c>
      <c r="H192" s="114">
        <v>1132</v>
      </c>
      <c r="I192" s="115" t="s">
        <v>15</v>
      </c>
      <c r="J192" s="54">
        <f t="shared" si="5"/>
        <v>18112</v>
      </c>
    </row>
    <row r="193" spans="1:10" ht="47.25">
      <c r="A193" s="49"/>
      <c r="B193" s="50">
        <f t="shared" si="4"/>
        <v>188</v>
      </c>
      <c r="C193" s="113">
        <v>8</v>
      </c>
      <c r="D193" s="52" t="s">
        <v>252</v>
      </c>
      <c r="E193" s="53" t="s">
        <v>610</v>
      </c>
      <c r="F193" s="53" t="s">
        <v>13</v>
      </c>
      <c r="G193" s="84" t="s">
        <v>110</v>
      </c>
      <c r="H193" s="114">
        <v>990.68</v>
      </c>
      <c r="I193" s="115" t="s">
        <v>15</v>
      </c>
      <c r="J193" s="54">
        <f t="shared" si="5"/>
        <v>7925.44</v>
      </c>
    </row>
    <row r="194" spans="1:10" ht="94.5">
      <c r="A194" s="49"/>
      <c r="B194" s="50">
        <f t="shared" si="4"/>
        <v>189</v>
      </c>
      <c r="C194" s="113">
        <v>8</v>
      </c>
      <c r="D194" s="52" t="s">
        <v>710</v>
      </c>
      <c r="E194" s="53" t="s">
        <v>610</v>
      </c>
      <c r="F194" s="53" t="s">
        <v>13</v>
      </c>
      <c r="G194" s="93" t="s">
        <v>111</v>
      </c>
      <c r="H194" s="116">
        <v>2643.83</v>
      </c>
      <c r="I194" s="117" t="s">
        <v>15</v>
      </c>
      <c r="J194" s="54">
        <f t="shared" si="5"/>
        <v>21150.639999999999</v>
      </c>
    </row>
    <row r="195" spans="1:10" ht="63">
      <c r="A195" s="49"/>
      <c r="B195" s="50">
        <f t="shared" si="4"/>
        <v>190</v>
      </c>
      <c r="C195" s="113">
        <v>208.3</v>
      </c>
      <c r="D195" s="52" t="s">
        <v>253</v>
      </c>
      <c r="E195" s="53" t="s">
        <v>610</v>
      </c>
      <c r="F195" s="53" t="s">
        <v>13</v>
      </c>
      <c r="G195" s="84" t="s">
        <v>76</v>
      </c>
      <c r="H195" s="114">
        <v>41</v>
      </c>
      <c r="I195" s="115" t="s">
        <v>74</v>
      </c>
      <c r="J195" s="54">
        <f t="shared" si="5"/>
        <v>8540.3000000000011</v>
      </c>
    </row>
    <row r="196" spans="1:10" ht="63">
      <c r="A196" s="49"/>
      <c r="B196" s="50">
        <f t="shared" si="4"/>
        <v>191</v>
      </c>
      <c r="C196" s="113">
        <v>7.52</v>
      </c>
      <c r="D196" s="52" t="s">
        <v>254</v>
      </c>
      <c r="E196" s="53" t="s">
        <v>610</v>
      </c>
      <c r="F196" s="53" t="s">
        <v>13</v>
      </c>
      <c r="G196" s="84" t="s">
        <v>113</v>
      </c>
      <c r="H196" s="114">
        <v>6579</v>
      </c>
      <c r="I196" s="115" t="s">
        <v>114</v>
      </c>
      <c r="J196" s="54">
        <f t="shared" si="5"/>
        <v>49474.079999999994</v>
      </c>
    </row>
    <row r="197" spans="1:10" ht="31.5">
      <c r="A197" s="49"/>
      <c r="B197" s="50">
        <f t="shared" si="4"/>
        <v>192</v>
      </c>
      <c r="C197" s="113">
        <v>0.248</v>
      </c>
      <c r="D197" s="52" t="s">
        <v>115</v>
      </c>
      <c r="E197" s="53" t="s">
        <v>610</v>
      </c>
      <c r="F197" s="53" t="s">
        <v>13</v>
      </c>
      <c r="G197" s="84" t="s">
        <v>116</v>
      </c>
      <c r="H197" s="114">
        <v>3892.98</v>
      </c>
      <c r="I197" s="115" t="s">
        <v>114</v>
      </c>
      <c r="J197" s="54">
        <f t="shared" si="5"/>
        <v>965.45903999999996</v>
      </c>
    </row>
    <row r="198" spans="1:10" ht="94.5">
      <c r="A198" s="49"/>
      <c r="B198" s="50">
        <f t="shared" si="4"/>
        <v>193</v>
      </c>
      <c r="C198" s="118">
        <v>0.9</v>
      </c>
      <c r="D198" s="52" t="s">
        <v>605</v>
      </c>
      <c r="E198" s="53" t="s">
        <v>610</v>
      </c>
      <c r="F198" s="53" t="s">
        <v>13</v>
      </c>
      <c r="G198" s="84" t="s">
        <v>57</v>
      </c>
      <c r="H198" s="114">
        <v>3426</v>
      </c>
      <c r="I198" s="115" t="s">
        <v>58</v>
      </c>
      <c r="J198" s="54">
        <f t="shared" si="5"/>
        <v>3083.4</v>
      </c>
    </row>
    <row r="199" spans="1:10" ht="63">
      <c r="A199" s="49"/>
      <c r="B199" s="50">
        <f t="shared" si="4"/>
        <v>194</v>
      </c>
      <c r="C199" s="118">
        <v>8</v>
      </c>
      <c r="D199" s="52" t="s">
        <v>300</v>
      </c>
      <c r="E199" s="53" t="s">
        <v>610</v>
      </c>
      <c r="F199" s="53" t="s">
        <v>13</v>
      </c>
      <c r="G199" s="84" t="s">
        <v>301</v>
      </c>
      <c r="H199" s="114">
        <v>3200</v>
      </c>
      <c r="I199" s="115" t="s">
        <v>15</v>
      </c>
      <c r="J199" s="54">
        <f t="shared" si="5"/>
        <v>25600</v>
      </c>
    </row>
    <row r="200" spans="1:10" ht="16.5">
      <c r="A200" s="49"/>
      <c r="B200" s="50">
        <f t="shared" ref="B200:B257" si="6">B199+1</f>
        <v>195</v>
      </c>
      <c r="C200" s="113">
        <v>8</v>
      </c>
      <c r="D200" s="52" t="s">
        <v>607</v>
      </c>
      <c r="E200" s="53" t="s">
        <v>610</v>
      </c>
      <c r="F200" s="53" t="s">
        <v>50</v>
      </c>
      <c r="G200" s="84" t="s">
        <v>260</v>
      </c>
      <c r="H200" s="114">
        <v>2789</v>
      </c>
      <c r="I200" s="115" t="s">
        <v>15</v>
      </c>
      <c r="J200" s="54">
        <f t="shared" si="5"/>
        <v>22312</v>
      </c>
    </row>
    <row r="201" spans="1:10" ht="78.75">
      <c r="A201" s="49"/>
      <c r="B201" s="50">
        <f t="shared" si="6"/>
        <v>196</v>
      </c>
      <c r="C201" s="113">
        <v>8</v>
      </c>
      <c r="D201" s="52" t="s">
        <v>711</v>
      </c>
      <c r="E201" s="53" t="s">
        <v>610</v>
      </c>
      <c r="F201" s="53" t="s">
        <v>13</v>
      </c>
      <c r="G201" s="84" t="s">
        <v>69</v>
      </c>
      <c r="H201" s="114">
        <v>1234.2</v>
      </c>
      <c r="I201" s="115" t="s">
        <v>15</v>
      </c>
      <c r="J201" s="54">
        <f t="shared" si="5"/>
        <v>9873.6</v>
      </c>
    </row>
    <row r="202" spans="1:10" ht="63">
      <c r="A202" s="49"/>
      <c r="B202" s="50">
        <f t="shared" si="6"/>
        <v>197</v>
      </c>
      <c r="C202" s="113">
        <v>8</v>
      </c>
      <c r="D202" s="52" t="s">
        <v>262</v>
      </c>
      <c r="E202" s="53" t="s">
        <v>610</v>
      </c>
      <c r="F202" s="53" t="s">
        <v>13</v>
      </c>
      <c r="G202" s="84" t="s">
        <v>71</v>
      </c>
      <c r="H202" s="114">
        <v>386</v>
      </c>
      <c r="I202" s="115" t="s">
        <v>15</v>
      </c>
      <c r="J202" s="54">
        <f t="shared" si="5"/>
        <v>3088</v>
      </c>
    </row>
    <row r="203" spans="1:10" ht="78.75">
      <c r="A203" s="49"/>
      <c r="B203" s="50">
        <f t="shared" si="6"/>
        <v>198</v>
      </c>
      <c r="C203" s="113">
        <v>43</v>
      </c>
      <c r="D203" s="52" t="s">
        <v>673</v>
      </c>
      <c r="E203" s="53" t="s">
        <v>610</v>
      </c>
      <c r="F203" s="53" t="s">
        <v>50</v>
      </c>
      <c r="G203" s="119" t="s">
        <v>264</v>
      </c>
      <c r="H203" s="90">
        <v>484</v>
      </c>
      <c r="I203" s="91" t="s">
        <v>15</v>
      </c>
      <c r="J203" s="54">
        <f t="shared" si="5"/>
        <v>20812</v>
      </c>
    </row>
    <row r="204" spans="1:10" ht="31.5">
      <c r="A204" s="49"/>
      <c r="B204" s="50">
        <f t="shared" si="6"/>
        <v>199</v>
      </c>
      <c r="C204" s="113">
        <v>8</v>
      </c>
      <c r="D204" s="52" t="s">
        <v>265</v>
      </c>
      <c r="E204" s="53" t="s">
        <v>610</v>
      </c>
      <c r="F204" s="53" t="s">
        <v>13</v>
      </c>
      <c r="G204" s="84" t="s">
        <v>266</v>
      </c>
      <c r="H204" s="114">
        <v>53</v>
      </c>
      <c r="I204" s="115" t="s">
        <v>15</v>
      </c>
      <c r="J204" s="54">
        <f t="shared" si="5"/>
        <v>424</v>
      </c>
    </row>
    <row r="205" spans="1:10" ht="16.5">
      <c r="A205" s="49"/>
      <c r="B205" s="50">
        <f t="shared" si="6"/>
        <v>200</v>
      </c>
      <c r="C205" s="113">
        <v>100</v>
      </c>
      <c r="D205" s="52" t="s">
        <v>712</v>
      </c>
      <c r="E205" s="53" t="s">
        <v>610</v>
      </c>
      <c r="F205" s="53" t="s">
        <v>50</v>
      </c>
      <c r="G205" s="84" t="s">
        <v>78</v>
      </c>
      <c r="H205" s="114">
        <v>117.5</v>
      </c>
      <c r="I205" s="115" t="s">
        <v>79</v>
      </c>
      <c r="J205" s="54">
        <f t="shared" si="5"/>
        <v>11750</v>
      </c>
    </row>
    <row r="206" spans="1:10" ht="31.5">
      <c r="A206" s="49"/>
      <c r="B206" s="50">
        <f t="shared" si="6"/>
        <v>201</v>
      </c>
      <c r="C206" s="113">
        <v>8</v>
      </c>
      <c r="D206" s="52" t="s">
        <v>274</v>
      </c>
      <c r="E206" s="53" t="s">
        <v>610</v>
      </c>
      <c r="F206" s="53" t="s">
        <v>13</v>
      </c>
      <c r="G206" s="84" t="s">
        <v>275</v>
      </c>
      <c r="H206" s="114">
        <v>146.63</v>
      </c>
      <c r="I206" s="115" t="s">
        <v>15</v>
      </c>
      <c r="J206" s="54">
        <f t="shared" si="5"/>
        <v>1173.04</v>
      </c>
    </row>
    <row r="207" spans="1:10" ht="47.25">
      <c r="A207" s="49"/>
      <c r="B207" s="50">
        <f t="shared" si="6"/>
        <v>202</v>
      </c>
      <c r="C207" s="113">
        <v>8</v>
      </c>
      <c r="D207" s="52" t="s">
        <v>276</v>
      </c>
      <c r="E207" s="53" t="s">
        <v>610</v>
      </c>
      <c r="F207" s="53" t="s">
        <v>13</v>
      </c>
      <c r="G207" s="93" t="s">
        <v>123</v>
      </c>
      <c r="H207" s="116">
        <v>142</v>
      </c>
      <c r="I207" s="117" t="s">
        <v>15</v>
      </c>
      <c r="J207" s="54">
        <f t="shared" si="5"/>
        <v>1136</v>
      </c>
    </row>
    <row r="208" spans="1:10" ht="16.5">
      <c r="A208" s="49"/>
      <c r="B208" s="50">
        <f t="shared" si="6"/>
        <v>203</v>
      </c>
      <c r="C208" s="113">
        <v>17</v>
      </c>
      <c r="D208" s="52" t="s">
        <v>305</v>
      </c>
      <c r="E208" s="53" t="s">
        <v>610</v>
      </c>
      <c r="F208" s="53" t="s">
        <v>50</v>
      </c>
      <c r="G208" s="93" t="s">
        <v>306</v>
      </c>
      <c r="H208" s="116">
        <v>4110.17</v>
      </c>
      <c r="I208" s="117" t="s">
        <v>15</v>
      </c>
      <c r="J208" s="54">
        <f t="shared" ref="J208:J257" si="7">C208*H208</f>
        <v>69872.89</v>
      </c>
    </row>
    <row r="209" spans="1:12" ht="16.5">
      <c r="A209" s="49"/>
      <c r="B209" s="50">
        <f t="shared" si="6"/>
        <v>204</v>
      </c>
      <c r="C209" s="113">
        <v>8</v>
      </c>
      <c r="D209" s="52" t="s">
        <v>307</v>
      </c>
      <c r="E209" s="53" t="s">
        <v>610</v>
      </c>
      <c r="F209" s="53" t="s">
        <v>50</v>
      </c>
      <c r="G209" s="93" t="s">
        <v>308</v>
      </c>
      <c r="H209" s="116">
        <v>1372.88</v>
      </c>
      <c r="I209" s="117" t="s">
        <v>15</v>
      </c>
      <c r="J209" s="54">
        <f t="shared" si="7"/>
        <v>10983.04</v>
      </c>
    </row>
    <row r="210" spans="1:12" ht="16.5">
      <c r="A210" s="49"/>
      <c r="B210" s="50">
        <f t="shared" si="6"/>
        <v>205</v>
      </c>
      <c r="C210" s="113">
        <v>8</v>
      </c>
      <c r="D210" s="52" t="s">
        <v>309</v>
      </c>
      <c r="E210" s="53" t="s">
        <v>610</v>
      </c>
      <c r="F210" s="53" t="s">
        <v>50</v>
      </c>
      <c r="G210" s="93" t="s">
        <v>310</v>
      </c>
      <c r="H210" s="116">
        <v>1459.83</v>
      </c>
      <c r="I210" s="117" t="s">
        <v>15</v>
      </c>
      <c r="J210" s="54">
        <f t="shared" si="7"/>
        <v>11678.64</v>
      </c>
    </row>
    <row r="211" spans="1:12" ht="16.5">
      <c r="A211" s="49"/>
      <c r="B211" s="50">
        <f t="shared" si="6"/>
        <v>206</v>
      </c>
      <c r="C211" s="113">
        <v>4000</v>
      </c>
      <c r="D211" s="52" t="s">
        <v>216</v>
      </c>
      <c r="E211" s="53" t="s">
        <v>610</v>
      </c>
      <c r="F211" s="53" t="s">
        <v>50</v>
      </c>
      <c r="G211" s="93" t="s">
        <v>217</v>
      </c>
      <c r="H211" s="116">
        <v>60.75</v>
      </c>
      <c r="I211" s="117" t="s">
        <v>79</v>
      </c>
      <c r="J211" s="54">
        <f t="shared" si="7"/>
        <v>243000</v>
      </c>
    </row>
    <row r="212" spans="1:12" ht="16.5">
      <c r="A212" s="49"/>
      <c r="B212" s="50">
        <f t="shared" si="6"/>
        <v>207</v>
      </c>
      <c r="C212" s="113">
        <v>500</v>
      </c>
      <c r="D212" s="52" t="s">
        <v>202</v>
      </c>
      <c r="E212" s="53" t="s">
        <v>610</v>
      </c>
      <c r="F212" s="53" t="s">
        <v>50</v>
      </c>
      <c r="G212" s="93" t="s">
        <v>203</v>
      </c>
      <c r="H212" s="116">
        <v>56.5</v>
      </c>
      <c r="I212" s="117" t="s">
        <v>79</v>
      </c>
      <c r="J212" s="54">
        <f t="shared" si="7"/>
        <v>28250</v>
      </c>
    </row>
    <row r="213" spans="1:12" ht="16.5">
      <c r="A213" s="49"/>
      <c r="B213" s="50">
        <f t="shared" si="6"/>
        <v>208</v>
      </c>
      <c r="C213" s="113">
        <v>600</v>
      </c>
      <c r="D213" s="52" t="s">
        <v>214</v>
      </c>
      <c r="E213" s="53" t="s">
        <v>610</v>
      </c>
      <c r="F213" s="53" t="s">
        <v>50</v>
      </c>
      <c r="G213" s="93" t="s">
        <v>215</v>
      </c>
      <c r="H213" s="116">
        <v>58.45</v>
      </c>
      <c r="I213" s="117" t="s">
        <v>79</v>
      </c>
      <c r="J213" s="54">
        <f t="shared" si="7"/>
        <v>35070</v>
      </c>
    </row>
    <row r="214" spans="1:12" ht="16.5">
      <c r="A214" s="49"/>
      <c r="B214" s="50">
        <f t="shared" si="6"/>
        <v>209</v>
      </c>
      <c r="C214" s="113">
        <v>300</v>
      </c>
      <c r="D214" s="52" t="s">
        <v>311</v>
      </c>
      <c r="E214" s="53" t="s">
        <v>610</v>
      </c>
      <c r="F214" s="53" t="s">
        <v>50</v>
      </c>
      <c r="G214" s="93" t="s">
        <v>312</v>
      </c>
      <c r="H214" s="116">
        <v>57.25</v>
      </c>
      <c r="I214" s="117" t="s">
        <v>79</v>
      </c>
      <c r="J214" s="54">
        <f t="shared" si="7"/>
        <v>17175</v>
      </c>
    </row>
    <row r="215" spans="1:12" ht="16.5">
      <c r="A215" s="49"/>
      <c r="B215" s="50">
        <f t="shared" si="6"/>
        <v>210</v>
      </c>
      <c r="C215" s="113">
        <v>8</v>
      </c>
      <c r="D215" s="52" t="s">
        <v>313</v>
      </c>
      <c r="E215" s="53" t="s">
        <v>610</v>
      </c>
      <c r="F215" s="53" t="s">
        <v>50</v>
      </c>
      <c r="G215" s="93" t="s">
        <v>314</v>
      </c>
      <c r="H215" s="116">
        <v>30847.46</v>
      </c>
      <c r="I215" s="117" t="s">
        <v>15</v>
      </c>
      <c r="J215" s="54">
        <f t="shared" si="7"/>
        <v>246779.68</v>
      </c>
      <c r="K215" s="86">
        <f>SUM(J178:J215)</f>
        <v>6521677.0390400002</v>
      </c>
      <c r="L215" s="87" t="s">
        <v>283</v>
      </c>
    </row>
    <row r="216" spans="1:12" ht="31.5">
      <c r="A216" s="49"/>
      <c r="B216" s="50">
        <f t="shared" si="6"/>
        <v>211</v>
      </c>
      <c r="C216" s="130">
        <v>3</v>
      </c>
      <c r="D216" s="52" t="s">
        <v>258</v>
      </c>
      <c r="E216" s="53" t="s">
        <v>610</v>
      </c>
      <c r="F216" s="53" t="s">
        <v>13</v>
      </c>
      <c r="G216" s="84" t="s">
        <v>259</v>
      </c>
      <c r="H216" s="90">
        <v>4500</v>
      </c>
      <c r="I216" s="91" t="s">
        <v>15</v>
      </c>
      <c r="J216" s="54">
        <f t="shared" si="7"/>
        <v>13500</v>
      </c>
    </row>
    <row r="217" spans="1:12" ht="31.5">
      <c r="A217" s="49"/>
      <c r="B217" s="50">
        <f t="shared" si="6"/>
        <v>212</v>
      </c>
      <c r="C217" s="130">
        <v>1</v>
      </c>
      <c r="D217" s="52" t="s">
        <v>256</v>
      </c>
      <c r="E217" s="53" t="s">
        <v>610</v>
      </c>
      <c r="F217" s="53" t="s">
        <v>13</v>
      </c>
      <c r="G217" s="84" t="s">
        <v>257</v>
      </c>
      <c r="H217" s="90">
        <v>880</v>
      </c>
      <c r="I217" s="91" t="s">
        <v>44</v>
      </c>
      <c r="J217" s="54">
        <f t="shared" si="7"/>
        <v>880</v>
      </c>
    </row>
    <row r="218" spans="1:12" ht="16.5">
      <c r="A218" s="49"/>
      <c r="B218" s="50">
        <f t="shared" si="6"/>
        <v>213</v>
      </c>
      <c r="C218" s="130">
        <v>1</v>
      </c>
      <c r="D218" s="52" t="s">
        <v>36</v>
      </c>
      <c r="E218" s="53" t="s">
        <v>610</v>
      </c>
      <c r="F218" s="53" t="s">
        <v>13</v>
      </c>
      <c r="G218" s="84" t="s">
        <v>37</v>
      </c>
      <c r="H218" s="90">
        <v>1024</v>
      </c>
      <c r="I218" s="91" t="s">
        <v>15</v>
      </c>
      <c r="J218" s="54">
        <f t="shared" si="7"/>
        <v>1024</v>
      </c>
    </row>
    <row r="219" spans="1:12" ht="16.5">
      <c r="A219" s="49"/>
      <c r="B219" s="50">
        <f t="shared" si="6"/>
        <v>214</v>
      </c>
      <c r="C219" s="130">
        <v>1</v>
      </c>
      <c r="D219" s="52" t="s">
        <v>38</v>
      </c>
      <c r="E219" s="53" t="s">
        <v>610</v>
      </c>
      <c r="F219" s="53" t="s">
        <v>13</v>
      </c>
      <c r="G219" s="84" t="s">
        <v>39</v>
      </c>
      <c r="H219" s="90">
        <v>1044.48</v>
      </c>
      <c r="I219" s="91" t="s">
        <v>15</v>
      </c>
      <c r="J219" s="54">
        <f t="shared" si="7"/>
        <v>1044.48</v>
      </c>
    </row>
    <row r="220" spans="1:12" ht="110.25">
      <c r="A220" s="49"/>
      <c r="B220" s="50">
        <f t="shared" si="6"/>
        <v>215</v>
      </c>
      <c r="C220" s="130">
        <v>1</v>
      </c>
      <c r="D220" s="52" t="s">
        <v>713</v>
      </c>
      <c r="E220" s="53" t="s">
        <v>610</v>
      </c>
      <c r="F220" s="53" t="s">
        <v>13</v>
      </c>
      <c r="G220" s="84" t="s">
        <v>24</v>
      </c>
      <c r="H220" s="90">
        <v>3299.7</v>
      </c>
      <c r="I220" s="91" t="s">
        <v>15</v>
      </c>
      <c r="J220" s="54">
        <f t="shared" si="7"/>
        <v>3299.7</v>
      </c>
    </row>
    <row r="221" spans="1:12" ht="16.5">
      <c r="A221" s="49"/>
      <c r="B221" s="50">
        <f t="shared" si="6"/>
        <v>216</v>
      </c>
      <c r="C221" s="130">
        <v>1</v>
      </c>
      <c r="D221" s="52" t="s">
        <v>325</v>
      </c>
      <c r="E221" s="53" t="s">
        <v>610</v>
      </c>
      <c r="F221" s="53" t="s">
        <v>13</v>
      </c>
      <c r="G221" s="84" t="s">
        <v>326</v>
      </c>
      <c r="H221" s="90">
        <v>12500</v>
      </c>
      <c r="I221" s="91" t="s">
        <v>15</v>
      </c>
      <c r="J221" s="54">
        <f t="shared" si="7"/>
        <v>12500</v>
      </c>
    </row>
    <row r="222" spans="1:12" ht="16.5">
      <c r="A222" s="49"/>
      <c r="B222" s="50">
        <f t="shared" si="6"/>
        <v>217</v>
      </c>
      <c r="C222" s="130">
        <v>1</v>
      </c>
      <c r="D222" s="52" t="s">
        <v>327</v>
      </c>
      <c r="E222" s="53" t="s">
        <v>610</v>
      </c>
      <c r="F222" s="53" t="s">
        <v>13</v>
      </c>
      <c r="G222" s="84" t="s">
        <v>328</v>
      </c>
      <c r="H222" s="90">
        <v>1079</v>
      </c>
      <c r="I222" s="91" t="s">
        <v>15</v>
      </c>
      <c r="J222" s="54">
        <f t="shared" si="7"/>
        <v>1079</v>
      </c>
    </row>
    <row r="223" spans="1:12" ht="16.5">
      <c r="A223" s="49"/>
      <c r="B223" s="50">
        <f t="shared" si="6"/>
        <v>218</v>
      </c>
      <c r="C223" s="130">
        <v>4.8</v>
      </c>
      <c r="D223" s="52" t="s">
        <v>714</v>
      </c>
      <c r="E223" s="53" t="s">
        <v>610</v>
      </c>
      <c r="F223" s="53" t="s">
        <v>13</v>
      </c>
      <c r="G223" s="84" t="s">
        <v>317</v>
      </c>
      <c r="H223" s="90">
        <v>331</v>
      </c>
      <c r="I223" s="91" t="s">
        <v>15</v>
      </c>
      <c r="J223" s="54">
        <f t="shared" si="7"/>
        <v>1588.8</v>
      </c>
    </row>
    <row r="224" spans="1:12" ht="78.75">
      <c r="A224" s="49"/>
      <c r="B224" s="50">
        <f t="shared" si="6"/>
        <v>219</v>
      </c>
      <c r="C224" s="130">
        <v>40</v>
      </c>
      <c r="D224" s="52" t="s">
        <v>108</v>
      </c>
      <c r="E224" s="53" t="s">
        <v>610</v>
      </c>
      <c r="F224" s="53" t="s">
        <v>13</v>
      </c>
      <c r="G224" s="84" t="s">
        <v>109</v>
      </c>
      <c r="H224" s="90">
        <v>27</v>
      </c>
      <c r="I224" s="91" t="s">
        <v>15</v>
      </c>
      <c r="J224" s="54">
        <f t="shared" si="7"/>
        <v>1080</v>
      </c>
    </row>
    <row r="225" spans="1:10" ht="126">
      <c r="A225" s="49"/>
      <c r="B225" s="50">
        <f t="shared" si="6"/>
        <v>220</v>
      </c>
      <c r="C225" s="130">
        <v>3</v>
      </c>
      <c r="D225" s="52" t="s">
        <v>134</v>
      </c>
      <c r="E225" s="53" t="s">
        <v>610</v>
      </c>
      <c r="F225" s="53" t="s">
        <v>50</v>
      </c>
      <c r="G225" s="84" t="s">
        <v>135</v>
      </c>
      <c r="H225" s="90">
        <v>13913</v>
      </c>
      <c r="I225" s="91" t="s">
        <v>15</v>
      </c>
      <c r="J225" s="54">
        <f t="shared" si="7"/>
        <v>41739</v>
      </c>
    </row>
    <row r="226" spans="1:10" ht="16.5">
      <c r="A226" s="49"/>
      <c r="B226" s="50">
        <f t="shared" si="6"/>
        <v>221</v>
      </c>
      <c r="C226" s="130">
        <v>3</v>
      </c>
      <c r="D226" s="52" t="s">
        <v>333</v>
      </c>
      <c r="E226" s="53" t="s">
        <v>610</v>
      </c>
      <c r="F226" s="53" t="s">
        <v>13</v>
      </c>
      <c r="G226" s="84" t="s">
        <v>138</v>
      </c>
      <c r="H226" s="90">
        <v>1379</v>
      </c>
      <c r="I226" s="91" t="s">
        <v>15</v>
      </c>
      <c r="J226" s="54">
        <f t="shared" si="7"/>
        <v>4137</v>
      </c>
    </row>
    <row r="227" spans="1:10" ht="363.75">
      <c r="A227" s="49"/>
      <c r="B227" s="50">
        <f t="shared" si="6"/>
        <v>222</v>
      </c>
      <c r="C227" s="130">
        <v>3</v>
      </c>
      <c r="D227" s="52" t="s">
        <v>715</v>
      </c>
      <c r="E227" s="53" t="s">
        <v>610</v>
      </c>
      <c r="F227" s="53" t="s">
        <v>50</v>
      </c>
      <c r="G227" s="84" t="s">
        <v>335</v>
      </c>
      <c r="H227" s="90">
        <v>8200</v>
      </c>
      <c r="I227" s="91" t="s">
        <v>15</v>
      </c>
      <c r="J227" s="54">
        <f t="shared" si="7"/>
        <v>24600</v>
      </c>
    </row>
    <row r="228" spans="1:10" ht="47.25">
      <c r="A228" s="49"/>
      <c r="B228" s="50">
        <f t="shared" si="6"/>
        <v>223</v>
      </c>
      <c r="C228" s="130">
        <v>3</v>
      </c>
      <c r="D228" s="52" t="s">
        <v>716</v>
      </c>
      <c r="E228" s="53" t="s">
        <v>610</v>
      </c>
      <c r="F228" s="53" t="s">
        <v>13</v>
      </c>
      <c r="G228" s="84" t="s">
        <v>143</v>
      </c>
      <c r="H228" s="90">
        <v>1268</v>
      </c>
      <c r="I228" s="91" t="s">
        <v>15</v>
      </c>
      <c r="J228" s="54">
        <f t="shared" si="7"/>
        <v>3804</v>
      </c>
    </row>
    <row r="229" spans="1:10" ht="16.5">
      <c r="A229" s="49"/>
      <c r="B229" s="50">
        <f t="shared" si="6"/>
        <v>224</v>
      </c>
      <c r="C229" s="130">
        <v>60</v>
      </c>
      <c r="D229" s="52" t="s">
        <v>337</v>
      </c>
      <c r="E229" s="53" t="s">
        <v>610</v>
      </c>
      <c r="F229" s="53" t="s">
        <v>13</v>
      </c>
      <c r="G229" s="84" t="s">
        <v>338</v>
      </c>
      <c r="H229" s="90">
        <v>65</v>
      </c>
      <c r="I229" s="91" t="s">
        <v>15</v>
      </c>
      <c r="J229" s="54">
        <f t="shared" si="7"/>
        <v>3900</v>
      </c>
    </row>
    <row r="230" spans="1:10" ht="47.25">
      <c r="A230" s="49"/>
      <c r="B230" s="50">
        <f t="shared" si="6"/>
        <v>225</v>
      </c>
      <c r="C230" s="130">
        <v>1100</v>
      </c>
      <c r="D230" s="52" t="s">
        <v>106</v>
      </c>
      <c r="E230" s="53" t="s">
        <v>610</v>
      </c>
      <c r="F230" s="53" t="s">
        <v>13</v>
      </c>
      <c r="G230" s="84" t="s">
        <v>107</v>
      </c>
      <c r="H230" s="90">
        <v>27</v>
      </c>
      <c r="I230" s="91" t="s">
        <v>15</v>
      </c>
      <c r="J230" s="54">
        <f t="shared" si="7"/>
        <v>29700</v>
      </c>
    </row>
    <row r="231" spans="1:10" ht="63">
      <c r="A231" s="49"/>
      <c r="B231" s="50">
        <f t="shared" si="6"/>
        <v>226</v>
      </c>
      <c r="C231" s="130">
        <v>5.109</v>
      </c>
      <c r="D231" s="52" t="s">
        <v>717</v>
      </c>
      <c r="E231" s="53" t="s">
        <v>610</v>
      </c>
      <c r="F231" s="53" t="s">
        <v>13</v>
      </c>
      <c r="G231" s="84" t="s">
        <v>113</v>
      </c>
      <c r="H231" s="90">
        <v>6579</v>
      </c>
      <c r="I231" s="91" t="s">
        <v>114</v>
      </c>
      <c r="J231" s="54">
        <f t="shared" si="7"/>
        <v>33612.110999999997</v>
      </c>
    </row>
    <row r="232" spans="1:10" ht="31.5">
      <c r="A232" s="49"/>
      <c r="B232" s="50">
        <f t="shared" si="6"/>
        <v>227</v>
      </c>
      <c r="C232" s="130">
        <v>0.186</v>
      </c>
      <c r="D232" s="52" t="s">
        <v>718</v>
      </c>
      <c r="E232" s="53" t="s">
        <v>610</v>
      </c>
      <c r="F232" s="53" t="s">
        <v>13</v>
      </c>
      <c r="G232" s="84" t="s">
        <v>116</v>
      </c>
      <c r="H232" s="90">
        <v>3893</v>
      </c>
      <c r="I232" s="91" t="s">
        <v>114</v>
      </c>
      <c r="J232" s="54">
        <f t="shared" si="7"/>
        <v>724.09799999999996</v>
      </c>
    </row>
    <row r="233" spans="1:10" ht="78.75">
      <c r="A233" s="49"/>
      <c r="B233" s="50">
        <f t="shared" si="6"/>
        <v>228</v>
      </c>
      <c r="C233" s="130">
        <v>6</v>
      </c>
      <c r="D233" s="52" t="s">
        <v>248</v>
      </c>
      <c r="E233" s="53" t="s">
        <v>610</v>
      </c>
      <c r="F233" s="53" t="s">
        <v>13</v>
      </c>
      <c r="G233" s="84" t="s">
        <v>249</v>
      </c>
      <c r="H233" s="90">
        <v>512.54999999999995</v>
      </c>
      <c r="I233" s="91" t="s">
        <v>15</v>
      </c>
      <c r="J233" s="54">
        <f t="shared" si="7"/>
        <v>3075.2999999999997</v>
      </c>
    </row>
    <row r="234" spans="1:10" ht="96">
      <c r="A234" s="49"/>
      <c r="B234" s="50">
        <f t="shared" si="6"/>
        <v>229</v>
      </c>
      <c r="C234" s="130">
        <v>3</v>
      </c>
      <c r="D234" s="52" t="s">
        <v>719</v>
      </c>
      <c r="E234" s="53" t="s">
        <v>610</v>
      </c>
      <c r="F234" s="53" t="s">
        <v>13</v>
      </c>
      <c r="G234" s="84" t="s">
        <v>111</v>
      </c>
      <c r="H234" s="90">
        <v>2643.83</v>
      </c>
      <c r="I234" s="91" t="s">
        <v>15</v>
      </c>
      <c r="J234" s="54">
        <f t="shared" si="7"/>
        <v>7931.49</v>
      </c>
    </row>
    <row r="235" spans="1:10" ht="78.75">
      <c r="A235" s="49"/>
      <c r="B235" s="50">
        <f t="shared" si="6"/>
        <v>230</v>
      </c>
      <c r="C235" s="130">
        <v>6</v>
      </c>
      <c r="D235" s="52" t="s">
        <v>250</v>
      </c>
      <c r="E235" s="53" t="s">
        <v>610</v>
      </c>
      <c r="F235" s="53" t="s">
        <v>13</v>
      </c>
      <c r="G235" s="84" t="s">
        <v>251</v>
      </c>
      <c r="H235" s="90">
        <v>1132</v>
      </c>
      <c r="I235" s="91" t="s">
        <v>15</v>
      </c>
      <c r="J235" s="54">
        <f t="shared" si="7"/>
        <v>6792</v>
      </c>
    </row>
    <row r="236" spans="1:10" ht="31.5">
      <c r="A236" s="49"/>
      <c r="B236" s="50">
        <f t="shared" si="6"/>
        <v>231</v>
      </c>
      <c r="C236" s="130">
        <v>0.04</v>
      </c>
      <c r="D236" s="52" t="s">
        <v>720</v>
      </c>
      <c r="E236" s="53" t="s">
        <v>610</v>
      </c>
      <c r="F236" s="53" t="s">
        <v>50</v>
      </c>
      <c r="G236" s="84" t="s">
        <v>341</v>
      </c>
      <c r="H236" s="90">
        <v>299369</v>
      </c>
      <c r="I236" s="91" t="s">
        <v>228</v>
      </c>
      <c r="J236" s="54">
        <f t="shared" si="7"/>
        <v>11974.76</v>
      </c>
    </row>
    <row r="237" spans="1:10" ht="78.75">
      <c r="A237" s="49"/>
      <c r="B237" s="50">
        <f t="shared" si="6"/>
        <v>232</v>
      </c>
      <c r="C237" s="130">
        <v>9</v>
      </c>
      <c r="D237" s="52" t="s">
        <v>342</v>
      </c>
      <c r="E237" s="53" t="s">
        <v>610</v>
      </c>
      <c r="F237" s="53" t="s">
        <v>13</v>
      </c>
      <c r="G237" s="84" t="s">
        <v>343</v>
      </c>
      <c r="H237" s="90">
        <v>224</v>
      </c>
      <c r="I237" s="91" t="s">
        <v>15</v>
      </c>
      <c r="J237" s="54">
        <f t="shared" si="7"/>
        <v>2016</v>
      </c>
    </row>
    <row r="238" spans="1:10" ht="31.5">
      <c r="A238" s="49"/>
      <c r="B238" s="50">
        <f t="shared" si="6"/>
        <v>233</v>
      </c>
      <c r="C238" s="130">
        <v>7</v>
      </c>
      <c r="D238" s="52" t="s">
        <v>682</v>
      </c>
      <c r="E238" s="53" t="s">
        <v>610</v>
      </c>
      <c r="F238" s="53" t="s">
        <v>50</v>
      </c>
      <c r="G238" s="84" t="s">
        <v>67</v>
      </c>
      <c r="H238" s="114">
        <v>3486</v>
      </c>
      <c r="I238" s="115" t="s">
        <v>15</v>
      </c>
      <c r="J238" s="54">
        <f t="shared" si="7"/>
        <v>24402</v>
      </c>
    </row>
    <row r="239" spans="1:10" ht="16.5">
      <c r="A239" s="49"/>
      <c r="B239" s="50">
        <f t="shared" si="6"/>
        <v>234</v>
      </c>
      <c r="C239" s="25">
        <v>18</v>
      </c>
      <c r="D239" s="52" t="s">
        <v>721</v>
      </c>
      <c r="E239" s="53" t="s">
        <v>610</v>
      </c>
      <c r="F239" s="53" t="s">
        <v>50</v>
      </c>
      <c r="G239" s="26" t="s">
        <v>722</v>
      </c>
      <c r="H239" s="27">
        <v>500</v>
      </c>
      <c r="I239" s="28" t="s">
        <v>15</v>
      </c>
      <c r="J239" s="54">
        <f t="shared" si="7"/>
        <v>9000</v>
      </c>
    </row>
    <row r="240" spans="1:10" ht="16.5">
      <c r="A240" s="49"/>
      <c r="B240" s="50">
        <f t="shared" si="6"/>
        <v>235</v>
      </c>
      <c r="C240" s="29">
        <v>9</v>
      </c>
      <c r="D240" s="52" t="s">
        <v>723</v>
      </c>
      <c r="E240" s="53" t="s">
        <v>610</v>
      </c>
      <c r="F240" s="53" t="s">
        <v>50</v>
      </c>
      <c r="G240" s="26" t="s">
        <v>724</v>
      </c>
      <c r="H240" s="27">
        <v>600</v>
      </c>
      <c r="I240" s="28" t="s">
        <v>15</v>
      </c>
      <c r="J240" s="54">
        <f t="shared" si="7"/>
        <v>5400</v>
      </c>
    </row>
    <row r="241" spans="1:10" ht="63">
      <c r="A241" s="49"/>
      <c r="B241" s="50">
        <f t="shared" si="6"/>
        <v>236</v>
      </c>
      <c r="C241" s="190">
        <v>10</v>
      </c>
      <c r="D241" s="52" t="s">
        <v>360</v>
      </c>
      <c r="E241" s="53" t="s">
        <v>610</v>
      </c>
      <c r="F241" s="53" t="s">
        <v>13</v>
      </c>
      <c r="G241" s="191" t="s">
        <v>361</v>
      </c>
      <c r="H241" s="192">
        <v>2113</v>
      </c>
      <c r="I241" s="193" t="s">
        <v>114</v>
      </c>
      <c r="J241" s="54">
        <f t="shared" si="7"/>
        <v>21130</v>
      </c>
    </row>
    <row r="242" spans="1:10" ht="78.75">
      <c r="A242" s="49"/>
      <c r="B242" s="50">
        <f t="shared" si="6"/>
        <v>237</v>
      </c>
      <c r="C242" s="190">
        <v>7</v>
      </c>
      <c r="D242" s="52" t="s">
        <v>725</v>
      </c>
      <c r="E242" s="53" t="s">
        <v>610</v>
      </c>
      <c r="F242" s="53" t="s">
        <v>13</v>
      </c>
      <c r="G242" s="191" t="s">
        <v>69</v>
      </c>
      <c r="H242" s="192">
        <v>1234.2</v>
      </c>
      <c r="I242" s="193" t="s">
        <v>15</v>
      </c>
      <c r="J242" s="54">
        <f t="shared" si="7"/>
        <v>8639.4</v>
      </c>
    </row>
    <row r="243" spans="1:10" ht="63">
      <c r="A243" s="49"/>
      <c r="B243" s="50">
        <f t="shared" si="6"/>
        <v>238</v>
      </c>
      <c r="C243" s="194">
        <v>7</v>
      </c>
      <c r="D243" s="52" t="s">
        <v>262</v>
      </c>
      <c r="E243" s="53" t="s">
        <v>610</v>
      </c>
      <c r="F243" s="53" t="s">
        <v>13</v>
      </c>
      <c r="G243" s="195" t="s">
        <v>71</v>
      </c>
      <c r="H243" s="196">
        <v>386</v>
      </c>
      <c r="I243" s="197" t="s">
        <v>15</v>
      </c>
      <c r="J243" s="54">
        <f t="shared" si="7"/>
        <v>2702</v>
      </c>
    </row>
    <row r="244" spans="1:10" ht="47.25">
      <c r="A244" s="49"/>
      <c r="B244" s="50">
        <f t="shared" si="6"/>
        <v>239</v>
      </c>
      <c r="C244" s="29">
        <v>6</v>
      </c>
      <c r="D244" s="52" t="s">
        <v>726</v>
      </c>
      <c r="E244" s="53" t="s">
        <v>610</v>
      </c>
      <c r="F244" s="53" t="s">
        <v>13</v>
      </c>
      <c r="G244" s="26" t="s">
        <v>319</v>
      </c>
      <c r="H244" s="27">
        <v>5160</v>
      </c>
      <c r="I244" s="28" t="s">
        <v>114</v>
      </c>
      <c r="J244" s="54">
        <f t="shared" si="7"/>
        <v>30960</v>
      </c>
    </row>
    <row r="245" spans="1:10" ht="16.5">
      <c r="A245" s="49"/>
      <c r="B245" s="50">
        <f t="shared" si="6"/>
        <v>240</v>
      </c>
      <c r="C245" s="25">
        <v>6.4</v>
      </c>
      <c r="D245" s="52" t="s">
        <v>320</v>
      </c>
      <c r="E245" s="53" t="s">
        <v>610</v>
      </c>
      <c r="F245" s="53" t="s">
        <v>13</v>
      </c>
      <c r="G245" s="26" t="s">
        <v>321</v>
      </c>
      <c r="H245" s="27">
        <v>373</v>
      </c>
      <c r="I245" s="28" t="s">
        <v>444</v>
      </c>
      <c r="J245" s="54">
        <f t="shared" si="7"/>
        <v>2387.2000000000003</v>
      </c>
    </row>
    <row r="246" spans="1:10" ht="31.5">
      <c r="A246" s="49"/>
      <c r="B246" s="50">
        <f t="shared" si="6"/>
        <v>241</v>
      </c>
      <c r="C246" s="25">
        <v>3</v>
      </c>
      <c r="D246" s="52" t="s">
        <v>727</v>
      </c>
      <c r="E246" s="53" t="s">
        <v>610</v>
      </c>
      <c r="F246" s="53" t="s">
        <v>13</v>
      </c>
      <c r="G246" s="26" t="s">
        <v>275</v>
      </c>
      <c r="H246" s="30">
        <v>146.63</v>
      </c>
      <c r="I246" s="28" t="s">
        <v>15</v>
      </c>
      <c r="J246" s="54">
        <f t="shared" si="7"/>
        <v>439.89</v>
      </c>
    </row>
    <row r="247" spans="1:10" ht="31.5">
      <c r="A247" s="49"/>
      <c r="B247" s="50">
        <f t="shared" si="6"/>
        <v>242</v>
      </c>
      <c r="C247" s="25">
        <v>3</v>
      </c>
      <c r="D247" s="52" t="s">
        <v>674</v>
      </c>
      <c r="E247" s="53" t="s">
        <v>610</v>
      </c>
      <c r="F247" s="53" t="s">
        <v>13</v>
      </c>
      <c r="G247" s="26" t="s">
        <v>123</v>
      </c>
      <c r="H247" s="30">
        <v>142</v>
      </c>
      <c r="I247" s="28" t="s">
        <v>15</v>
      </c>
      <c r="J247" s="54">
        <f t="shared" si="7"/>
        <v>426</v>
      </c>
    </row>
    <row r="248" spans="1:10" ht="31.5">
      <c r="A248" s="49"/>
      <c r="B248" s="50">
        <f t="shared" si="6"/>
        <v>243</v>
      </c>
      <c r="C248" s="25">
        <v>3</v>
      </c>
      <c r="D248" s="52" t="s">
        <v>728</v>
      </c>
      <c r="E248" s="53" t="s">
        <v>610</v>
      </c>
      <c r="F248" s="53" t="s">
        <v>13</v>
      </c>
      <c r="G248" s="26" t="s">
        <v>729</v>
      </c>
      <c r="H248" s="27">
        <v>629.85</v>
      </c>
      <c r="I248" s="31" t="s">
        <v>15</v>
      </c>
      <c r="J248" s="54">
        <f t="shared" si="7"/>
        <v>1889.5500000000002</v>
      </c>
    </row>
    <row r="249" spans="1:10" ht="16.5">
      <c r="A249" s="49"/>
      <c r="B249" s="50">
        <f t="shared" si="6"/>
        <v>244</v>
      </c>
      <c r="C249" s="33">
        <v>3</v>
      </c>
      <c r="D249" s="52" t="s">
        <v>270</v>
      </c>
      <c r="E249" s="53" t="s">
        <v>610</v>
      </c>
      <c r="F249" s="53" t="s">
        <v>13</v>
      </c>
      <c r="G249" s="32" t="s">
        <v>271</v>
      </c>
      <c r="H249" s="198">
        <v>41</v>
      </c>
      <c r="I249" s="31" t="s">
        <v>15</v>
      </c>
      <c r="J249" s="54">
        <f t="shared" si="7"/>
        <v>123</v>
      </c>
    </row>
    <row r="250" spans="1:10" ht="16.5">
      <c r="A250" s="49"/>
      <c r="B250" s="50">
        <f t="shared" si="6"/>
        <v>245</v>
      </c>
      <c r="C250" s="25">
        <v>3</v>
      </c>
      <c r="D250" s="52" t="s">
        <v>272</v>
      </c>
      <c r="E250" s="53" t="s">
        <v>610</v>
      </c>
      <c r="F250" s="53" t="s">
        <v>13</v>
      </c>
      <c r="G250" s="26" t="s">
        <v>273</v>
      </c>
      <c r="H250" s="30">
        <v>35</v>
      </c>
      <c r="I250" s="28" t="s">
        <v>15</v>
      </c>
      <c r="J250" s="54">
        <f t="shared" si="7"/>
        <v>105</v>
      </c>
    </row>
    <row r="251" spans="1:10" ht="63">
      <c r="A251" s="49"/>
      <c r="B251" s="50">
        <f t="shared" si="6"/>
        <v>246</v>
      </c>
      <c r="C251" s="25">
        <v>166.67</v>
      </c>
      <c r="D251" s="52" t="s">
        <v>670</v>
      </c>
      <c r="E251" s="53" t="s">
        <v>610</v>
      </c>
      <c r="F251" s="53" t="s">
        <v>13</v>
      </c>
      <c r="G251" s="26" t="s">
        <v>76</v>
      </c>
      <c r="H251" s="30">
        <v>41</v>
      </c>
      <c r="I251" s="28" t="s">
        <v>74</v>
      </c>
      <c r="J251" s="54">
        <f t="shared" si="7"/>
        <v>6833.4699999999993</v>
      </c>
    </row>
    <row r="252" spans="1:10" ht="94.5">
      <c r="A252" s="49"/>
      <c r="B252" s="50">
        <f t="shared" si="6"/>
        <v>247</v>
      </c>
      <c r="C252" s="25">
        <v>1</v>
      </c>
      <c r="D252" s="52" t="s">
        <v>605</v>
      </c>
      <c r="E252" s="53" t="s">
        <v>610</v>
      </c>
      <c r="F252" s="53" t="s">
        <v>13</v>
      </c>
      <c r="G252" s="32" t="s">
        <v>57</v>
      </c>
      <c r="H252" s="30">
        <v>3426</v>
      </c>
      <c r="I252" s="28" t="s">
        <v>730</v>
      </c>
      <c r="J252" s="54">
        <f t="shared" si="7"/>
        <v>3426</v>
      </c>
    </row>
    <row r="253" spans="1:10" ht="63">
      <c r="A253" s="49"/>
      <c r="B253" s="50">
        <f t="shared" si="6"/>
        <v>248</v>
      </c>
      <c r="C253" s="25">
        <v>3</v>
      </c>
      <c r="D253" s="52" t="s">
        <v>731</v>
      </c>
      <c r="E253" s="53" t="s">
        <v>610</v>
      </c>
      <c r="F253" s="53" t="s">
        <v>13</v>
      </c>
      <c r="G253" s="32" t="s">
        <v>732</v>
      </c>
      <c r="H253" s="30">
        <v>700</v>
      </c>
      <c r="I253" s="28" t="s">
        <v>15</v>
      </c>
      <c r="J253" s="54">
        <f t="shared" si="7"/>
        <v>2100</v>
      </c>
    </row>
    <row r="254" spans="1:10" ht="16.5">
      <c r="A254" s="49"/>
      <c r="B254" s="50">
        <f t="shared" si="6"/>
        <v>249</v>
      </c>
      <c r="C254" s="33">
        <v>3</v>
      </c>
      <c r="D254" s="131" t="s">
        <v>280</v>
      </c>
      <c r="E254" s="53" t="s">
        <v>610</v>
      </c>
      <c r="F254" s="53" t="s">
        <v>50</v>
      </c>
      <c r="G254" s="35" t="s">
        <v>281</v>
      </c>
      <c r="H254" s="34">
        <v>40658.78</v>
      </c>
      <c r="I254" s="31" t="s">
        <v>15</v>
      </c>
      <c r="J254" s="54">
        <f t="shared" si="7"/>
        <v>121976.34</v>
      </c>
    </row>
    <row r="255" spans="1:10" ht="16.5">
      <c r="A255" s="49"/>
      <c r="B255" s="50">
        <f t="shared" si="6"/>
        <v>250</v>
      </c>
      <c r="C255" s="33">
        <v>1500</v>
      </c>
      <c r="D255" s="131" t="s">
        <v>733</v>
      </c>
      <c r="E255" s="53" t="s">
        <v>610</v>
      </c>
      <c r="F255" s="53" t="s">
        <v>50</v>
      </c>
      <c r="G255" s="35" t="s">
        <v>217</v>
      </c>
      <c r="H255" s="34">
        <v>60.75</v>
      </c>
      <c r="I255" s="31" t="s">
        <v>79</v>
      </c>
      <c r="J255" s="54">
        <f t="shared" si="7"/>
        <v>91125</v>
      </c>
    </row>
    <row r="256" spans="1:10" ht="16.5">
      <c r="A256" s="49"/>
      <c r="B256" s="50">
        <f t="shared" si="6"/>
        <v>251</v>
      </c>
      <c r="C256" s="33">
        <v>1000</v>
      </c>
      <c r="D256" s="131" t="s">
        <v>198</v>
      </c>
      <c r="E256" s="53" t="s">
        <v>610</v>
      </c>
      <c r="F256" s="53" t="s">
        <v>50</v>
      </c>
      <c r="G256" s="35" t="s">
        <v>199</v>
      </c>
      <c r="H256" s="34">
        <v>57.45</v>
      </c>
      <c r="I256" s="31" t="s">
        <v>79</v>
      </c>
      <c r="J256" s="54">
        <f t="shared" si="7"/>
        <v>57450</v>
      </c>
    </row>
    <row r="257" spans="1:12" ht="16.5">
      <c r="A257" s="49"/>
      <c r="B257" s="50">
        <f t="shared" si="6"/>
        <v>252</v>
      </c>
      <c r="C257" s="33">
        <v>400</v>
      </c>
      <c r="D257" s="131" t="s">
        <v>202</v>
      </c>
      <c r="E257" s="53" t="s">
        <v>610</v>
      </c>
      <c r="F257" s="53" t="s">
        <v>50</v>
      </c>
      <c r="G257" s="35" t="s">
        <v>203</v>
      </c>
      <c r="H257" s="34">
        <v>56.5</v>
      </c>
      <c r="I257" s="31" t="s">
        <v>79</v>
      </c>
      <c r="J257" s="54">
        <f t="shared" si="7"/>
        <v>22600</v>
      </c>
      <c r="K257" s="86">
        <f>SUM(J216:J257)</f>
        <v>623116.58900000004</v>
      </c>
      <c r="L257" s="87" t="s">
        <v>734</v>
      </c>
    </row>
    <row r="258" spans="1:12" ht="16.5">
      <c r="A258" s="152"/>
      <c r="B258" s="199"/>
      <c r="C258" s="200"/>
      <c r="D258" s="1445" t="s">
        <v>735</v>
      </c>
      <c r="E258" s="1446"/>
      <c r="F258" s="1446"/>
      <c r="G258" s="1446"/>
      <c r="H258" s="1446"/>
      <c r="I258" s="1446"/>
      <c r="J258" s="201">
        <f>SUM(J6:J257)</f>
        <v>18663501.316590007</v>
      </c>
    </row>
    <row r="259" spans="1:12" ht="15.75">
      <c r="C259" s="1447" t="s">
        <v>676</v>
      </c>
      <c r="D259" s="1447"/>
      <c r="L259" s="42">
        <v>3193794.36</v>
      </c>
    </row>
    <row r="260" spans="1:12" ht="60">
      <c r="B260" s="202" t="s">
        <v>736</v>
      </c>
      <c r="C260" s="203" t="s">
        <v>737</v>
      </c>
      <c r="D260" s="203" t="s">
        <v>738</v>
      </c>
      <c r="E260" s="204" t="s">
        <v>739</v>
      </c>
      <c r="F260" s="204" t="s">
        <v>6</v>
      </c>
      <c r="G260" s="203" t="s">
        <v>740</v>
      </c>
      <c r="H260" s="202" t="s">
        <v>741</v>
      </c>
      <c r="I260" s="205" t="s">
        <v>742</v>
      </c>
      <c r="J260" s="202" t="s">
        <v>743</v>
      </c>
      <c r="L260" s="42">
        <v>10398280.714</v>
      </c>
    </row>
    <row r="261" spans="1:12" ht="13.5">
      <c r="B261" s="206">
        <v>253</v>
      </c>
      <c r="C261" s="169">
        <v>24</v>
      </c>
      <c r="D261" s="170" t="s">
        <v>401</v>
      </c>
      <c r="E261" s="163" t="s">
        <v>365</v>
      </c>
      <c r="F261" s="163" t="s">
        <v>402</v>
      </c>
      <c r="G261" s="207" t="s">
        <v>403</v>
      </c>
      <c r="H261" s="172">
        <v>2165</v>
      </c>
      <c r="I261" s="208" t="s">
        <v>404</v>
      </c>
      <c r="J261" s="174">
        <f>H261*C261</f>
        <v>51960</v>
      </c>
      <c r="L261" s="42">
        <v>7695578.9069999997</v>
      </c>
    </row>
    <row r="262" spans="1:12" ht="40.5">
      <c r="B262" s="206">
        <v>254</v>
      </c>
      <c r="C262" s="169">
        <v>2</v>
      </c>
      <c r="D262" s="170" t="s">
        <v>405</v>
      </c>
      <c r="E262" s="163" t="s">
        <v>365</v>
      </c>
      <c r="F262" s="163" t="s">
        <v>402</v>
      </c>
      <c r="G262" s="207" t="s">
        <v>406</v>
      </c>
      <c r="H262" s="172">
        <v>5665</v>
      </c>
      <c r="I262" s="208" t="s">
        <v>15</v>
      </c>
      <c r="J262" s="174">
        <f t="shared" ref="J262:J325" si="8">H262*C262</f>
        <v>11330</v>
      </c>
      <c r="L262" s="42">
        <v>735277.576</v>
      </c>
    </row>
    <row r="263" spans="1:12" ht="13.5">
      <c r="B263" s="206">
        <v>255</v>
      </c>
      <c r="C263" s="169">
        <v>2</v>
      </c>
      <c r="D263" s="168" t="s">
        <v>407</v>
      </c>
      <c r="E263" s="163" t="s">
        <v>365</v>
      </c>
      <c r="F263" s="163" t="s">
        <v>402</v>
      </c>
      <c r="G263" s="207" t="s">
        <v>408</v>
      </c>
      <c r="H263" s="172">
        <v>4500</v>
      </c>
      <c r="I263" s="208" t="s">
        <v>15</v>
      </c>
      <c r="J263" s="174">
        <f t="shared" si="8"/>
        <v>9000</v>
      </c>
      <c r="L263" s="42">
        <f>SUM(L259:L262)</f>
        <v>22022931.557</v>
      </c>
    </row>
    <row r="264" spans="1:12" ht="27">
      <c r="B264" s="206">
        <v>256</v>
      </c>
      <c r="C264" s="169">
        <v>7500</v>
      </c>
      <c r="D264" s="170" t="s">
        <v>409</v>
      </c>
      <c r="E264" s="163" t="s">
        <v>365</v>
      </c>
      <c r="F264" s="163" t="s">
        <v>402</v>
      </c>
      <c r="G264" s="207" t="s">
        <v>410</v>
      </c>
      <c r="H264" s="172">
        <v>5</v>
      </c>
      <c r="I264" s="208" t="s">
        <v>411</v>
      </c>
      <c r="J264" s="174">
        <f t="shared" si="8"/>
        <v>37500</v>
      </c>
      <c r="L264" s="42">
        <f>L263/1.18</f>
        <v>18663501.319491528</v>
      </c>
    </row>
    <row r="265" spans="1:12" ht="81">
      <c r="B265" s="206">
        <v>257</v>
      </c>
      <c r="C265" s="169">
        <v>27.65</v>
      </c>
      <c r="D265" s="175" t="s">
        <v>412</v>
      </c>
      <c r="E265" s="163" t="s">
        <v>365</v>
      </c>
      <c r="F265" s="163" t="s">
        <v>402</v>
      </c>
      <c r="G265" s="207" t="s">
        <v>413</v>
      </c>
      <c r="H265" s="172">
        <v>1440</v>
      </c>
      <c r="I265" s="208" t="s">
        <v>414</v>
      </c>
      <c r="J265" s="174">
        <f t="shared" si="8"/>
        <v>39816</v>
      </c>
    </row>
    <row r="266" spans="1:12" ht="67.5">
      <c r="B266" s="206">
        <v>258</v>
      </c>
      <c r="C266" s="169">
        <v>893.46</v>
      </c>
      <c r="D266" s="170" t="s">
        <v>415</v>
      </c>
      <c r="E266" s="163" t="s">
        <v>365</v>
      </c>
      <c r="F266" s="163" t="s">
        <v>402</v>
      </c>
      <c r="G266" s="207" t="s">
        <v>368</v>
      </c>
      <c r="H266" s="172">
        <v>486</v>
      </c>
      <c r="I266" s="208" t="s">
        <v>414</v>
      </c>
      <c r="J266" s="174">
        <f t="shared" si="8"/>
        <v>434221.56</v>
      </c>
    </row>
    <row r="267" spans="1:12" ht="27">
      <c r="B267" s="206">
        <v>259</v>
      </c>
      <c r="C267" s="169">
        <v>144</v>
      </c>
      <c r="D267" s="170" t="s">
        <v>416</v>
      </c>
      <c r="E267" s="163" t="s">
        <v>365</v>
      </c>
      <c r="F267" s="163" t="s">
        <v>402</v>
      </c>
      <c r="G267" s="207" t="s">
        <v>417</v>
      </c>
      <c r="H267" s="172">
        <v>144</v>
      </c>
      <c r="I267" s="208" t="s">
        <v>418</v>
      </c>
      <c r="J267" s="174">
        <f t="shared" si="8"/>
        <v>20736</v>
      </c>
    </row>
    <row r="268" spans="1:12" ht="54">
      <c r="B268" s="206">
        <v>260</v>
      </c>
      <c r="C268" s="169">
        <v>144</v>
      </c>
      <c r="D268" s="170" t="s">
        <v>419</v>
      </c>
      <c r="E268" s="163" t="s">
        <v>365</v>
      </c>
      <c r="F268" s="163" t="s">
        <v>402</v>
      </c>
      <c r="G268" s="207" t="s">
        <v>420</v>
      </c>
      <c r="H268" s="172">
        <v>93</v>
      </c>
      <c r="I268" s="208" t="s">
        <v>15</v>
      </c>
      <c r="J268" s="174">
        <f t="shared" si="8"/>
        <v>13392</v>
      </c>
    </row>
    <row r="269" spans="1:12" ht="40.5">
      <c r="B269" s="206">
        <v>261</v>
      </c>
      <c r="C269" s="169">
        <v>211.23</v>
      </c>
      <c r="D269" s="170" t="s">
        <v>421</v>
      </c>
      <c r="E269" s="163" t="s">
        <v>365</v>
      </c>
      <c r="F269" s="163" t="s">
        <v>402</v>
      </c>
      <c r="G269" s="207" t="s">
        <v>422</v>
      </c>
      <c r="H269" s="172">
        <v>40</v>
      </c>
      <c r="I269" s="208" t="s">
        <v>414</v>
      </c>
      <c r="J269" s="174">
        <f t="shared" si="8"/>
        <v>8449.1999999999989</v>
      </c>
    </row>
    <row r="270" spans="1:12" ht="94.5">
      <c r="B270" s="206">
        <v>262</v>
      </c>
      <c r="C270" s="169">
        <v>90.38000000000001</v>
      </c>
      <c r="D270" s="170" t="s">
        <v>423</v>
      </c>
      <c r="E270" s="163" t="s">
        <v>365</v>
      </c>
      <c r="F270" s="163" t="s">
        <v>402</v>
      </c>
      <c r="G270" s="207" t="s">
        <v>424</v>
      </c>
      <c r="H270" s="172">
        <v>4837</v>
      </c>
      <c r="I270" s="208" t="s">
        <v>414</v>
      </c>
      <c r="J270" s="174">
        <f t="shared" si="8"/>
        <v>437168.06000000006</v>
      </c>
    </row>
    <row r="271" spans="1:12" ht="162">
      <c r="B271" s="206">
        <v>263</v>
      </c>
      <c r="C271" s="169">
        <v>74.89</v>
      </c>
      <c r="D271" s="170" t="s">
        <v>425</v>
      </c>
      <c r="E271" s="163" t="s">
        <v>365</v>
      </c>
      <c r="F271" s="163" t="s">
        <v>402</v>
      </c>
      <c r="G271" s="207" t="s">
        <v>426</v>
      </c>
      <c r="H271" s="172">
        <v>9589</v>
      </c>
      <c r="I271" s="208" t="s">
        <v>414</v>
      </c>
      <c r="J271" s="174">
        <f t="shared" si="8"/>
        <v>718120.21</v>
      </c>
    </row>
    <row r="272" spans="1:12" ht="67.5">
      <c r="B272" s="206">
        <v>264</v>
      </c>
      <c r="C272" s="169">
        <v>21</v>
      </c>
      <c r="D272" s="170" t="s">
        <v>427</v>
      </c>
      <c r="E272" s="163" t="s">
        <v>365</v>
      </c>
      <c r="F272" s="163" t="s">
        <v>402</v>
      </c>
      <c r="G272" s="207" t="s">
        <v>428</v>
      </c>
      <c r="H272" s="172">
        <v>13338</v>
      </c>
      <c r="I272" s="208" t="s">
        <v>414</v>
      </c>
      <c r="J272" s="174">
        <f t="shared" si="8"/>
        <v>280098</v>
      </c>
    </row>
    <row r="273" spans="2:10" ht="162">
      <c r="B273" s="206">
        <v>265</v>
      </c>
      <c r="C273" s="169">
        <v>5.37</v>
      </c>
      <c r="D273" s="170" t="s">
        <v>429</v>
      </c>
      <c r="E273" s="163" t="s">
        <v>365</v>
      </c>
      <c r="F273" s="163" t="s">
        <v>402</v>
      </c>
      <c r="G273" s="207" t="s">
        <v>430</v>
      </c>
      <c r="H273" s="172">
        <v>12460</v>
      </c>
      <c r="I273" s="208" t="s">
        <v>414</v>
      </c>
      <c r="J273" s="174">
        <f t="shared" si="8"/>
        <v>66910.2</v>
      </c>
    </row>
    <row r="274" spans="2:10" ht="67.5">
      <c r="B274" s="206">
        <v>266</v>
      </c>
      <c r="C274" s="169">
        <v>18.59</v>
      </c>
      <c r="D274" s="170" t="s">
        <v>431</v>
      </c>
      <c r="E274" s="163" t="s">
        <v>365</v>
      </c>
      <c r="F274" s="163" t="s">
        <v>402</v>
      </c>
      <c r="G274" s="207" t="s">
        <v>432</v>
      </c>
      <c r="H274" s="172">
        <v>12376</v>
      </c>
      <c r="I274" s="208" t="s">
        <v>414</v>
      </c>
      <c r="J274" s="174">
        <f t="shared" si="8"/>
        <v>230069.84</v>
      </c>
    </row>
    <row r="275" spans="2:10" ht="162">
      <c r="B275" s="206">
        <v>267</v>
      </c>
      <c r="C275" s="169">
        <v>1.82</v>
      </c>
      <c r="D275" s="170" t="s">
        <v>433</v>
      </c>
      <c r="E275" s="163" t="s">
        <v>365</v>
      </c>
      <c r="F275" s="163" t="s">
        <v>402</v>
      </c>
      <c r="G275" s="207" t="s">
        <v>434</v>
      </c>
      <c r="H275" s="172">
        <v>13167</v>
      </c>
      <c r="I275" s="208" t="s">
        <v>414</v>
      </c>
      <c r="J275" s="174">
        <f t="shared" si="8"/>
        <v>23963.940000000002</v>
      </c>
    </row>
    <row r="276" spans="2:10" ht="81">
      <c r="B276" s="206">
        <v>268</v>
      </c>
      <c r="C276" s="169">
        <v>43.83</v>
      </c>
      <c r="D276" s="170" t="s">
        <v>435</v>
      </c>
      <c r="E276" s="163" t="s">
        <v>365</v>
      </c>
      <c r="F276" s="163" t="s">
        <v>402</v>
      </c>
      <c r="G276" s="207" t="s">
        <v>436</v>
      </c>
      <c r="H276" s="172">
        <v>10964</v>
      </c>
      <c r="I276" s="208" t="s">
        <v>414</v>
      </c>
      <c r="J276" s="174">
        <f t="shared" si="8"/>
        <v>480552.12</v>
      </c>
    </row>
    <row r="277" spans="2:10" ht="67.5">
      <c r="B277" s="206">
        <v>269</v>
      </c>
      <c r="C277" s="169">
        <v>17.5</v>
      </c>
      <c r="D277" s="170" t="s">
        <v>437</v>
      </c>
      <c r="E277" s="163" t="s">
        <v>365</v>
      </c>
      <c r="F277" s="163" t="s">
        <v>50</v>
      </c>
      <c r="G277" s="207" t="s">
        <v>438</v>
      </c>
      <c r="H277" s="172">
        <v>75636</v>
      </c>
      <c r="I277" s="208" t="s">
        <v>439</v>
      </c>
      <c r="J277" s="174">
        <f t="shared" si="8"/>
        <v>1323630</v>
      </c>
    </row>
    <row r="278" spans="2:10" ht="67.5">
      <c r="B278" s="206">
        <v>270</v>
      </c>
      <c r="C278" s="169">
        <v>232</v>
      </c>
      <c r="D278" s="170" t="s">
        <v>440</v>
      </c>
      <c r="E278" s="163" t="s">
        <v>365</v>
      </c>
      <c r="F278" s="163" t="s">
        <v>402</v>
      </c>
      <c r="G278" s="207" t="s">
        <v>441</v>
      </c>
      <c r="H278" s="172">
        <v>5023</v>
      </c>
      <c r="I278" s="208" t="s">
        <v>414</v>
      </c>
      <c r="J278" s="174">
        <f t="shared" si="8"/>
        <v>1165336</v>
      </c>
    </row>
    <row r="279" spans="2:10" ht="54">
      <c r="B279" s="206">
        <v>271</v>
      </c>
      <c r="C279" s="169">
        <v>80.460000000000008</v>
      </c>
      <c r="D279" s="170" t="s">
        <v>442</v>
      </c>
      <c r="E279" s="163" t="s">
        <v>365</v>
      </c>
      <c r="F279" s="163" t="s">
        <v>50</v>
      </c>
      <c r="G279" s="207" t="s">
        <v>443</v>
      </c>
      <c r="H279" s="172">
        <v>124</v>
      </c>
      <c r="I279" s="208" t="s">
        <v>444</v>
      </c>
      <c r="J279" s="174">
        <f t="shared" si="8"/>
        <v>9977.0400000000009</v>
      </c>
    </row>
    <row r="280" spans="2:10" ht="67.5">
      <c r="B280" s="206">
        <v>272</v>
      </c>
      <c r="C280" s="169">
        <v>95.68</v>
      </c>
      <c r="D280" s="170" t="s">
        <v>445</v>
      </c>
      <c r="E280" s="163" t="s">
        <v>365</v>
      </c>
      <c r="F280" s="163" t="s">
        <v>402</v>
      </c>
      <c r="G280" s="207" t="s">
        <v>366</v>
      </c>
      <c r="H280" s="172">
        <v>8367</v>
      </c>
      <c r="I280" s="208" t="s">
        <v>414</v>
      </c>
      <c r="J280" s="174">
        <f t="shared" si="8"/>
        <v>800554.56</v>
      </c>
    </row>
    <row r="281" spans="2:10" ht="40.5">
      <c r="B281" s="206">
        <v>273</v>
      </c>
      <c r="C281" s="169">
        <v>363.76</v>
      </c>
      <c r="D281" s="170" t="s">
        <v>446</v>
      </c>
      <c r="E281" s="163" t="s">
        <v>365</v>
      </c>
      <c r="F281" s="163" t="s">
        <v>50</v>
      </c>
      <c r="G281" s="207" t="s">
        <v>447</v>
      </c>
      <c r="H281" s="172">
        <v>493</v>
      </c>
      <c r="I281" s="208" t="s">
        <v>414</v>
      </c>
      <c r="J281" s="174">
        <f t="shared" si="8"/>
        <v>179333.68</v>
      </c>
    </row>
    <row r="282" spans="2:10" ht="108">
      <c r="B282" s="206">
        <v>274</v>
      </c>
      <c r="C282" s="169">
        <v>1738.39</v>
      </c>
      <c r="D282" s="170" t="s">
        <v>448</v>
      </c>
      <c r="E282" s="163" t="s">
        <v>365</v>
      </c>
      <c r="F282" s="163" t="s">
        <v>402</v>
      </c>
      <c r="G282" s="207" t="s">
        <v>449</v>
      </c>
      <c r="H282" s="172">
        <v>559</v>
      </c>
      <c r="I282" s="208" t="s">
        <v>444</v>
      </c>
      <c r="J282" s="174">
        <f t="shared" si="8"/>
        <v>971760.01</v>
      </c>
    </row>
    <row r="283" spans="2:10" ht="108">
      <c r="B283" s="206">
        <v>275</v>
      </c>
      <c r="C283" s="169">
        <v>266.18</v>
      </c>
      <c r="D283" s="170" t="s">
        <v>450</v>
      </c>
      <c r="E283" s="163" t="s">
        <v>365</v>
      </c>
      <c r="F283" s="163" t="s">
        <v>402</v>
      </c>
      <c r="G283" s="207" t="s">
        <v>451</v>
      </c>
      <c r="H283" s="172">
        <v>581</v>
      </c>
      <c r="I283" s="208" t="s">
        <v>444</v>
      </c>
      <c r="J283" s="174">
        <f t="shared" si="8"/>
        <v>154650.58000000002</v>
      </c>
    </row>
    <row r="284" spans="2:10" ht="108">
      <c r="B284" s="206">
        <v>276</v>
      </c>
      <c r="C284" s="169">
        <v>86.69</v>
      </c>
      <c r="D284" s="170" t="s">
        <v>452</v>
      </c>
      <c r="E284" s="163" t="s">
        <v>365</v>
      </c>
      <c r="F284" s="163" t="s">
        <v>402</v>
      </c>
      <c r="G284" s="207" t="s">
        <v>453</v>
      </c>
      <c r="H284" s="172">
        <v>3031</v>
      </c>
      <c r="I284" s="208" t="s">
        <v>444</v>
      </c>
      <c r="J284" s="174">
        <f t="shared" si="8"/>
        <v>262757.39</v>
      </c>
    </row>
    <row r="285" spans="2:10" ht="162">
      <c r="B285" s="206">
        <v>277</v>
      </c>
      <c r="C285" s="169">
        <v>23.400000000000002</v>
      </c>
      <c r="D285" s="170" t="s">
        <v>454</v>
      </c>
      <c r="E285" s="163" t="s">
        <v>365</v>
      </c>
      <c r="F285" s="163" t="s">
        <v>50</v>
      </c>
      <c r="G285" s="207" t="s">
        <v>455</v>
      </c>
      <c r="H285" s="172">
        <v>3623</v>
      </c>
      <c r="I285" s="208" t="s">
        <v>444</v>
      </c>
      <c r="J285" s="174">
        <f t="shared" si="8"/>
        <v>84778.200000000012</v>
      </c>
    </row>
    <row r="286" spans="2:10" ht="40.5">
      <c r="B286" s="206">
        <v>278</v>
      </c>
      <c r="C286" s="169">
        <v>27.750000000000004</v>
      </c>
      <c r="D286" s="170" t="s">
        <v>456</v>
      </c>
      <c r="E286" s="163" t="s">
        <v>365</v>
      </c>
      <c r="F286" s="163" t="s">
        <v>50</v>
      </c>
      <c r="G286" s="207" t="s">
        <v>457</v>
      </c>
      <c r="H286" s="172">
        <v>2990</v>
      </c>
      <c r="I286" s="208" t="s">
        <v>458</v>
      </c>
      <c r="J286" s="174">
        <f t="shared" si="8"/>
        <v>82972.500000000015</v>
      </c>
    </row>
    <row r="287" spans="2:10" ht="121.5">
      <c r="B287" s="206">
        <v>279</v>
      </c>
      <c r="C287" s="169">
        <v>8.6999999999999993</v>
      </c>
      <c r="D287" s="170" t="s">
        <v>459</v>
      </c>
      <c r="E287" s="163" t="s">
        <v>365</v>
      </c>
      <c r="F287" s="163" t="s">
        <v>50</v>
      </c>
      <c r="G287" s="207" t="s">
        <v>460</v>
      </c>
      <c r="H287" s="172">
        <v>4017</v>
      </c>
      <c r="I287" s="208" t="s">
        <v>444</v>
      </c>
      <c r="J287" s="174">
        <f t="shared" si="8"/>
        <v>34947.899999999994</v>
      </c>
    </row>
    <row r="288" spans="2:10" ht="54">
      <c r="B288" s="206">
        <v>280</v>
      </c>
      <c r="C288" s="169">
        <v>3.88</v>
      </c>
      <c r="D288" s="170" t="s">
        <v>461</v>
      </c>
      <c r="E288" s="163" t="s">
        <v>365</v>
      </c>
      <c r="F288" s="163" t="s">
        <v>50</v>
      </c>
      <c r="G288" s="207" t="s">
        <v>462</v>
      </c>
      <c r="H288" s="172">
        <v>4371</v>
      </c>
      <c r="I288" s="208" t="s">
        <v>444</v>
      </c>
      <c r="J288" s="174">
        <f t="shared" si="8"/>
        <v>16959.48</v>
      </c>
    </row>
    <row r="289" spans="2:10" ht="94.5">
      <c r="B289" s="206">
        <v>281</v>
      </c>
      <c r="C289" s="169">
        <v>3.2</v>
      </c>
      <c r="D289" s="170" t="s">
        <v>463</v>
      </c>
      <c r="E289" s="163" t="s">
        <v>365</v>
      </c>
      <c r="F289" s="163" t="s">
        <v>402</v>
      </c>
      <c r="G289" s="207" t="s">
        <v>464</v>
      </c>
      <c r="H289" s="172">
        <v>913</v>
      </c>
      <c r="I289" s="208" t="s">
        <v>444</v>
      </c>
      <c r="J289" s="174">
        <f t="shared" si="8"/>
        <v>2921.6000000000004</v>
      </c>
    </row>
    <row r="290" spans="2:10" ht="94.5">
      <c r="B290" s="206">
        <v>282</v>
      </c>
      <c r="C290" s="169">
        <v>225.78000000000003</v>
      </c>
      <c r="D290" s="170" t="s">
        <v>465</v>
      </c>
      <c r="E290" s="163" t="s">
        <v>365</v>
      </c>
      <c r="F290" s="163" t="s">
        <v>402</v>
      </c>
      <c r="G290" s="207" t="s">
        <v>466</v>
      </c>
      <c r="H290" s="172">
        <v>785</v>
      </c>
      <c r="I290" s="208" t="s">
        <v>444</v>
      </c>
      <c r="J290" s="174">
        <f t="shared" si="8"/>
        <v>177237.30000000002</v>
      </c>
    </row>
    <row r="291" spans="2:10" ht="108">
      <c r="B291" s="206">
        <v>283</v>
      </c>
      <c r="C291" s="169">
        <v>12.459999999999999</v>
      </c>
      <c r="D291" s="170" t="s">
        <v>467</v>
      </c>
      <c r="E291" s="163" t="s">
        <v>365</v>
      </c>
      <c r="F291" s="163" t="s">
        <v>402</v>
      </c>
      <c r="G291" s="207" t="s">
        <v>468</v>
      </c>
      <c r="H291" s="172">
        <v>882</v>
      </c>
      <c r="I291" s="208" t="s">
        <v>444</v>
      </c>
      <c r="J291" s="174">
        <f t="shared" si="8"/>
        <v>10989.72</v>
      </c>
    </row>
    <row r="292" spans="2:10" ht="121.5">
      <c r="B292" s="206">
        <v>284</v>
      </c>
      <c r="C292" s="169">
        <v>20.440000000000005</v>
      </c>
      <c r="D292" s="170" t="s">
        <v>469</v>
      </c>
      <c r="E292" s="163" t="s">
        <v>365</v>
      </c>
      <c r="F292" s="163" t="s">
        <v>402</v>
      </c>
      <c r="G292" s="207" t="s">
        <v>470</v>
      </c>
      <c r="H292" s="172">
        <v>875</v>
      </c>
      <c r="I292" s="208" t="s">
        <v>444</v>
      </c>
      <c r="J292" s="174">
        <f t="shared" si="8"/>
        <v>17885.000000000004</v>
      </c>
    </row>
    <row r="293" spans="2:10" ht="121.5">
      <c r="B293" s="206">
        <v>285</v>
      </c>
      <c r="C293" s="169">
        <v>588.17999999999995</v>
      </c>
      <c r="D293" s="170" t="s">
        <v>471</v>
      </c>
      <c r="E293" s="163" t="s">
        <v>365</v>
      </c>
      <c r="F293" s="163" t="s">
        <v>402</v>
      </c>
      <c r="G293" s="207" t="s">
        <v>472</v>
      </c>
      <c r="H293" s="172">
        <v>146</v>
      </c>
      <c r="I293" s="208" t="s">
        <v>444</v>
      </c>
      <c r="J293" s="174">
        <f t="shared" si="8"/>
        <v>85874.28</v>
      </c>
    </row>
    <row r="294" spans="2:10" ht="108">
      <c r="B294" s="206">
        <v>286</v>
      </c>
      <c r="C294" s="169">
        <v>1530.98</v>
      </c>
      <c r="D294" s="170" t="s">
        <v>473</v>
      </c>
      <c r="E294" s="163" t="s">
        <v>365</v>
      </c>
      <c r="F294" s="163" t="s">
        <v>402</v>
      </c>
      <c r="G294" s="207" t="s">
        <v>474</v>
      </c>
      <c r="H294" s="172">
        <v>154</v>
      </c>
      <c r="I294" s="208" t="s">
        <v>444</v>
      </c>
      <c r="J294" s="174">
        <f t="shared" si="8"/>
        <v>235770.92</v>
      </c>
    </row>
    <row r="295" spans="2:10" ht="67.5">
      <c r="B295" s="206">
        <v>287</v>
      </c>
      <c r="C295" s="169">
        <v>9.59</v>
      </c>
      <c r="D295" s="170" t="s">
        <v>475</v>
      </c>
      <c r="E295" s="163" t="s">
        <v>365</v>
      </c>
      <c r="F295" s="163" t="s">
        <v>50</v>
      </c>
      <c r="G295" s="207" t="s">
        <v>476</v>
      </c>
      <c r="H295" s="172">
        <v>6162</v>
      </c>
      <c r="I295" s="208" t="s">
        <v>444</v>
      </c>
      <c r="J295" s="174">
        <f t="shared" si="8"/>
        <v>59093.58</v>
      </c>
    </row>
    <row r="296" spans="2:10" ht="81">
      <c r="B296" s="206">
        <v>288</v>
      </c>
      <c r="C296" s="169">
        <v>25.22</v>
      </c>
      <c r="D296" s="170" t="s">
        <v>477</v>
      </c>
      <c r="E296" s="163" t="s">
        <v>365</v>
      </c>
      <c r="F296" s="163" t="s">
        <v>402</v>
      </c>
      <c r="G296" s="207" t="s">
        <v>478</v>
      </c>
      <c r="H296" s="172">
        <v>6206</v>
      </c>
      <c r="I296" s="208" t="s">
        <v>414</v>
      </c>
      <c r="J296" s="174">
        <f t="shared" si="8"/>
        <v>156515.32</v>
      </c>
    </row>
    <row r="297" spans="2:10" ht="81">
      <c r="B297" s="206">
        <v>289</v>
      </c>
      <c r="C297" s="169">
        <v>35.56</v>
      </c>
      <c r="D297" s="170" t="s">
        <v>479</v>
      </c>
      <c r="E297" s="163" t="s">
        <v>365</v>
      </c>
      <c r="F297" s="163" t="s">
        <v>402</v>
      </c>
      <c r="G297" s="207" t="s">
        <v>480</v>
      </c>
      <c r="H297" s="172">
        <v>5127</v>
      </c>
      <c r="I297" s="208" t="s">
        <v>414</v>
      </c>
      <c r="J297" s="174">
        <f t="shared" si="8"/>
        <v>182316.12000000002</v>
      </c>
    </row>
    <row r="298" spans="2:10" ht="27">
      <c r="B298" s="206">
        <v>290</v>
      </c>
      <c r="C298" s="169">
        <v>2491</v>
      </c>
      <c r="D298" s="170" t="s">
        <v>481</v>
      </c>
      <c r="E298" s="163" t="s">
        <v>365</v>
      </c>
      <c r="F298" s="163" t="s">
        <v>50</v>
      </c>
      <c r="G298" s="207" t="s">
        <v>482</v>
      </c>
      <c r="H298" s="172">
        <v>128</v>
      </c>
      <c r="I298" s="208" t="s">
        <v>483</v>
      </c>
      <c r="J298" s="174">
        <f t="shared" si="8"/>
        <v>318848</v>
      </c>
    </row>
    <row r="299" spans="2:10" ht="40.5">
      <c r="B299" s="206">
        <v>291</v>
      </c>
      <c r="C299" s="169">
        <v>355</v>
      </c>
      <c r="D299" s="170" t="s">
        <v>484</v>
      </c>
      <c r="E299" s="163" t="s">
        <v>365</v>
      </c>
      <c r="F299" s="163" t="s">
        <v>50</v>
      </c>
      <c r="G299" s="207" t="s">
        <v>485</v>
      </c>
      <c r="H299" s="172">
        <v>108</v>
      </c>
      <c r="I299" s="208" t="s">
        <v>418</v>
      </c>
      <c r="J299" s="174">
        <f t="shared" si="8"/>
        <v>38340</v>
      </c>
    </row>
    <row r="300" spans="2:10" ht="67.5">
      <c r="B300" s="206">
        <v>292</v>
      </c>
      <c r="C300" s="169">
        <v>1</v>
      </c>
      <c r="D300" s="170" t="s">
        <v>486</v>
      </c>
      <c r="E300" s="163" t="s">
        <v>365</v>
      </c>
      <c r="F300" s="163" t="s">
        <v>50</v>
      </c>
      <c r="G300" s="207" t="s">
        <v>487</v>
      </c>
      <c r="H300" s="172">
        <v>11353</v>
      </c>
      <c r="I300" s="208" t="s">
        <v>15</v>
      </c>
      <c r="J300" s="174">
        <f t="shared" si="8"/>
        <v>11353</v>
      </c>
    </row>
    <row r="301" spans="2:10" ht="40.5">
      <c r="B301" s="206">
        <v>293</v>
      </c>
      <c r="C301" s="169">
        <v>8</v>
      </c>
      <c r="D301" s="170" t="s">
        <v>488</v>
      </c>
      <c r="E301" s="163" t="s">
        <v>365</v>
      </c>
      <c r="F301" s="163" t="s">
        <v>50</v>
      </c>
      <c r="G301" s="207" t="s">
        <v>489</v>
      </c>
      <c r="H301" s="172">
        <v>166</v>
      </c>
      <c r="I301" s="208" t="s">
        <v>15</v>
      </c>
      <c r="J301" s="174">
        <f t="shared" si="8"/>
        <v>1328</v>
      </c>
    </row>
    <row r="302" spans="2:10" ht="67.5">
      <c r="B302" s="206">
        <v>294</v>
      </c>
      <c r="C302" s="169">
        <v>2</v>
      </c>
      <c r="D302" s="170" t="s">
        <v>490</v>
      </c>
      <c r="E302" s="163" t="s">
        <v>365</v>
      </c>
      <c r="F302" s="163" t="s">
        <v>50</v>
      </c>
      <c r="G302" s="207" t="s">
        <v>491</v>
      </c>
      <c r="H302" s="172">
        <v>449</v>
      </c>
      <c r="I302" s="208" t="s">
        <v>15</v>
      </c>
      <c r="J302" s="174">
        <f t="shared" si="8"/>
        <v>898</v>
      </c>
    </row>
    <row r="303" spans="2:10" ht="81">
      <c r="B303" s="206">
        <v>295</v>
      </c>
      <c r="C303" s="169">
        <v>64</v>
      </c>
      <c r="D303" s="170" t="s">
        <v>492</v>
      </c>
      <c r="E303" s="163" t="s">
        <v>365</v>
      </c>
      <c r="F303" s="163" t="s">
        <v>50</v>
      </c>
      <c r="G303" s="207" t="s">
        <v>493</v>
      </c>
      <c r="H303" s="172">
        <v>676</v>
      </c>
      <c r="I303" s="208" t="s">
        <v>15</v>
      </c>
      <c r="J303" s="174">
        <f t="shared" si="8"/>
        <v>43264</v>
      </c>
    </row>
    <row r="304" spans="2:10" ht="40.5">
      <c r="B304" s="206">
        <v>296</v>
      </c>
      <c r="C304" s="169">
        <v>24</v>
      </c>
      <c r="D304" s="170" t="s">
        <v>494</v>
      </c>
      <c r="E304" s="163" t="s">
        <v>365</v>
      </c>
      <c r="F304" s="163" t="s">
        <v>50</v>
      </c>
      <c r="G304" s="207" t="s">
        <v>495</v>
      </c>
      <c r="H304" s="172">
        <v>148</v>
      </c>
      <c r="I304" s="208" t="s">
        <v>15</v>
      </c>
      <c r="J304" s="174">
        <f t="shared" si="8"/>
        <v>3552</v>
      </c>
    </row>
    <row r="305" spans="2:10" ht="40.5">
      <c r="B305" s="206">
        <v>297</v>
      </c>
      <c r="C305" s="169">
        <v>1</v>
      </c>
      <c r="D305" s="170" t="s">
        <v>496</v>
      </c>
      <c r="E305" s="163" t="s">
        <v>365</v>
      </c>
      <c r="F305" s="163" t="s">
        <v>50</v>
      </c>
      <c r="G305" s="207" t="s">
        <v>497</v>
      </c>
      <c r="H305" s="172">
        <v>2192</v>
      </c>
      <c r="I305" s="208" t="s">
        <v>15</v>
      </c>
      <c r="J305" s="174">
        <f t="shared" si="8"/>
        <v>2192</v>
      </c>
    </row>
    <row r="306" spans="2:10" ht="40.5">
      <c r="B306" s="206">
        <v>298</v>
      </c>
      <c r="C306" s="169">
        <v>185</v>
      </c>
      <c r="D306" s="170" t="s">
        <v>498</v>
      </c>
      <c r="E306" s="163" t="s">
        <v>365</v>
      </c>
      <c r="F306" s="163" t="s">
        <v>50</v>
      </c>
      <c r="G306" s="207" t="s">
        <v>499</v>
      </c>
      <c r="H306" s="172">
        <v>75</v>
      </c>
      <c r="I306" s="208" t="s">
        <v>74</v>
      </c>
      <c r="J306" s="174">
        <f t="shared" si="8"/>
        <v>13875</v>
      </c>
    </row>
    <row r="307" spans="2:10" ht="40.5">
      <c r="B307" s="206">
        <v>299</v>
      </c>
      <c r="C307" s="169">
        <v>310</v>
      </c>
      <c r="D307" s="170" t="s">
        <v>500</v>
      </c>
      <c r="E307" s="163" t="s">
        <v>365</v>
      </c>
      <c r="F307" s="163" t="s">
        <v>50</v>
      </c>
      <c r="G307" s="207" t="s">
        <v>501</v>
      </c>
      <c r="H307" s="172">
        <v>103</v>
      </c>
      <c r="I307" s="208" t="s">
        <v>74</v>
      </c>
      <c r="J307" s="174">
        <f t="shared" si="8"/>
        <v>31930</v>
      </c>
    </row>
    <row r="308" spans="2:10" ht="40.5">
      <c r="B308" s="206">
        <v>300</v>
      </c>
      <c r="C308" s="169">
        <v>14</v>
      </c>
      <c r="D308" s="170" t="s">
        <v>502</v>
      </c>
      <c r="E308" s="163" t="s">
        <v>365</v>
      </c>
      <c r="F308" s="163" t="s">
        <v>50</v>
      </c>
      <c r="G308" s="207" t="s">
        <v>503</v>
      </c>
      <c r="H308" s="172">
        <v>141</v>
      </c>
      <c r="I308" s="208" t="s">
        <v>15</v>
      </c>
      <c r="J308" s="174">
        <f t="shared" si="8"/>
        <v>1974</v>
      </c>
    </row>
    <row r="309" spans="2:10" ht="40.5">
      <c r="B309" s="206">
        <v>301</v>
      </c>
      <c r="C309" s="169">
        <v>12</v>
      </c>
      <c r="D309" s="170" t="s">
        <v>504</v>
      </c>
      <c r="E309" s="163" t="s">
        <v>365</v>
      </c>
      <c r="F309" s="163" t="s">
        <v>50</v>
      </c>
      <c r="G309" s="207" t="s">
        <v>505</v>
      </c>
      <c r="H309" s="172">
        <v>2277</v>
      </c>
      <c r="I309" s="208" t="s">
        <v>15</v>
      </c>
      <c r="J309" s="174">
        <f t="shared" si="8"/>
        <v>27324</v>
      </c>
    </row>
    <row r="310" spans="2:10" ht="40.5">
      <c r="B310" s="206">
        <v>302</v>
      </c>
      <c r="C310" s="169">
        <v>12</v>
      </c>
      <c r="D310" s="176" t="s">
        <v>506</v>
      </c>
      <c r="E310" s="163" t="s">
        <v>365</v>
      </c>
      <c r="F310" s="163" t="s">
        <v>50</v>
      </c>
      <c r="G310" s="207" t="s">
        <v>507</v>
      </c>
      <c r="H310" s="172">
        <v>589</v>
      </c>
      <c r="I310" s="208" t="s">
        <v>15</v>
      </c>
      <c r="J310" s="174">
        <f t="shared" si="8"/>
        <v>7068</v>
      </c>
    </row>
    <row r="311" spans="2:10" ht="13.5">
      <c r="B311" s="206">
        <v>303</v>
      </c>
      <c r="C311" s="169">
        <v>10</v>
      </c>
      <c r="D311" s="170" t="e">
        <f>[2]Detaied!C596</f>
        <v>#REF!</v>
      </c>
      <c r="E311" s="163" t="s">
        <v>365</v>
      </c>
      <c r="F311" s="163" t="s">
        <v>50</v>
      </c>
      <c r="G311" s="207" t="s">
        <v>509</v>
      </c>
      <c r="H311" s="172">
        <v>3887</v>
      </c>
      <c r="I311" s="208" t="s">
        <v>15</v>
      </c>
      <c r="J311" s="174">
        <f t="shared" si="8"/>
        <v>38870</v>
      </c>
    </row>
    <row r="312" spans="2:10" ht="81">
      <c r="B312" s="206">
        <v>304</v>
      </c>
      <c r="C312" s="169">
        <v>1</v>
      </c>
      <c r="D312" s="170" t="s">
        <v>510</v>
      </c>
      <c r="E312" s="163" t="s">
        <v>365</v>
      </c>
      <c r="F312" s="163" t="s">
        <v>50</v>
      </c>
      <c r="G312" s="207" t="s">
        <v>511</v>
      </c>
      <c r="H312" s="172">
        <v>5345</v>
      </c>
      <c r="I312" s="208" t="s">
        <v>15</v>
      </c>
      <c r="J312" s="174">
        <f t="shared" si="8"/>
        <v>5345</v>
      </c>
    </row>
    <row r="313" spans="2:10" ht="13.5">
      <c r="B313" s="206">
        <v>305</v>
      </c>
      <c r="C313" s="169">
        <v>14</v>
      </c>
      <c r="D313" s="177" t="s">
        <v>512</v>
      </c>
      <c r="E313" s="163" t="s">
        <v>365</v>
      </c>
      <c r="F313" s="163" t="s">
        <v>50</v>
      </c>
      <c r="G313" s="178" t="s">
        <v>513</v>
      </c>
      <c r="H313" s="172">
        <v>582</v>
      </c>
      <c r="I313" s="208" t="s">
        <v>15</v>
      </c>
      <c r="J313" s="174">
        <f t="shared" si="8"/>
        <v>8148</v>
      </c>
    </row>
    <row r="314" spans="2:10" ht="67.5">
      <c r="B314" s="206">
        <v>306</v>
      </c>
      <c r="C314" s="169">
        <v>30</v>
      </c>
      <c r="D314" s="170" t="s">
        <v>514</v>
      </c>
      <c r="E314" s="163" t="s">
        <v>365</v>
      </c>
      <c r="F314" s="163" t="s">
        <v>50</v>
      </c>
      <c r="G314" s="207" t="s">
        <v>515</v>
      </c>
      <c r="H314" s="172">
        <v>755</v>
      </c>
      <c r="I314" s="208" t="s">
        <v>74</v>
      </c>
      <c r="J314" s="174">
        <f t="shared" si="8"/>
        <v>22650</v>
      </c>
    </row>
    <row r="315" spans="2:10" ht="54">
      <c r="B315" s="206">
        <v>307</v>
      </c>
      <c r="C315" s="169">
        <v>1</v>
      </c>
      <c r="D315" s="170" t="s">
        <v>516</v>
      </c>
      <c r="E315" s="163" t="s">
        <v>365</v>
      </c>
      <c r="F315" s="163" t="s">
        <v>402</v>
      </c>
      <c r="G315" s="207" t="s">
        <v>517</v>
      </c>
      <c r="H315" s="172">
        <v>8766</v>
      </c>
      <c r="I315" s="208" t="s">
        <v>15</v>
      </c>
      <c r="J315" s="174">
        <f t="shared" si="8"/>
        <v>8766</v>
      </c>
    </row>
    <row r="316" spans="2:10" ht="27">
      <c r="B316" s="206">
        <v>308</v>
      </c>
      <c r="C316" s="169">
        <v>2</v>
      </c>
      <c r="D316" s="170" t="s">
        <v>518</v>
      </c>
      <c r="E316" s="163" t="s">
        <v>365</v>
      </c>
      <c r="F316" s="163" t="s">
        <v>50</v>
      </c>
      <c r="G316" s="207" t="s">
        <v>519</v>
      </c>
      <c r="H316" s="172">
        <v>128</v>
      </c>
      <c r="I316" s="208" t="s">
        <v>15</v>
      </c>
      <c r="J316" s="174">
        <f t="shared" si="8"/>
        <v>256</v>
      </c>
    </row>
    <row r="317" spans="2:10" ht="27">
      <c r="B317" s="206">
        <v>309</v>
      </c>
      <c r="C317" s="169">
        <v>2</v>
      </c>
      <c r="D317" s="170" t="s">
        <v>520</v>
      </c>
      <c r="E317" s="163" t="s">
        <v>365</v>
      </c>
      <c r="F317" s="163" t="s">
        <v>50</v>
      </c>
      <c r="G317" s="207" t="s">
        <v>521</v>
      </c>
      <c r="H317" s="172">
        <v>100</v>
      </c>
      <c r="I317" s="208" t="s">
        <v>15</v>
      </c>
      <c r="J317" s="174">
        <f t="shared" si="8"/>
        <v>200</v>
      </c>
    </row>
    <row r="318" spans="2:10" ht="27">
      <c r="B318" s="206">
        <v>310</v>
      </c>
      <c r="C318" s="169">
        <v>12</v>
      </c>
      <c r="D318" s="170" t="s">
        <v>522</v>
      </c>
      <c r="E318" s="163" t="s">
        <v>365</v>
      </c>
      <c r="F318" s="163" t="s">
        <v>50</v>
      </c>
      <c r="G318" s="207" t="s">
        <v>523</v>
      </c>
      <c r="H318" s="172">
        <v>462</v>
      </c>
      <c r="I318" s="208" t="s">
        <v>74</v>
      </c>
      <c r="J318" s="174">
        <f t="shared" si="8"/>
        <v>5544</v>
      </c>
    </row>
    <row r="319" spans="2:10" ht="27">
      <c r="B319" s="206">
        <v>311</v>
      </c>
      <c r="C319" s="169">
        <v>20</v>
      </c>
      <c r="D319" s="170" t="s">
        <v>524</v>
      </c>
      <c r="E319" s="163" t="s">
        <v>365</v>
      </c>
      <c r="F319" s="163" t="s">
        <v>50</v>
      </c>
      <c r="G319" s="207" t="s">
        <v>525</v>
      </c>
      <c r="H319" s="172">
        <v>410</v>
      </c>
      <c r="I319" s="208" t="s">
        <v>74</v>
      </c>
      <c r="J319" s="174">
        <f t="shared" si="8"/>
        <v>8200</v>
      </c>
    </row>
    <row r="320" spans="2:10" ht="54">
      <c r="B320" s="206">
        <v>312</v>
      </c>
      <c r="C320" s="169">
        <v>2</v>
      </c>
      <c r="D320" s="170" t="s">
        <v>526</v>
      </c>
      <c r="E320" s="163" t="s">
        <v>365</v>
      </c>
      <c r="F320" s="163" t="s">
        <v>50</v>
      </c>
      <c r="G320" s="207" t="s">
        <v>527</v>
      </c>
      <c r="H320" s="172">
        <v>767</v>
      </c>
      <c r="I320" s="208" t="s">
        <v>15</v>
      </c>
      <c r="J320" s="174">
        <f t="shared" si="8"/>
        <v>1534</v>
      </c>
    </row>
    <row r="321" spans="2:10" ht="40.5">
      <c r="B321" s="206">
        <v>313</v>
      </c>
      <c r="C321" s="169">
        <v>1</v>
      </c>
      <c r="D321" s="170" t="s">
        <v>528</v>
      </c>
      <c r="E321" s="163" t="s">
        <v>365</v>
      </c>
      <c r="F321" s="163" t="s">
        <v>50</v>
      </c>
      <c r="G321" s="207" t="s">
        <v>529</v>
      </c>
      <c r="H321" s="172">
        <v>2228</v>
      </c>
      <c r="I321" s="208" t="s">
        <v>15</v>
      </c>
      <c r="J321" s="174">
        <f t="shared" si="8"/>
        <v>2228</v>
      </c>
    </row>
    <row r="322" spans="2:10" ht="40.5">
      <c r="B322" s="206">
        <v>314</v>
      </c>
      <c r="C322" s="169">
        <v>1</v>
      </c>
      <c r="D322" s="170" t="s">
        <v>530</v>
      </c>
      <c r="E322" s="163" t="s">
        <v>365</v>
      </c>
      <c r="F322" s="163" t="s">
        <v>50</v>
      </c>
      <c r="G322" s="207" t="s">
        <v>531</v>
      </c>
      <c r="H322" s="172">
        <v>1324</v>
      </c>
      <c r="I322" s="208" t="s">
        <v>15</v>
      </c>
      <c r="J322" s="174">
        <f t="shared" si="8"/>
        <v>1324</v>
      </c>
    </row>
    <row r="323" spans="2:10" ht="27">
      <c r="B323" s="206">
        <v>315</v>
      </c>
      <c r="C323" s="169">
        <v>2</v>
      </c>
      <c r="D323" s="170" t="s">
        <v>532</v>
      </c>
      <c r="E323" s="163" t="s">
        <v>365</v>
      </c>
      <c r="F323" s="163" t="s">
        <v>50</v>
      </c>
      <c r="G323" s="207" t="s">
        <v>533</v>
      </c>
      <c r="H323" s="172">
        <v>721</v>
      </c>
      <c r="I323" s="208" t="s">
        <v>15</v>
      </c>
      <c r="J323" s="174">
        <f t="shared" si="8"/>
        <v>1442</v>
      </c>
    </row>
    <row r="324" spans="2:10" ht="27">
      <c r="B324" s="206">
        <v>316</v>
      </c>
      <c r="C324" s="169">
        <v>4</v>
      </c>
      <c r="D324" s="170" t="s">
        <v>534</v>
      </c>
      <c r="E324" s="163" t="s">
        <v>365</v>
      </c>
      <c r="F324" s="163" t="s">
        <v>50</v>
      </c>
      <c r="G324" s="207" t="s">
        <v>535</v>
      </c>
      <c r="H324" s="172">
        <v>298</v>
      </c>
      <c r="I324" s="208" t="s">
        <v>15</v>
      </c>
      <c r="J324" s="174">
        <f t="shared" si="8"/>
        <v>1192</v>
      </c>
    </row>
    <row r="325" spans="2:10" ht="108">
      <c r="B325" s="206">
        <v>317</v>
      </c>
      <c r="C325" s="169">
        <v>1</v>
      </c>
      <c r="D325" s="170" t="s">
        <v>536</v>
      </c>
      <c r="E325" s="163" t="s">
        <v>365</v>
      </c>
      <c r="F325" s="163" t="s">
        <v>50</v>
      </c>
      <c r="G325" s="207" t="s">
        <v>537</v>
      </c>
      <c r="H325" s="172">
        <v>1717</v>
      </c>
      <c r="I325" s="208" t="s">
        <v>15</v>
      </c>
      <c r="J325" s="174">
        <f t="shared" si="8"/>
        <v>1717</v>
      </c>
    </row>
    <row r="326" spans="2:10" ht="27">
      <c r="B326" s="206">
        <v>318</v>
      </c>
      <c r="C326" s="169">
        <v>2</v>
      </c>
      <c r="D326" s="170" t="s">
        <v>538</v>
      </c>
      <c r="E326" s="163" t="s">
        <v>365</v>
      </c>
      <c r="F326" s="163" t="s">
        <v>50</v>
      </c>
      <c r="G326" s="207" t="s">
        <v>539</v>
      </c>
      <c r="H326" s="172">
        <v>309</v>
      </c>
      <c r="I326" s="208" t="s">
        <v>15</v>
      </c>
      <c r="J326" s="174">
        <f t="shared" ref="J326:J355" si="9">H326*C326</f>
        <v>618</v>
      </c>
    </row>
    <row r="327" spans="2:10" ht="27">
      <c r="B327" s="206">
        <v>319</v>
      </c>
      <c r="C327" s="169">
        <v>2</v>
      </c>
      <c r="D327" s="170" t="s">
        <v>540</v>
      </c>
      <c r="E327" s="163" t="s">
        <v>365</v>
      </c>
      <c r="F327" s="163" t="s">
        <v>50</v>
      </c>
      <c r="G327" s="207" t="s">
        <v>541</v>
      </c>
      <c r="H327" s="172">
        <v>134</v>
      </c>
      <c r="I327" s="208" t="s">
        <v>15</v>
      </c>
      <c r="J327" s="174">
        <f t="shared" si="9"/>
        <v>268</v>
      </c>
    </row>
    <row r="328" spans="2:10" ht="27">
      <c r="B328" s="206">
        <v>320</v>
      </c>
      <c r="C328" s="169">
        <v>1</v>
      </c>
      <c r="D328" s="170" t="s">
        <v>542</v>
      </c>
      <c r="E328" s="163" t="s">
        <v>365</v>
      </c>
      <c r="F328" s="163" t="s">
        <v>50</v>
      </c>
      <c r="G328" s="207" t="s">
        <v>543</v>
      </c>
      <c r="H328" s="172">
        <v>2032</v>
      </c>
      <c r="I328" s="208" t="s">
        <v>15</v>
      </c>
      <c r="J328" s="174">
        <f t="shared" si="9"/>
        <v>2032</v>
      </c>
    </row>
    <row r="329" spans="2:10" ht="67.5">
      <c r="B329" s="206">
        <v>321</v>
      </c>
      <c r="C329" s="169">
        <v>1000</v>
      </c>
      <c r="D329" s="170" t="s">
        <v>544</v>
      </c>
      <c r="E329" s="163" t="s">
        <v>365</v>
      </c>
      <c r="F329" s="163" t="s">
        <v>50</v>
      </c>
      <c r="G329" s="207" t="s">
        <v>545</v>
      </c>
      <c r="H329" s="172">
        <v>10</v>
      </c>
      <c r="I329" s="208" t="s">
        <v>546</v>
      </c>
      <c r="J329" s="174">
        <f t="shared" si="9"/>
        <v>10000</v>
      </c>
    </row>
    <row r="330" spans="2:10" ht="27">
      <c r="B330" s="206">
        <v>322</v>
      </c>
      <c r="C330" s="169">
        <v>2</v>
      </c>
      <c r="D330" s="170" t="s">
        <v>547</v>
      </c>
      <c r="E330" s="163" t="s">
        <v>365</v>
      </c>
      <c r="F330" s="163" t="s">
        <v>50</v>
      </c>
      <c r="G330" s="207" t="s">
        <v>548</v>
      </c>
      <c r="H330" s="172">
        <v>33</v>
      </c>
      <c r="I330" s="208" t="s">
        <v>15</v>
      </c>
      <c r="J330" s="174">
        <f t="shared" si="9"/>
        <v>66</v>
      </c>
    </row>
    <row r="331" spans="2:10" ht="81">
      <c r="B331" s="206">
        <v>323</v>
      </c>
      <c r="C331" s="169">
        <v>20</v>
      </c>
      <c r="D331" s="170" t="s">
        <v>549</v>
      </c>
      <c r="E331" s="163" t="s">
        <v>365</v>
      </c>
      <c r="F331" s="163" t="s">
        <v>50</v>
      </c>
      <c r="G331" s="207" t="s">
        <v>550</v>
      </c>
      <c r="H331" s="172">
        <v>239</v>
      </c>
      <c r="I331" s="208" t="s">
        <v>74</v>
      </c>
      <c r="J331" s="174">
        <f t="shared" si="9"/>
        <v>4780</v>
      </c>
    </row>
    <row r="332" spans="2:10" ht="94.5">
      <c r="B332" s="206">
        <v>324</v>
      </c>
      <c r="C332" s="169">
        <v>50</v>
      </c>
      <c r="D332" s="170" t="s">
        <v>551</v>
      </c>
      <c r="E332" s="163" t="s">
        <v>365</v>
      </c>
      <c r="F332" s="163" t="s">
        <v>50</v>
      </c>
      <c r="G332" s="207" t="s">
        <v>372</v>
      </c>
      <c r="H332" s="172">
        <v>313</v>
      </c>
      <c r="I332" s="208" t="s">
        <v>74</v>
      </c>
      <c r="J332" s="174">
        <f t="shared" si="9"/>
        <v>15650</v>
      </c>
    </row>
    <row r="333" spans="2:10" ht="94.5">
      <c r="B333" s="206">
        <v>325</v>
      </c>
      <c r="C333" s="169">
        <v>40</v>
      </c>
      <c r="D333" s="170" t="s">
        <v>552</v>
      </c>
      <c r="E333" s="163" t="s">
        <v>365</v>
      </c>
      <c r="F333" s="163" t="s">
        <v>50</v>
      </c>
      <c r="G333" s="207" t="s">
        <v>553</v>
      </c>
      <c r="H333" s="172">
        <v>410</v>
      </c>
      <c r="I333" s="208" t="s">
        <v>74</v>
      </c>
      <c r="J333" s="174">
        <f t="shared" si="9"/>
        <v>16400</v>
      </c>
    </row>
    <row r="334" spans="2:10" ht="27">
      <c r="B334" s="206">
        <v>326</v>
      </c>
      <c r="C334" s="169">
        <v>2</v>
      </c>
      <c r="D334" s="170" t="s">
        <v>554</v>
      </c>
      <c r="E334" s="163" t="s">
        <v>365</v>
      </c>
      <c r="F334" s="163" t="s">
        <v>50</v>
      </c>
      <c r="G334" s="207" t="s">
        <v>555</v>
      </c>
      <c r="H334" s="172">
        <v>466</v>
      </c>
      <c r="I334" s="208" t="s">
        <v>15</v>
      </c>
      <c r="J334" s="174">
        <f t="shared" si="9"/>
        <v>932</v>
      </c>
    </row>
    <row r="335" spans="2:10" ht="27">
      <c r="B335" s="206">
        <v>327</v>
      </c>
      <c r="C335" s="169">
        <v>20</v>
      </c>
      <c r="D335" s="170" t="s">
        <v>556</v>
      </c>
      <c r="E335" s="163" t="s">
        <v>365</v>
      </c>
      <c r="F335" s="163" t="s">
        <v>50</v>
      </c>
      <c r="G335" s="207" t="s">
        <v>557</v>
      </c>
      <c r="H335" s="172">
        <v>331</v>
      </c>
      <c r="I335" s="208" t="s">
        <v>15</v>
      </c>
      <c r="J335" s="174">
        <f t="shared" si="9"/>
        <v>6620</v>
      </c>
    </row>
    <row r="336" spans="2:10" ht="27">
      <c r="B336" s="206">
        <v>328</v>
      </c>
      <c r="C336" s="169">
        <v>1</v>
      </c>
      <c r="D336" s="170" t="s">
        <v>558</v>
      </c>
      <c r="E336" s="163" t="s">
        <v>365</v>
      </c>
      <c r="F336" s="163" t="s">
        <v>50</v>
      </c>
      <c r="G336" s="207" t="s">
        <v>559</v>
      </c>
      <c r="H336" s="172">
        <v>489</v>
      </c>
      <c r="I336" s="208" t="s">
        <v>15</v>
      </c>
      <c r="J336" s="174">
        <f t="shared" si="9"/>
        <v>489</v>
      </c>
    </row>
    <row r="337" spans="2:10" ht="13.5">
      <c r="B337" s="206">
        <v>329</v>
      </c>
      <c r="C337" s="169">
        <v>1</v>
      </c>
      <c r="D337" s="170" t="s">
        <v>560</v>
      </c>
      <c r="E337" s="163" t="s">
        <v>365</v>
      </c>
      <c r="F337" s="163" t="s">
        <v>50</v>
      </c>
      <c r="G337" s="207" t="s">
        <v>561</v>
      </c>
      <c r="H337" s="172">
        <v>675</v>
      </c>
      <c r="I337" s="208" t="s">
        <v>15</v>
      </c>
      <c r="J337" s="174">
        <f t="shared" si="9"/>
        <v>675</v>
      </c>
    </row>
    <row r="338" spans="2:10" ht="40.5">
      <c r="B338" s="206">
        <v>330</v>
      </c>
      <c r="C338" s="169">
        <v>17.5</v>
      </c>
      <c r="D338" s="170" t="s">
        <v>562</v>
      </c>
      <c r="E338" s="163" t="s">
        <v>365</v>
      </c>
      <c r="F338" s="163" t="s">
        <v>50</v>
      </c>
      <c r="G338" s="207" t="s">
        <v>563</v>
      </c>
      <c r="H338" s="172">
        <v>395</v>
      </c>
      <c r="I338" s="208" t="s">
        <v>322</v>
      </c>
      <c r="J338" s="174">
        <f t="shared" si="9"/>
        <v>6912.5</v>
      </c>
    </row>
    <row r="339" spans="2:10" ht="40.5">
      <c r="B339" s="206">
        <v>331</v>
      </c>
      <c r="C339" s="169">
        <v>3.05</v>
      </c>
      <c r="D339" s="170" t="s">
        <v>564</v>
      </c>
      <c r="E339" s="163" t="s">
        <v>365</v>
      </c>
      <c r="F339" s="163" t="s">
        <v>50</v>
      </c>
      <c r="G339" s="207" t="s">
        <v>565</v>
      </c>
      <c r="H339" s="172">
        <v>3553</v>
      </c>
      <c r="I339" s="208" t="s">
        <v>444</v>
      </c>
      <c r="J339" s="174">
        <f t="shared" si="9"/>
        <v>10836.65</v>
      </c>
    </row>
    <row r="340" spans="2:10" ht="13.5">
      <c r="B340" s="206">
        <v>332</v>
      </c>
      <c r="C340" s="169">
        <v>211.19</v>
      </c>
      <c r="D340" s="179" t="s">
        <v>566</v>
      </c>
      <c r="E340" s="163" t="s">
        <v>365</v>
      </c>
      <c r="F340" s="163" t="s">
        <v>402</v>
      </c>
      <c r="G340" s="207" t="s">
        <v>567</v>
      </c>
      <c r="H340" s="172">
        <v>270</v>
      </c>
      <c r="I340" s="208" t="s">
        <v>414</v>
      </c>
      <c r="J340" s="174">
        <f t="shared" si="9"/>
        <v>57021.3</v>
      </c>
    </row>
    <row r="341" spans="2:10" ht="27">
      <c r="B341" s="206">
        <v>333</v>
      </c>
      <c r="C341" s="169">
        <v>11.84</v>
      </c>
      <c r="D341" s="170" t="s">
        <v>568</v>
      </c>
      <c r="E341" s="163" t="s">
        <v>365</v>
      </c>
      <c r="F341" s="163" t="s">
        <v>402</v>
      </c>
      <c r="G341" s="207" t="s">
        <v>569</v>
      </c>
      <c r="H341" s="172">
        <v>1525</v>
      </c>
      <c r="I341" s="208" t="s">
        <v>414</v>
      </c>
      <c r="J341" s="174">
        <f t="shared" si="9"/>
        <v>18056</v>
      </c>
    </row>
    <row r="342" spans="2:10" ht="108">
      <c r="B342" s="206">
        <v>334</v>
      </c>
      <c r="C342" s="169">
        <v>50</v>
      </c>
      <c r="D342" s="170" t="s">
        <v>570</v>
      </c>
      <c r="E342" s="163" t="s">
        <v>365</v>
      </c>
      <c r="F342" s="163" t="s">
        <v>402</v>
      </c>
      <c r="G342" s="207" t="s">
        <v>571</v>
      </c>
      <c r="H342" s="172">
        <v>915</v>
      </c>
      <c r="I342" s="208" t="s">
        <v>444</v>
      </c>
      <c r="J342" s="174">
        <f t="shared" si="9"/>
        <v>45750</v>
      </c>
    </row>
    <row r="343" spans="2:10" ht="40.5">
      <c r="B343" s="206">
        <v>335</v>
      </c>
      <c r="C343" s="169">
        <v>25.94</v>
      </c>
      <c r="D343" s="168" t="s">
        <v>572</v>
      </c>
      <c r="E343" s="163" t="s">
        <v>365</v>
      </c>
      <c r="F343" s="163" t="s">
        <v>50</v>
      </c>
      <c r="G343" s="207" t="s">
        <v>573</v>
      </c>
      <c r="H343" s="172">
        <v>5299</v>
      </c>
      <c r="I343" s="208" t="s">
        <v>458</v>
      </c>
      <c r="J343" s="174">
        <f t="shared" si="9"/>
        <v>137456.06</v>
      </c>
    </row>
    <row r="344" spans="2:10" ht="40.5">
      <c r="B344" s="206">
        <v>336</v>
      </c>
      <c r="C344" s="169">
        <v>1</v>
      </c>
      <c r="D344" s="180" t="s">
        <v>574</v>
      </c>
      <c r="E344" s="163" t="s">
        <v>365</v>
      </c>
      <c r="F344" s="163" t="s">
        <v>402</v>
      </c>
      <c r="G344" s="207" t="s">
        <v>575</v>
      </c>
      <c r="H344" s="172">
        <v>5000</v>
      </c>
      <c r="I344" s="208" t="s">
        <v>444</v>
      </c>
      <c r="J344" s="174">
        <f t="shared" si="9"/>
        <v>5000</v>
      </c>
    </row>
    <row r="345" spans="2:10" ht="54">
      <c r="B345" s="206">
        <v>337</v>
      </c>
      <c r="C345" s="169">
        <v>225</v>
      </c>
      <c r="D345" s="168" t="s">
        <v>576</v>
      </c>
      <c r="E345" s="163" t="s">
        <v>365</v>
      </c>
      <c r="F345" s="163" t="s">
        <v>402</v>
      </c>
      <c r="G345" s="207" t="s">
        <v>577</v>
      </c>
      <c r="H345" s="172">
        <v>336</v>
      </c>
      <c r="I345" s="208" t="s">
        <v>418</v>
      </c>
      <c r="J345" s="174">
        <f t="shared" si="9"/>
        <v>75600</v>
      </c>
    </row>
    <row r="346" spans="2:10" ht="54">
      <c r="B346" s="206">
        <v>338</v>
      </c>
      <c r="C346" s="169">
        <v>25</v>
      </c>
      <c r="D346" s="168" t="s">
        <v>578</v>
      </c>
      <c r="E346" s="163" t="s">
        <v>365</v>
      </c>
      <c r="F346" s="163" t="s">
        <v>50</v>
      </c>
      <c r="G346" s="207" t="s">
        <v>579</v>
      </c>
      <c r="H346" s="172">
        <v>883</v>
      </c>
      <c r="I346" s="208" t="s">
        <v>418</v>
      </c>
      <c r="J346" s="174">
        <f t="shared" si="9"/>
        <v>22075</v>
      </c>
    </row>
    <row r="347" spans="2:10" ht="54">
      <c r="B347" s="206">
        <v>339</v>
      </c>
      <c r="C347" s="169">
        <v>1</v>
      </c>
      <c r="D347" s="168" t="s">
        <v>580</v>
      </c>
      <c r="E347" s="163" t="s">
        <v>365</v>
      </c>
      <c r="F347" s="163" t="s">
        <v>50</v>
      </c>
      <c r="G347" s="207" t="s">
        <v>581</v>
      </c>
      <c r="H347" s="172">
        <v>21619</v>
      </c>
      <c r="I347" s="208" t="s">
        <v>15</v>
      </c>
      <c r="J347" s="174">
        <f t="shared" si="9"/>
        <v>21619</v>
      </c>
    </row>
    <row r="348" spans="2:10" ht="40.5">
      <c r="B348" s="206">
        <v>340</v>
      </c>
      <c r="C348" s="169">
        <v>168</v>
      </c>
      <c r="D348" s="168" t="s">
        <v>582</v>
      </c>
      <c r="E348" s="163" t="s">
        <v>365</v>
      </c>
      <c r="F348" s="163" t="s">
        <v>50</v>
      </c>
      <c r="G348" s="207" t="s">
        <v>583</v>
      </c>
      <c r="H348" s="172">
        <v>180</v>
      </c>
      <c r="I348" s="208" t="s">
        <v>418</v>
      </c>
      <c r="J348" s="174">
        <f t="shared" si="9"/>
        <v>30240</v>
      </c>
    </row>
    <row r="349" spans="2:10" ht="40.5">
      <c r="B349" s="206">
        <v>341</v>
      </c>
      <c r="C349" s="169">
        <v>1</v>
      </c>
      <c r="D349" s="168" t="s">
        <v>584</v>
      </c>
      <c r="E349" s="163" t="s">
        <v>365</v>
      </c>
      <c r="F349" s="163" t="s">
        <v>50</v>
      </c>
      <c r="G349" s="207" t="s">
        <v>585</v>
      </c>
      <c r="H349" s="172">
        <v>1040</v>
      </c>
      <c r="I349" s="208" t="s">
        <v>15</v>
      </c>
      <c r="J349" s="174">
        <f t="shared" si="9"/>
        <v>1040</v>
      </c>
    </row>
    <row r="350" spans="2:10" ht="40.5">
      <c r="B350" s="206">
        <v>342</v>
      </c>
      <c r="C350" s="181">
        <v>180</v>
      </c>
      <c r="D350" s="168" t="s">
        <v>586</v>
      </c>
      <c r="E350" s="163" t="s">
        <v>365</v>
      </c>
      <c r="F350" s="163" t="s">
        <v>50</v>
      </c>
      <c r="G350" s="207" t="s">
        <v>587</v>
      </c>
      <c r="H350" s="182">
        <v>192</v>
      </c>
      <c r="I350" s="208" t="s">
        <v>418</v>
      </c>
      <c r="J350" s="174">
        <f t="shared" si="9"/>
        <v>34560</v>
      </c>
    </row>
    <row r="351" spans="2:10" ht="13.5">
      <c r="B351" s="206">
        <v>343</v>
      </c>
      <c r="C351" s="181">
        <v>1</v>
      </c>
      <c r="D351" s="168" t="s">
        <v>588</v>
      </c>
      <c r="E351" s="163" t="s">
        <v>365</v>
      </c>
      <c r="F351" s="163" t="s">
        <v>402</v>
      </c>
      <c r="G351" s="207" t="s">
        <v>589</v>
      </c>
      <c r="H351" s="182">
        <v>5000</v>
      </c>
      <c r="I351" s="208" t="s">
        <v>15</v>
      </c>
      <c r="J351" s="174">
        <f t="shared" si="9"/>
        <v>5000</v>
      </c>
    </row>
    <row r="352" spans="2:10" ht="40.5">
      <c r="B352" s="206">
        <v>344</v>
      </c>
      <c r="C352" s="181">
        <v>1</v>
      </c>
      <c r="D352" s="168" t="s">
        <v>590</v>
      </c>
      <c r="E352" s="163" t="s">
        <v>365</v>
      </c>
      <c r="F352" s="163" t="s">
        <v>402</v>
      </c>
      <c r="G352" s="207" t="s">
        <v>591</v>
      </c>
      <c r="H352" s="182">
        <v>5408</v>
      </c>
      <c r="I352" s="208" t="s">
        <v>15</v>
      </c>
      <c r="J352" s="174">
        <f t="shared" si="9"/>
        <v>5408</v>
      </c>
    </row>
    <row r="353" spans="2:10" ht="13.5">
      <c r="B353" s="206">
        <v>345</v>
      </c>
      <c r="C353" s="181">
        <v>288.10000000000002</v>
      </c>
      <c r="D353" s="168" t="s">
        <v>592</v>
      </c>
      <c r="E353" s="163" t="s">
        <v>365</v>
      </c>
      <c r="F353" s="163" t="s">
        <v>402</v>
      </c>
      <c r="G353" s="207" t="s">
        <v>593</v>
      </c>
      <c r="H353" s="182">
        <v>40</v>
      </c>
      <c r="I353" s="208" t="s">
        <v>414</v>
      </c>
      <c r="J353" s="174">
        <f t="shared" si="9"/>
        <v>11524</v>
      </c>
    </row>
    <row r="354" spans="2:10" ht="13.5">
      <c r="B354" s="206">
        <v>346</v>
      </c>
      <c r="C354" s="181">
        <v>546.9</v>
      </c>
      <c r="D354" s="168" t="s">
        <v>594</v>
      </c>
      <c r="E354" s="163" t="s">
        <v>365</v>
      </c>
      <c r="F354" s="163" t="s">
        <v>402</v>
      </c>
      <c r="G354" s="207" t="s">
        <v>595</v>
      </c>
      <c r="H354" s="182">
        <v>97.5</v>
      </c>
      <c r="I354" s="208" t="s">
        <v>414</v>
      </c>
      <c r="J354" s="174">
        <f t="shared" si="9"/>
        <v>53322.75</v>
      </c>
    </row>
    <row r="355" spans="2:10" ht="13.5">
      <c r="B355" s="206">
        <v>347</v>
      </c>
      <c r="C355" s="181">
        <v>371</v>
      </c>
      <c r="D355" s="168" t="s">
        <v>596</v>
      </c>
      <c r="E355" s="163" t="s">
        <v>365</v>
      </c>
      <c r="F355" s="163" t="s">
        <v>402</v>
      </c>
      <c r="G355" s="207" t="s">
        <v>597</v>
      </c>
      <c r="H355" s="182">
        <v>30</v>
      </c>
      <c r="I355" s="208" t="s">
        <v>414</v>
      </c>
      <c r="J355" s="174">
        <f t="shared" si="9"/>
        <v>11130</v>
      </c>
    </row>
    <row r="356" spans="2:10" ht="16.5" customHeight="1">
      <c r="B356" s="1440" t="s">
        <v>598</v>
      </c>
      <c r="C356" s="1440"/>
      <c r="D356" s="1440"/>
      <c r="E356" s="1440"/>
      <c r="F356" s="1440"/>
      <c r="G356" s="1440"/>
      <c r="H356" s="1440"/>
      <c r="I356" s="1440"/>
      <c r="J356" s="209">
        <f>SUM(J261:J355)</f>
        <v>10099991.570000002</v>
      </c>
    </row>
    <row r="357" spans="2:10" ht="16.5" customHeight="1">
      <c r="B357" s="1440" t="s">
        <v>599</v>
      </c>
      <c r="C357" s="1440"/>
      <c r="D357" s="1440"/>
      <c r="E357" s="1440"/>
      <c r="F357" s="1440"/>
      <c r="G357" s="1440"/>
      <c r="H357" s="1440"/>
      <c r="I357" s="1440"/>
      <c r="J357" s="209">
        <f>J356+J258</f>
        <v>28763492.886590011</v>
      </c>
    </row>
    <row r="358" spans="2:10" ht="16.5" customHeight="1">
      <c r="B358" s="1440" t="s">
        <v>600</v>
      </c>
      <c r="C358" s="1440"/>
      <c r="D358" s="1440"/>
      <c r="E358" s="1440"/>
      <c r="F358" s="1440"/>
      <c r="G358" s="1440"/>
      <c r="H358" s="1440"/>
      <c r="I358" s="1440"/>
      <c r="J358" s="210">
        <f>J357*18/100</f>
        <v>5177428.7195862019</v>
      </c>
    </row>
    <row r="359" spans="2:10" ht="16.5">
      <c r="B359" s="1440" t="s">
        <v>601</v>
      </c>
      <c r="C359" s="1440"/>
      <c r="D359" s="1440"/>
      <c r="E359" s="1440"/>
      <c r="F359" s="1440"/>
      <c r="G359" s="1440"/>
      <c r="H359" s="1440"/>
      <c r="I359" s="1440"/>
      <c r="J359" s="209">
        <f>J358+J357</f>
        <v>33940921.606176212</v>
      </c>
    </row>
    <row r="363" spans="2:10" ht="13.5">
      <c r="D363" s="186" t="s">
        <v>602</v>
      </c>
      <c r="E363" s="187">
        <v>3200</v>
      </c>
      <c r="F363" s="188" t="s">
        <v>603</v>
      </c>
    </row>
    <row r="364" spans="2:10" ht="13.5">
      <c r="D364" s="186" t="s">
        <v>604</v>
      </c>
      <c r="E364" s="187">
        <v>4200</v>
      </c>
      <c r="F364" s="188" t="s">
        <v>603</v>
      </c>
    </row>
  </sheetData>
  <mergeCells count="10">
    <mergeCell ref="B356:I356"/>
    <mergeCell ref="B357:I357"/>
    <mergeCell ref="B358:I358"/>
    <mergeCell ref="B359:I359"/>
    <mergeCell ref="A1:J1"/>
    <mergeCell ref="A2:J2"/>
    <mergeCell ref="A3:J3"/>
    <mergeCell ref="B5:I5"/>
    <mergeCell ref="D258:I258"/>
    <mergeCell ref="C259:D259"/>
  </mergeCells>
  <pageMargins left="0.45" right="0.37" top="0.75" bottom="0.75" header="0.3" footer="0.3"/>
  <pageSetup paperSize="5" scale="63" fitToHeight="10" orientation="portrait" verticalDpi="0" r:id="rId1"/>
</worksheet>
</file>

<file path=xl/worksheets/sheet28.xml><?xml version="1.0" encoding="utf-8"?>
<worksheet xmlns="http://schemas.openxmlformats.org/spreadsheetml/2006/main" xmlns:r="http://schemas.openxmlformats.org/officeDocument/2006/relationships">
  <sheetPr>
    <tabColor rgb="FFFF0000"/>
  </sheetPr>
  <dimension ref="A1:L376"/>
  <sheetViews>
    <sheetView view="pageBreakPreview" topLeftCell="B365" zoomScale="115" zoomScaleSheetLayoutView="115" workbookViewId="0">
      <selection activeCell="D4" sqref="D4"/>
    </sheetView>
  </sheetViews>
  <sheetFormatPr defaultRowHeight="12.75"/>
  <cols>
    <col min="1" max="1" width="14.42578125" style="42" hidden="1" customWidth="1"/>
    <col min="2" max="2" width="9.140625" style="42"/>
    <col min="3" max="3" width="12" style="185" bestFit="1" customWidth="1"/>
    <col min="4" max="4" width="62.28515625" style="42" customWidth="1"/>
    <col min="5" max="6" width="9.140625" style="42"/>
    <col min="7" max="7" width="13.28515625" style="42" customWidth="1"/>
    <col min="8" max="8" width="13.42578125" style="42" customWidth="1"/>
    <col min="9" max="9" width="9.140625" style="42"/>
    <col min="10" max="10" width="17.140625" style="42" customWidth="1"/>
    <col min="11" max="11" width="15.140625" style="42" customWidth="1"/>
    <col min="12" max="12" width="22.5703125" style="42" customWidth="1"/>
    <col min="13" max="16384" width="9.140625" style="42"/>
  </cols>
  <sheetData>
    <row r="1" spans="1:11" ht="20.25">
      <c r="A1" s="1441" t="s">
        <v>0</v>
      </c>
      <c r="B1" s="1441"/>
      <c r="C1" s="1441"/>
      <c r="D1" s="1441"/>
      <c r="E1" s="1441"/>
      <c r="F1" s="1441"/>
      <c r="G1" s="1441"/>
      <c r="H1" s="1441"/>
      <c r="I1" s="1441"/>
      <c r="J1" s="1441"/>
    </row>
    <row r="2" spans="1:11" ht="64.5" customHeight="1">
      <c r="A2" s="1442" t="s">
        <v>1483</v>
      </c>
      <c r="B2" s="1442"/>
      <c r="C2" s="1442"/>
      <c r="D2" s="1442"/>
      <c r="E2" s="1442"/>
      <c r="F2" s="1442"/>
      <c r="G2" s="1442"/>
      <c r="H2" s="1442"/>
      <c r="I2" s="1442"/>
      <c r="J2" s="1442"/>
    </row>
    <row r="3" spans="1:11" ht="17.25">
      <c r="A3" s="1443" t="s">
        <v>608</v>
      </c>
      <c r="B3" s="1443"/>
      <c r="C3" s="1443"/>
      <c r="D3" s="1443"/>
      <c r="E3" s="1443"/>
      <c r="F3" s="1443"/>
      <c r="G3" s="1443"/>
      <c r="H3" s="1443"/>
      <c r="I3" s="1443"/>
      <c r="J3" s="1443"/>
      <c r="K3" s="808" t="s">
        <v>1255</v>
      </c>
    </row>
    <row r="4" spans="1:11" ht="60">
      <c r="A4" s="43" t="s">
        <v>2</v>
      </c>
      <c r="B4" s="43" t="s">
        <v>3</v>
      </c>
      <c r="C4" s="44" t="s">
        <v>609</v>
      </c>
      <c r="D4" s="43" t="s">
        <v>4</v>
      </c>
      <c r="E4" s="45" t="s">
        <v>5</v>
      </c>
      <c r="F4" s="45" t="s">
        <v>6</v>
      </c>
      <c r="G4" s="43" t="s">
        <v>7</v>
      </c>
      <c r="H4" s="46" t="s">
        <v>8</v>
      </c>
      <c r="I4" s="47" t="s">
        <v>9</v>
      </c>
      <c r="J4" s="48" t="s">
        <v>10</v>
      </c>
    </row>
    <row r="5" spans="1:11" ht="17.25">
      <c r="A5" s="43"/>
      <c r="B5" s="1444" t="s">
        <v>1</v>
      </c>
      <c r="C5" s="1444"/>
      <c r="D5" s="1444"/>
      <c r="E5" s="1444"/>
      <c r="F5" s="1444"/>
      <c r="G5" s="1444"/>
      <c r="H5" s="1444"/>
      <c r="I5" s="1444"/>
      <c r="J5" s="48"/>
    </row>
    <row r="6" spans="1:11" ht="16.5">
      <c r="A6" s="49"/>
      <c r="B6" s="50">
        <v>1</v>
      </c>
      <c r="C6" s="51">
        <v>2</v>
      </c>
      <c r="D6" s="52" t="s">
        <v>11</v>
      </c>
      <c r="E6" s="53" t="s">
        <v>610</v>
      </c>
      <c r="F6" s="53" t="s">
        <v>13</v>
      </c>
      <c r="G6" s="52" t="s">
        <v>14</v>
      </c>
      <c r="H6" s="54">
        <v>5805.84</v>
      </c>
      <c r="I6" s="55" t="s">
        <v>15</v>
      </c>
      <c r="J6" s="54">
        <f>C6*H6</f>
        <v>11611.68</v>
      </c>
      <c r="K6" s="808" t="s">
        <v>1256</v>
      </c>
    </row>
    <row r="7" spans="1:11" ht="47.25">
      <c r="A7" s="49"/>
      <c r="B7" s="50">
        <f>B6+1</f>
        <v>2</v>
      </c>
      <c r="C7" s="51">
        <v>2</v>
      </c>
      <c r="D7" s="52" t="s">
        <v>611</v>
      </c>
      <c r="E7" s="53" t="s">
        <v>610</v>
      </c>
      <c r="F7" s="53" t="s">
        <v>13</v>
      </c>
      <c r="G7" s="52" t="s">
        <v>18</v>
      </c>
      <c r="H7" s="54">
        <v>21945</v>
      </c>
      <c r="I7" s="55" t="s">
        <v>15</v>
      </c>
      <c r="J7" s="54">
        <f t="shared" ref="J7:J70" si="0">C7*H7</f>
        <v>43890</v>
      </c>
    </row>
    <row r="8" spans="1:11" ht="16.5">
      <c r="A8" s="49"/>
      <c r="B8" s="50">
        <f t="shared" ref="B8:B71" si="1">B7+1</f>
        <v>3</v>
      </c>
      <c r="C8" s="51">
        <v>2</v>
      </c>
      <c r="D8" s="52" t="s">
        <v>612</v>
      </c>
      <c r="E8" s="53" t="s">
        <v>610</v>
      </c>
      <c r="F8" s="53" t="s">
        <v>13</v>
      </c>
      <c r="G8" s="52" t="s">
        <v>20</v>
      </c>
      <c r="H8" s="54">
        <v>5805.84</v>
      </c>
      <c r="I8" s="55" t="s">
        <v>15</v>
      </c>
      <c r="J8" s="54">
        <f t="shared" si="0"/>
        <v>11611.68</v>
      </c>
    </row>
    <row r="9" spans="1:11" ht="33">
      <c r="A9" s="49"/>
      <c r="B9" s="50">
        <f t="shared" si="1"/>
        <v>4</v>
      </c>
      <c r="C9" s="51">
        <v>2</v>
      </c>
      <c r="D9" s="52" t="s">
        <v>613</v>
      </c>
      <c r="E9" s="53" t="s">
        <v>610</v>
      </c>
      <c r="F9" s="53" t="s">
        <v>13</v>
      </c>
      <c r="G9" s="52" t="s">
        <v>21</v>
      </c>
      <c r="H9" s="54">
        <v>49480.2</v>
      </c>
      <c r="I9" s="55" t="s">
        <v>15</v>
      </c>
      <c r="J9" s="54">
        <f t="shared" si="0"/>
        <v>98960.4</v>
      </c>
    </row>
    <row r="10" spans="1:11" ht="16.5">
      <c r="A10" s="49"/>
      <c r="B10" s="50">
        <f t="shared" si="1"/>
        <v>5</v>
      </c>
      <c r="C10" s="51">
        <v>1</v>
      </c>
      <c r="D10" s="52" t="s">
        <v>22</v>
      </c>
      <c r="E10" s="53" t="s">
        <v>610</v>
      </c>
      <c r="F10" s="53" t="s">
        <v>13</v>
      </c>
      <c r="G10" s="56" t="s">
        <v>23</v>
      </c>
      <c r="H10" s="57">
        <v>350</v>
      </c>
      <c r="I10" s="55" t="s">
        <v>15</v>
      </c>
      <c r="J10" s="54">
        <f t="shared" si="0"/>
        <v>350</v>
      </c>
    </row>
    <row r="11" spans="1:11" ht="96">
      <c r="A11" s="49"/>
      <c r="B11" s="50">
        <f t="shared" si="1"/>
        <v>6</v>
      </c>
      <c r="C11" s="51">
        <v>1</v>
      </c>
      <c r="D11" s="52" t="s">
        <v>614</v>
      </c>
      <c r="E11" s="53" t="s">
        <v>610</v>
      </c>
      <c r="F11" s="53" t="s">
        <v>13</v>
      </c>
      <c r="G11" s="56" t="s">
        <v>24</v>
      </c>
      <c r="H11" s="57">
        <v>3299.7</v>
      </c>
      <c r="I11" s="55" t="s">
        <v>15</v>
      </c>
      <c r="J11" s="54">
        <f t="shared" si="0"/>
        <v>3299.7</v>
      </c>
    </row>
    <row r="12" spans="1:11" ht="16.5">
      <c r="A12" s="49"/>
      <c r="B12" s="50">
        <f t="shared" si="1"/>
        <v>7</v>
      </c>
      <c r="C12" s="51">
        <v>1</v>
      </c>
      <c r="D12" s="52" t="s">
        <v>25</v>
      </c>
      <c r="E12" s="53" t="s">
        <v>610</v>
      </c>
      <c r="F12" s="53" t="s">
        <v>13</v>
      </c>
      <c r="G12" s="56" t="s">
        <v>26</v>
      </c>
      <c r="H12" s="57">
        <v>280</v>
      </c>
      <c r="I12" s="55" t="s">
        <v>15</v>
      </c>
      <c r="J12" s="54">
        <f t="shared" si="0"/>
        <v>280</v>
      </c>
    </row>
    <row r="13" spans="1:11" ht="49.5">
      <c r="A13" s="49"/>
      <c r="B13" s="50">
        <f t="shared" si="1"/>
        <v>8</v>
      </c>
      <c r="C13" s="51">
        <v>1</v>
      </c>
      <c r="D13" s="52" t="s">
        <v>615</v>
      </c>
      <c r="E13" s="53" t="s">
        <v>610</v>
      </c>
      <c r="F13" s="53" t="s">
        <v>13</v>
      </c>
      <c r="G13" s="56" t="s">
        <v>27</v>
      </c>
      <c r="H13" s="57">
        <v>25967.57</v>
      </c>
      <c r="I13" s="55" t="s">
        <v>15</v>
      </c>
      <c r="J13" s="54">
        <f t="shared" si="0"/>
        <v>25967.57</v>
      </c>
    </row>
    <row r="14" spans="1:11" ht="31.5">
      <c r="A14" s="49"/>
      <c r="B14" s="50">
        <f t="shared" si="1"/>
        <v>9</v>
      </c>
      <c r="C14" s="51">
        <v>1</v>
      </c>
      <c r="D14" s="52" t="s">
        <v>28</v>
      </c>
      <c r="E14" s="53" t="s">
        <v>610</v>
      </c>
      <c r="F14" s="53" t="s">
        <v>13</v>
      </c>
      <c r="G14" s="56" t="s">
        <v>29</v>
      </c>
      <c r="H14" s="57">
        <v>1650</v>
      </c>
      <c r="I14" s="55" t="s">
        <v>15</v>
      </c>
      <c r="J14" s="54">
        <f t="shared" si="0"/>
        <v>1650</v>
      </c>
    </row>
    <row r="15" spans="1:11" ht="16.5">
      <c r="A15" s="49"/>
      <c r="B15" s="50">
        <f t="shared" si="1"/>
        <v>10</v>
      </c>
      <c r="C15" s="51">
        <v>16</v>
      </c>
      <c r="D15" s="52" t="s">
        <v>30</v>
      </c>
      <c r="E15" s="53" t="s">
        <v>610</v>
      </c>
      <c r="F15" s="53" t="s">
        <v>13</v>
      </c>
      <c r="G15" s="56" t="s">
        <v>31</v>
      </c>
      <c r="H15" s="57">
        <v>1024</v>
      </c>
      <c r="I15" s="55" t="s">
        <v>15</v>
      </c>
      <c r="J15" s="54">
        <f t="shared" si="0"/>
        <v>16384</v>
      </c>
    </row>
    <row r="16" spans="1:11" ht="96">
      <c r="A16" s="49"/>
      <c r="B16" s="50">
        <f t="shared" si="1"/>
        <v>11</v>
      </c>
      <c r="C16" s="51">
        <v>8</v>
      </c>
      <c r="D16" s="52" t="s">
        <v>614</v>
      </c>
      <c r="E16" s="53" t="s">
        <v>610</v>
      </c>
      <c r="F16" s="53" t="s">
        <v>13</v>
      </c>
      <c r="G16" s="56" t="s">
        <v>24</v>
      </c>
      <c r="H16" s="57">
        <v>3299.7</v>
      </c>
      <c r="I16" s="55" t="s">
        <v>15</v>
      </c>
      <c r="J16" s="54">
        <f t="shared" si="0"/>
        <v>26397.599999999999</v>
      </c>
    </row>
    <row r="17" spans="1:10" ht="16.5">
      <c r="A17" s="49"/>
      <c r="B17" s="50">
        <f t="shared" si="1"/>
        <v>12</v>
      </c>
      <c r="C17" s="51">
        <v>16</v>
      </c>
      <c r="D17" s="52" t="s">
        <v>32</v>
      </c>
      <c r="E17" s="53" t="s">
        <v>610</v>
      </c>
      <c r="F17" s="53" t="s">
        <v>13</v>
      </c>
      <c r="G17" s="56" t="s">
        <v>33</v>
      </c>
      <c r="H17" s="57">
        <v>1044.48</v>
      </c>
      <c r="I17" s="55" t="s">
        <v>15</v>
      </c>
      <c r="J17" s="54">
        <f t="shared" si="0"/>
        <v>16711.68</v>
      </c>
    </row>
    <row r="18" spans="1:10" ht="47.25">
      <c r="A18" s="49"/>
      <c r="B18" s="50">
        <f t="shared" si="1"/>
        <v>13</v>
      </c>
      <c r="C18" s="51">
        <v>16</v>
      </c>
      <c r="D18" s="52" t="s">
        <v>34</v>
      </c>
      <c r="E18" s="53" t="s">
        <v>610</v>
      </c>
      <c r="F18" s="53" t="s">
        <v>13</v>
      </c>
      <c r="G18" s="56" t="s">
        <v>35</v>
      </c>
      <c r="H18" s="57">
        <v>8894</v>
      </c>
      <c r="I18" s="55" t="s">
        <v>15</v>
      </c>
      <c r="J18" s="54">
        <f t="shared" si="0"/>
        <v>142304</v>
      </c>
    </row>
    <row r="19" spans="1:10" ht="16.5">
      <c r="A19" s="49"/>
      <c r="B19" s="50">
        <f t="shared" si="1"/>
        <v>14</v>
      </c>
      <c r="C19" s="51">
        <v>10</v>
      </c>
      <c r="D19" s="52" t="s">
        <v>36</v>
      </c>
      <c r="E19" s="53" t="s">
        <v>610</v>
      </c>
      <c r="F19" s="53" t="s">
        <v>13</v>
      </c>
      <c r="G19" s="56" t="s">
        <v>37</v>
      </c>
      <c r="H19" s="57">
        <v>1024</v>
      </c>
      <c r="I19" s="55" t="s">
        <v>15</v>
      </c>
      <c r="J19" s="54">
        <f t="shared" si="0"/>
        <v>10240</v>
      </c>
    </row>
    <row r="20" spans="1:10" ht="96">
      <c r="A20" s="49"/>
      <c r="B20" s="50">
        <f t="shared" si="1"/>
        <v>15</v>
      </c>
      <c r="C20" s="51">
        <v>5</v>
      </c>
      <c r="D20" s="52" t="s">
        <v>614</v>
      </c>
      <c r="E20" s="53" t="s">
        <v>610</v>
      </c>
      <c r="F20" s="53" t="s">
        <v>13</v>
      </c>
      <c r="G20" s="56" t="s">
        <v>24</v>
      </c>
      <c r="H20" s="57">
        <v>3299.7</v>
      </c>
      <c r="I20" s="55" t="s">
        <v>15</v>
      </c>
      <c r="J20" s="54">
        <f t="shared" si="0"/>
        <v>16498.5</v>
      </c>
    </row>
    <row r="21" spans="1:10" ht="16.5">
      <c r="A21" s="49"/>
      <c r="B21" s="50">
        <f t="shared" si="1"/>
        <v>16</v>
      </c>
      <c r="C21" s="51">
        <v>10</v>
      </c>
      <c r="D21" s="52" t="s">
        <v>38</v>
      </c>
      <c r="E21" s="53" t="s">
        <v>610</v>
      </c>
      <c r="F21" s="53" t="s">
        <v>13</v>
      </c>
      <c r="G21" s="56" t="s">
        <v>39</v>
      </c>
      <c r="H21" s="57">
        <v>1044.48</v>
      </c>
      <c r="I21" s="55" t="s">
        <v>15</v>
      </c>
      <c r="J21" s="54">
        <f t="shared" si="0"/>
        <v>10444.799999999999</v>
      </c>
    </row>
    <row r="22" spans="1:10" ht="31.5">
      <c r="A22" s="49"/>
      <c r="B22" s="50">
        <f t="shared" si="1"/>
        <v>17</v>
      </c>
      <c r="C22" s="51">
        <v>10</v>
      </c>
      <c r="D22" s="52" t="s">
        <v>40</v>
      </c>
      <c r="E22" s="53" t="s">
        <v>610</v>
      </c>
      <c r="F22" s="53" t="s">
        <v>13</v>
      </c>
      <c r="G22" s="56" t="s">
        <v>41</v>
      </c>
      <c r="H22" s="57">
        <v>9847</v>
      </c>
      <c r="I22" s="55" t="s">
        <v>15</v>
      </c>
      <c r="J22" s="54">
        <f t="shared" si="0"/>
        <v>98470</v>
      </c>
    </row>
    <row r="23" spans="1:10" ht="16.5">
      <c r="A23" s="49"/>
      <c r="B23" s="50">
        <f t="shared" si="1"/>
        <v>18</v>
      </c>
      <c r="C23" s="51">
        <v>1</v>
      </c>
      <c r="D23" s="52" t="s">
        <v>42</v>
      </c>
      <c r="E23" s="53" t="s">
        <v>610</v>
      </c>
      <c r="F23" s="53" t="s">
        <v>13</v>
      </c>
      <c r="G23" s="56" t="s">
        <v>43</v>
      </c>
      <c r="H23" s="57">
        <v>1612</v>
      </c>
      <c r="I23" s="55" t="s">
        <v>44</v>
      </c>
      <c r="J23" s="54">
        <f t="shared" si="0"/>
        <v>1612</v>
      </c>
    </row>
    <row r="24" spans="1:10" ht="96">
      <c r="A24" s="49"/>
      <c r="B24" s="50">
        <f t="shared" si="1"/>
        <v>19</v>
      </c>
      <c r="C24" s="51">
        <v>1</v>
      </c>
      <c r="D24" s="52" t="s">
        <v>616</v>
      </c>
      <c r="E24" s="53" t="s">
        <v>610</v>
      </c>
      <c r="F24" s="53" t="s">
        <v>13</v>
      </c>
      <c r="G24" s="56" t="s">
        <v>24</v>
      </c>
      <c r="H24" s="57">
        <v>3299.7</v>
      </c>
      <c r="I24" s="55" t="s">
        <v>15</v>
      </c>
      <c r="J24" s="54">
        <f t="shared" si="0"/>
        <v>3299.7</v>
      </c>
    </row>
    <row r="25" spans="1:10" ht="16.5">
      <c r="A25" s="49"/>
      <c r="B25" s="50">
        <f t="shared" si="1"/>
        <v>20</v>
      </c>
      <c r="C25" s="51">
        <v>1</v>
      </c>
      <c r="D25" s="52" t="s">
        <v>45</v>
      </c>
      <c r="E25" s="53" t="s">
        <v>610</v>
      </c>
      <c r="F25" s="53" t="s">
        <v>13</v>
      </c>
      <c r="G25" s="56" t="s">
        <v>46</v>
      </c>
      <c r="H25" s="57">
        <v>1024</v>
      </c>
      <c r="I25" s="55" t="s">
        <v>44</v>
      </c>
      <c r="J25" s="54">
        <f t="shared" si="0"/>
        <v>1024</v>
      </c>
    </row>
    <row r="26" spans="1:10" ht="31.5">
      <c r="A26" s="49"/>
      <c r="B26" s="50">
        <f t="shared" si="1"/>
        <v>21</v>
      </c>
      <c r="C26" s="51">
        <v>1</v>
      </c>
      <c r="D26" s="52" t="s">
        <v>47</v>
      </c>
      <c r="E26" s="53" t="s">
        <v>610</v>
      </c>
      <c r="F26" s="53" t="s">
        <v>13</v>
      </c>
      <c r="G26" s="56" t="s">
        <v>48</v>
      </c>
      <c r="H26" s="57">
        <v>7666</v>
      </c>
      <c r="I26" s="55" t="s">
        <v>15</v>
      </c>
      <c r="J26" s="54">
        <f t="shared" si="0"/>
        <v>7666</v>
      </c>
    </row>
    <row r="27" spans="1:10" ht="63">
      <c r="A27" s="49"/>
      <c r="B27" s="50">
        <f t="shared" si="1"/>
        <v>22</v>
      </c>
      <c r="C27" s="51">
        <v>1</v>
      </c>
      <c r="D27" s="52" t="s">
        <v>49</v>
      </c>
      <c r="E27" s="53" t="s">
        <v>610</v>
      </c>
      <c r="F27" s="53" t="s">
        <v>50</v>
      </c>
      <c r="G27" s="56" t="s">
        <v>51</v>
      </c>
      <c r="H27" s="57">
        <v>42000</v>
      </c>
      <c r="I27" s="55" t="s">
        <v>15</v>
      </c>
      <c r="J27" s="54">
        <f t="shared" si="0"/>
        <v>42000</v>
      </c>
    </row>
    <row r="28" spans="1:10" ht="78.75">
      <c r="A28" s="49"/>
      <c r="B28" s="50">
        <f t="shared" si="1"/>
        <v>23</v>
      </c>
      <c r="C28" s="51">
        <v>1</v>
      </c>
      <c r="D28" s="52" t="s">
        <v>52</v>
      </c>
      <c r="E28" s="53" t="s">
        <v>610</v>
      </c>
      <c r="F28" s="53" t="s">
        <v>13</v>
      </c>
      <c r="G28" s="56" t="s">
        <v>53</v>
      </c>
      <c r="H28" s="57">
        <v>2122</v>
      </c>
      <c r="I28" s="55" t="s">
        <v>15</v>
      </c>
      <c r="J28" s="54">
        <f t="shared" si="0"/>
        <v>2122</v>
      </c>
    </row>
    <row r="29" spans="1:10" ht="16.5">
      <c r="A29" s="49"/>
      <c r="B29" s="50">
        <f t="shared" si="1"/>
        <v>24</v>
      </c>
      <c r="C29" s="51">
        <v>44</v>
      </c>
      <c r="D29" s="52" t="s">
        <v>54</v>
      </c>
      <c r="E29" s="53" t="s">
        <v>610</v>
      </c>
      <c r="F29" s="53" t="s">
        <v>13</v>
      </c>
      <c r="G29" s="12" t="s">
        <v>55</v>
      </c>
      <c r="H29" s="57">
        <v>48</v>
      </c>
      <c r="I29" s="55" t="s">
        <v>15</v>
      </c>
      <c r="J29" s="54">
        <f t="shared" si="0"/>
        <v>2112</v>
      </c>
    </row>
    <row r="30" spans="1:10" ht="94.5">
      <c r="A30" s="49"/>
      <c r="B30" s="50">
        <f t="shared" si="1"/>
        <v>25</v>
      </c>
      <c r="C30" s="51">
        <v>0.83</v>
      </c>
      <c r="D30" s="52" t="s">
        <v>56</v>
      </c>
      <c r="E30" s="53" t="s">
        <v>610</v>
      </c>
      <c r="F30" s="53" t="s">
        <v>13</v>
      </c>
      <c r="G30" s="56" t="s">
        <v>57</v>
      </c>
      <c r="H30" s="57">
        <v>3426</v>
      </c>
      <c r="I30" s="55" t="s">
        <v>58</v>
      </c>
      <c r="J30" s="54">
        <f t="shared" si="0"/>
        <v>2843.58</v>
      </c>
    </row>
    <row r="31" spans="1:10" ht="63">
      <c r="A31" s="49"/>
      <c r="B31" s="50">
        <f t="shared" si="1"/>
        <v>26</v>
      </c>
      <c r="C31" s="51">
        <v>3.83</v>
      </c>
      <c r="D31" s="52" t="s">
        <v>59</v>
      </c>
      <c r="E31" s="53" t="s">
        <v>610</v>
      </c>
      <c r="F31" s="53" t="s">
        <v>13</v>
      </c>
      <c r="G31" s="56" t="s">
        <v>60</v>
      </c>
      <c r="H31" s="57">
        <v>1470</v>
      </c>
      <c r="I31" s="55" t="s">
        <v>58</v>
      </c>
      <c r="J31" s="54">
        <f t="shared" si="0"/>
        <v>5630.1</v>
      </c>
    </row>
    <row r="32" spans="1:10" ht="144">
      <c r="A32" s="49"/>
      <c r="B32" s="50">
        <f t="shared" si="1"/>
        <v>27</v>
      </c>
      <c r="C32" s="51">
        <v>3.83</v>
      </c>
      <c r="D32" s="52" t="s">
        <v>617</v>
      </c>
      <c r="E32" s="53" t="s">
        <v>610</v>
      </c>
      <c r="F32" s="53" t="s">
        <v>50</v>
      </c>
      <c r="G32" s="56" t="s">
        <v>61</v>
      </c>
      <c r="H32" s="57">
        <v>2181</v>
      </c>
      <c r="I32" s="55" t="s">
        <v>58</v>
      </c>
      <c r="J32" s="54">
        <f t="shared" si="0"/>
        <v>8353.23</v>
      </c>
    </row>
    <row r="33" spans="1:10" ht="144">
      <c r="A33" s="49"/>
      <c r="B33" s="50">
        <f t="shared" si="1"/>
        <v>28</v>
      </c>
      <c r="C33" s="51">
        <v>3.83</v>
      </c>
      <c r="D33" s="52" t="s">
        <v>618</v>
      </c>
      <c r="E33" s="53" t="s">
        <v>610</v>
      </c>
      <c r="F33" s="53" t="s">
        <v>13</v>
      </c>
      <c r="G33" s="56" t="s">
        <v>62</v>
      </c>
      <c r="H33" s="57">
        <v>851</v>
      </c>
      <c r="I33" s="55" t="s">
        <v>58</v>
      </c>
      <c r="J33" s="54">
        <f t="shared" si="0"/>
        <v>3259.33</v>
      </c>
    </row>
    <row r="34" spans="1:10" ht="127.5">
      <c r="A34" s="49"/>
      <c r="B34" s="50">
        <f t="shared" si="1"/>
        <v>29</v>
      </c>
      <c r="C34" s="51">
        <v>3.83</v>
      </c>
      <c r="D34" s="52" t="s">
        <v>619</v>
      </c>
      <c r="E34" s="53" t="s">
        <v>610</v>
      </c>
      <c r="F34" s="53" t="s">
        <v>50</v>
      </c>
      <c r="G34" s="56" t="s">
        <v>63</v>
      </c>
      <c r="H34" s="57">
        <v>1293</v>
      </c>
      <c r="I34" s="55" t="s">
        <v>58</v>
      </c>
      <c r="J34" s="54">
        <f t="shared" si="0"/>
        <v>4952.1900000000005</v>
      </c>
    </row>
    <row r="35" spans="1:10" ht="144">
      <c r="A35" s="49"/>
      <c r="B35" s="50">
        <f t="shared" si="1"/>
        <v>30</v>
      </c>
      <c r="C35" s="51">
        <v>3.83</v>
      </c>
      <c r="D35" s="52" t="s">
        <v>620</v>
      </c>
      <c r="E35" s="53" t="s">
        <v>610</v>
      </c>
      <c r="F35" s="53" t="s">
        <v>13</v>
      </c>
      <c r="G35" s="56" t="s">
        <v>64</v>
      </c>
      <c r="H35" s="57">
        <v>482</v>
      </c>
      <c r="I35" s="55" t="s">
        <v>58</v>
      </c>
      <c r="J35" s="54">
        <f t="shared" si="0"/>
        <v>1846.06</v>
      </c>
    </row>
    <row r="36" spans="1:10" ht="16.5">
      <c r="A36" s="49"/>
      <c r="B36" s="50">
        <f t="shared" si="1"/>
        <v>31</v>
      </c>
      <c r="C36" s="51">
        <v>43</v>
      </c>
      <c r="D36" s="52" t="s">
        <v>65</v>
      </c>
      <c r="E36" s="53" t="s">
        <v>610</v>
      </c>
      <c r="F36" s="53" t="s">
        <v>13</v>
      </c>
      <c r="G36" s="56" t="s">
        <v>66</v>
      </c>
      <c r="H36" s="57">
        <v>122</v>
      </c>
      <c r="I36" s="55" t="s">
        <v>15</v>
      </c>
      <c r="J36" s="54">
        <f t="shared" si="0"/>
        <v>5246</v>
      </c>
    </row>
    <row r="37" spans="1:10" ht="47.25">
      <c r="A37" s="49"/>
      <c r="B37" s="50">
        <f t="shared" si="1"/>
        <v>32</v>
      </c>
      <c r="C37" s="51">
        <v>36</v>
      </c>
      <c r="D37" s="52" t="s">
        <v>621</v>
      </c>
      <c r="E37" s="53" t="s">
        <v>610</v>
      </c>
      <c r="F37" s="53" t="s">
        <v>50</v>
      </c>
      <c r="G37" s="56" t="s">
        <v>67</v>
      </c>
      <c r="H37" s="57">
        <v>3486</v>
      </c>
      <c r="I37" s="55" t="s">
        <v>15</v>
      </c>
      <c r="J37" s="54">
        <f t="shared" si="0"/>
        <v>125496</v>
      </c>
    </row>
    <row r="38" spans="1:10" ht="78.75">
      <c r="A38" s="49"/>
      <c r="B38" s="50">
        <f t="shared" si="1"/>
        <v>33</v>
      </c>
      <c r="C38" s="51">
        <v>36</v>
      </c>
      <c r="D38" s="52" t="s">
        <v>68</v>
      </c>
      <c r="E38" s="53" t="s">
        <v>610</v>
      </c>
      <c r="F38" s="53" t="s">
        <v>13</v>
      </c>
      <c r="G38" s="56" t="s">
        <v>69</v>
      </c>
      <c r="H38" s="57">
        <v>1234.2</v>
      </c>
      <c r="I38" s="55" t="s">
        <v>15</v>
      </c>
      <c r="J38" s="54">
        <f t="shared" si="0"/>
        <v>44431.200000000004</v>
      </c>
    </row>
    <row r="39" spans="1:10" ht="63.75" thickBot="1">
      <c r="A39" s="49"/>
      <c r="B39" s="50">
        <f t="shared" si="1"/>
        <v>34</v>
      </c>
      <c r="C39" s="51">
        <v>36</v>
      </c>
      <c r="D39" s="58" t="s">
        <v>70</v>
      </c>
      <c r="E39" s="59" t="s">
        <v>610</v>
      </c>
      <c r="F39" s="53" t="s">
        <v>13</v>
      </c>
      <c r="G39" s="56" t="s">
        <v>71</v>
      </c>
      <c r="H39" s="57">
        <v>386</v>
      </c>
      <c r="I39" s="53" t="s">
        <v>15</v>
      </c>
      <c r="J39" s="54">
        <f t="shared" si="0"/>
        <v>13896</v>
      </c>
    </row>
    <row r="40" spans="1:10" ht="95.25" thickBot="1">
      <c r="A40" s="49"/>
      <c r="B40" s="50">
        <f t="shared" si="1"/>
        <v>35</v>
      </c>
      <c r="C40" s="51">
        <v>531.9</v>
      </c>
      <c r="D40" s="60" t="s">
        <v>72</v>
      </c>
      <c r="E40" s="61" t="s">
        <v>610</v>
      </c>
      <c r="F40" s="53" t="s">
        <v>13</v>
      </c>
      <c r="G40" s="56" t="s">
        <v>73</v>
      </c>
      <c r="H40" s="57">
        <v>65</v>
      </c>
      <c r="I40" s="55" t="s">
        <v>74</v>
      </c>
      <c r="J40" s="54">
        <f t="shared" si="0"/>
        <v>34573.5</v>
      </c>
    </row>
    <row r="41" spans="1:10" ht="63">
      <c r="A41" s="49"/>
      <c r="B41" s="50">
        <f t="shared" si="1"/>
        <v>36</v>
      </c>
      <c r="C41" s="51">
        <v>208.3</v>
      </c>
      <c r="D41" s="62" t="s">
        <v>75</v>
      </c>
      <c r="E41" s="63" t="s">
        <v>610</v>
      </c>
      <c r="F41" s="53" t="s">
        <v>13</v>
      </c>
      <c r="G41" s="56" t="s">
        <v>76</v>
      </c>
      <c r="H41" s="57">
        <v>41</v>
      </c>
      <c r="I41" s="55" t="s">
        <v>74</v>
      </c>
      <c r="J41" s="54">
        <f t="shared" si="0"/>
        <v>8540.3000000000011</v>
      </c>
    </row>
    <row r="42" spans="1:10" ht="16.5">
      <c r="A42" s="49"/>
      <c r="B42" s="50">
        <f t="shared" si="1"/>
        <v>37</v>
      </c>
      <c r="C42" s="51">
        <v>50</v>
      </c>
      <c r="D42" s="52" t="s">
        <v>77</v>
      </c>
      <c r="E42" s="53" t="s">
        <v>610</v>
      </c>
      <c r="F42" s="53" t="s">
        <v>50</v>
      </c>
      <c r="G42" s="56" t="s">
        <v>78</v>
      </c>
      <c r="H42" s="57">
        <v>117.5</v>
      </c>
      <c r="I42" s="55" t="s">
        <v>79</v>
      </c>
      <c r="J42" s="54">
        <f t="shared" si="0"/>
        <v>5875</v>
      </c>
    </row>
    <row r="43" spans="1:10" ht="16.5">
      <c r="A43" s="64"/>
      <c r="B43" s="50">
        <f t="shared" si="1"/>
        <v>38</v>
      </c>
      <c r="C43" s="51">
        <v>314</v>
      </c>
      <c r="D43" s="52" t="s">
        <v>80</v>
      </c>
      <c r="E43" s="63" t="s">
        <v>610</v>
      </c>
      <c r="F43" s="53" t="s">
        <v>13</v>
      </c>
      <c r="G43" s="14" t="s">
        <v>81</v>
      </c>
      <c r="H43" s="57">
        <v>55</v>
      </c>
      <c r="I43" s="55" t="s">
        <v>82</v>
      </c>
      <c r="J43" s="54">
        <f t="shared" si="0"/>
        <v>17270</v>
      </c>
    </row>
    <row r="44" spans="1:10" ht="78.75">
      <c r="A44" s="49"/>
      <c r="B44" s="50">
        <f t="shared" si="1"/>
        <v>39</v>
      </c>
      <c r="C44" s="51">
        <v>2</v>
      </c>
      <c r="D44" s="52" t="s">
        <v>83</v>
      </c>
      <c r="E44" s="53" t="s">
        <v>610</v>
      </c>
      <c r="F44" s="53" t="s">
        <v>50</v>
      </c>
      <c r="G44" s="56" t="s">
        <v>84</v>
      </c>
      <c r="H44" s="57">
        <v>4725</v>
      </c>
      <c r="I44" s="55" t="s">
        <v>15</v>
      </c>
      <c r="J44" s="54">
        <f t="shared" si="0"/>
        <v>9450</v>
      </c>
    </row>
    <row r="45" spans="1:10" ht="47.25">
      <c r="A45" s="49"/>
      <c r="B45" s="50">
        <f t="shared" si="1"/>
        <v>40</v>
      </c>
      <c r="C45" s="51">
        <v>2</v>
      </c>
      <c r="D45" s="52" t="s">
        <v>85</v>
      </c>
      <c r="E45" s="53" t="s">
        <v>610</v>
      </c>
      <c r="F45" s="53" t="s">
        <v>13</v>
      </c>
      <c r="G45" s="56" t="s">
        <v>86</v>
      </c>
      <c r="H45" s="57">
        <v>1323</v>
      </c>
      <c r="I45" s="55" t="s">
        <v>15</v>
      </c>
      <c r="J45" s="54">
        <f t="shared" si="0"/>
        <v>2646</v>
      </c>
    </row>
    <row r="46" spans="1:10" ht="173.25">
      <c r="A46" s="64"/>
      <c r="B46" s="50">
        <f t="shared" si="1"/>
        <v>41</v>
      </c>
      <c r="C46" s="65">
        <v>106</v>
      </c>
      <c r="D46" s="52" t="s">
        <v>622</v>
      </c>
      <c r="E46" s="53" t="s">
        <v>610</v>
      </c>
      <c r="F46" s="53" t="s">
        <v>13</v>
      </c>
      <c r="G46" s="66" t="s">
        <v>87</v>
      </c>
      <c r="H46" s="67">
        <v>2463.3000000000002</v>
      </c>
      <c r="I46" s="55" t="s">
        <v>82</v>
      </c>
      <c r="J46" s="54">
        <f t="shared" si="0"/>
        <v>261109.80000000002</v>
      </c>
    </row>
    <row r="47" spans="1:10" ht="31.5">
      <c r="A47" s="64"/>
      <c r="B47" s="50">
        <f t="shared" si="1"/>
        <v>42</v>
      </c>
      <c r="C47" s="65">
        <v>56</v>
      </c>
      <c r="D47" s="52" t="s">
        <v>623</v>
      </c>
      <c r="E47" s="52" t="s">
        <v>610</v>
      </c>
      <c r="F47" s="53" t="s">
        <v>13</v>
      </c>
      <c r="G47" s="52" t="s">
        <v>88</v>
      </c>
      <c r="H47" s="54">
        <v>133</v>
      </c>
      <c r="I47" s="53" t="s">
        <v>82</v>
      </c>
      <c r="J47" s="54">
        <f t="shared" si="0"/>
        <v>7448</v>
      </c>
    </row>
    <row r="48" spans="1:10" ht="16.5">
      <c r="A48" s="49"/>
      <c r="B48" s="50">
        <f t="shared" si="1"/>
        <v>43</v>
      </c>
      <c r="C48" s="51">
        <v>106</v>
      </c>
      <c r="D48" s="52" t="s">
        <v>89</v>
      </c>
      <c r="E48" s="53" t="s">
        <v>610</v>
      </c>
      <c r="F48" s="53" t="s">
        <v>13</v>
      </c>
      <c r="G48" s="56" t="s">
        <v>90</v>
      </c>
      <c r="H48" s="57">
        <v>200</v>
      </c>
      <c r="I48" s="55" t="s">
        <v>82</v>
      </c>
      <c r="J48" s="54">
        <f t="shared" si="0"/>
        <v>21200</v>
      </c>
    </row>
    <row r="49" spans="1:10" ht="78.75">
      <c r="A49" s="49"/>
      <c r="B49" s="50">
        <f t="shared" si="1"/>
        <v>44</v>
      </c>
      <c r="C49" s="51">
        <v>14</v>
      </c>
      <c r="D49" s="52" t="s">
        <v>624</v>
      </c>
      <c r="E49" s="53" t="s">
        <v>610</v>
      </c>
      <c r="F49" s="53" t="s">
        <v>13</v>
      </c>
      <c r="G49" s="56" t="s">
        <v>91</v>
      </c>
      <c r="H49" s="57">
        <v>135.66</v>
      </c>
      <c r="I49" s="55" t="s">
        <v>82</v>
      </c>
      <c r="J49" s="54">
        <f t="shared" si="0"/>
        <v>1899.24</v>
      </c>
    </row>
    <row r="50" spans="1:10" ht="16.5">
      <c r="A50" s="64"/>
      <c r="B50" s="50">
        <f t="shared" si="1"/>
        <v>45</v>
      </c>
      <c r="C50" s="51">
        <v>8</v>
      </c>
      <c r="D50" s="52" t="s">
        <v>625</v>
      </c>
      <c r="E50" s="53" t="s">
        <v>610</v>
      </c>
      <c r="F50" s="53" t="s">
        <v>50</v>
      </c>
      <c r="G50" s="68" t="s">
        <v>92</v>
      </c>
      <c r="H50" s="69">
        <v>2500</v>
      </c>
      <c r="I50" s="55" t="s">
        <v>15</v>
      </c>
      <c r="J50" s="54">
        <f t="shared" si="0"/>
        <v>20000</v>
      </c>
    </row>
    <row r="51" spans="1:10" ht="16.5">
      <c r="A51" s="64"/>
      <c r="B51" s="50">
        <f t="shared" si="1"/>
        <v>46</v>
      </c>
      <c r="C51" s="51">
        <v>8</v>
      </c>
      <c r="D51" s="52" t="s">
        <v>626</v>
      </c>
      <c r="E51" s="53" t="s">
        <v>610</v>
      </c>
      <c r="F51" s="53" t="s">
        <v>50</v>
      </c>
      <c r="G51" s="68" t="s">
        <v>93</v>
      </c>
      <c r="H51" s="69">
        <v>4200</v>
      </c>
      <c r="I51" s="55" t="s">
        <v>15</v>
      </c>
      <c r="J51" s="54">
        <f t="shared" si="0"/>
        <v>33600</v>
      </c>
    </row>
    <row r="52" spans="1:10" ht="16.5">
      <c r="A52" s="64"/>
      <c r="B52" s="50">
        <f t="shared" si="1"/>
        <v>47</v>
      </c>
      <c r="C52" s="51">
        <v>8</v>
      </c>
      <c r="D52" s="52" t="s">
        <v>627</v>
      </c>
      <c r="E52" s="53" t="s">
        <v>610</v>
      </c>
      <c r="F52" s="53" t="s">
        <v>13</v>
      </c>
      <c r="G52" s="70" t="s">
        <v>94</v>
      </c>
      <c r="H52" s="67">
        <v>17600</v>
      </c>
      <c r="I52" s="55" t="s">
        <v>15</v>
      </c>
      <c r="J52" s="54">
        <f t="shared" si="0"/>
        <v>140800</v>
      </c>
    </row>
    <row r="53" spans="1:10" ht="31.5">
      <c r="A53" s="64"/>
      <c r="B53" s="50">
        <f t="shared" si="1"/>
        <v>48</v>
      </c>
      <c r="C53" s="51">
        <v>8</v>
      </c>
      <c r="D53" s="52" t="s">
        <v>628</v>
      </c>
      <c r="E53" s="53" t="s">
        <v>610</v>
      </c>
      <c r="F53" s="53" t="s">
        <v>13</v>
      </c>
      <c r="G53" s="70" t="s">
        <v>95</v>
      </c>
      <c r="H53" s="67">
        <v>4000</v>
      </c>
      <c r="I53" s="55" t="s">
        <v>15</v>
      </c>
      <c r="J53" s="54">
        <f t="shared" si="0"/>
        <v>32000</v>
      </c>
    </row>
    <row r="54" spans="1:10" ht="31.5">
      <c r="A54" s="49"/>
      <c r="B54" s="50">
        <f t="shared" si="1"/>
        <v>49</v>
      </c>
      <c r="C54" s="51">
        <v>4</v>
      </c>
      <c r="D54" s="52" t="s">
        <v>96</v>
      </c>
      <c r="E54" s="53" t="s">
        <v>610</v>
      </c>
      <c r="F54" s="53" t="s">
        <v>13</v>
      </c>
      <c r="G54" s="56" t="s">
        <v>97</v>
      </c>
      <c r="H54" s="57">
        <v>2764.76</v>
      </c>
      <c r="I54" s="55" t="s">
        <v>15</v>
      </c>
      <c r="J54" s="54">
        <f t="shared" si="0"/>
        <v>11059.04</v>
      </c>
    </row>
    <row r="55" spans="1:10" ht="240">
      <c r="A55" s="49"/>
      <c r="B55" s="50">
        <f t="shared" si="1"/>
        <v>50</v>
      </c>
      <c r="C55" s="51">
        <v>85</v>
      </c>
      <c r="D55" s="52" t="s">
        <v>629</v>
      </c>
      <c r="E55" s="53" t="s">
        <v>610</v>
      </c>
      <c r="F55" s="53" t="s">
        <v>13</v>
      </c>
      <c r="G55" s="56" t="s">
        <v>98</v>
      </c>
      <c r="H55" s="57">
        <v>465.46</v>
      </c>
      <c r="I55" s="55" t="s">
        <v>82</v>
      </c>
      <c r="J55" s="54">
        <f t="shared" si="0"/>
        <v>39564.1</v>
      </c>
    </row>
    <row r="56" spans="1:10" ht="79.5">
      <c r="A56" s="49"/>
      <c r="B56" s="50">
        <f t="shared" si="1"/>
        <v>51</v>
      </c>
      <c r="C56" s="51">
        <v>15</v>
      </c>
      <c r="D56" s="52" t="s">
        <v>630</v>
      </c>
      <c r="E56" s="53" t="s">
        <v>610</v>
      </c>
      <c r="F56" s="53" t="s">
        <v>13</v>
      </c>
      <c r="G56" s="56" t="s">
        <v>99</v>
      </c>
      <c r="H56" s="57">
        <v>126.23</v>
      </c>
      <c r="I56" s="55" t="s">
        <v>82</v>
      </c>
      <c r="J56" s="54">
        <f t="shared" si="0"/>
        <v>1893.45</v>
      </c>
    </row>
    <row r="57" spans="1:10" ht="31.5">
      <c r="A57" s="49"/>
      <c r="B57" s="50">
        <f t="shared" si="1"/>
        <v>52</v>
      </c>
      <c r="C57" s="51">
        <v>2</v>
      </c>
      <c r="D57" s="52" t="s">
        <v>100</v>
      </c>
      <c r="E57" s="53" t="s">
        <v>610</v>
      </c>
      <c r="F57" s="53" t="s">
        <v>13</v>
      </c>
      <c r="G57" s="56" t="s">
        <v>101</v>
      </c>
      <c r="H57" s="57">
        <v>2370.63</v>
      </c>
      <c r="I57" s="55" t="s">
        <v>15</v>
      </c>
      <c r="J57" s="54">
        <f t="shared" si="0"/>
        <v>4741.26</v>
      </c>
    </row>
    <row r="58" spans="1:10" ht="240">
      <c r="A58" s="49"/>
      <c r="B58" s="50">
        <f t="shared" si="1"/>
        <v>53</v>
      </c>
      <c r="C58" s="51">
        <v>90</v>
      </c>
      <c r="D58" s="52" t="s">
        <v>631</v>
      </c>
      <c r="E58" s="53" t="s">
        <v>610</v>
      </c>
      <c r="F58" s="53" t="s">
        <v>13</v>
      </c>
      <c r="G58" s="56" t="s">
        <v>102</v>
      </c>
      <c r="H58" s="57">
        <v>377.63</v>
      </c>
      <c r="I58" s="55" t="s">
        <v>82</v>
      </c>
      <c r="J58" s="54">
        <f t="shared" si="0"/>
        <v>33986.699999999997</v>
      </c>
    </row>
    <row r="59" spans="1:10" ht="80.25">
      <c r="A59" s="49"/>
      <c r="B59" s="50">
        <f t="shared" si="1"/>
        <v>54</v>
      </c>
      <c r="C59" s="51">
        <v>10</v>
      </c>
      <c r="D59" s="52" t="s">
        <v>632</v>
      </c>
      <c r="E59" s="53" t="s">
        <v>610</v>
      </c>
      <c r="F59" s="53" t="s">
        <v>13</v>
      </c>
      <c r="G59" s="56" t="s">
        <v>103</v>
      </c>
      <c r="H59" s="57">
        <v>85.43</v>
      </c>
      <c r="I59" s="55" t="s">
        <v>82</v>
      </c>
      <c r="J59" s="54">
        <f t="shared" si="0"/>
        <v>854.30000000000007</v>
      </c>
    </row>
    <row r="60" spans="1:10" ht="31.5">
      <c r="A60" s="49"/>
      <c r="B60" s="50">
        <f t="shared" si="1"/>
        <v>55</v>
      </c>
      <c r="C60" s="51">
        <v>2</v>
      </c>
      <c r="D60" s="52" t="s">
        <v>633</v>
      </c>
      <c r="E60" s="53" t="s">
        <v>610</v>
      </c>
      <c r="F60" s="53" t="s">
        <v>13</v>
      </c>
      <c r="G60" s="56" t="s">
        <v>105</v>
      </c>
      <c r="H60" s="57">
        <v>968.9</v>
      </c>
      <c r="I60" s="55" t="s">
        <v>15</v>
      </c>
      <c r="J60" s="54">
        <f t="shared" si="0"/>
        <v>1937.8</v>
      </c>
    </row>
    <row r="61" spans="1:10" ht="47.25">
      <c r="A61" s="49"/>
      <c r="B61" s="50">
        <f t="shared" si="1"/>
        <v>56</v>
      </c>
      <c r="C61" s="51">
        <v>2200</v>
      </c>
      <c r="D61" s="52" t="s">
        <v>106</v>
      </c>
      <c r="E61" s="53" t="s">
        <v>610</v>
      </c>
      <c r="F61" s="53" t="s">
        <v>13</v>
      </c>
      <c r="G61" s="56" t="s">
        <v>107</v>
      </c>
      <c r="H61" s="57">
        <v>27</v>
      </c>
      <c r="I61" s="55" t="s">
        <v>82</v>
      </c>
      <c r="J61" s="54">
        <f t="shared" si="0"/>
        <v>59400</v>
      </c>
    </row>
    <row r="62" spans="1:10" ht="78.75">
      <c r="A62" s="49"/>
      <c r="B62" s="50">
        <f t="shared" si="1"/>
        <v>57</v>
      </c>
      <c r="C62" s="51">
        <v>500</v>
      </c>
      <c r="D62" s="52" t="s">
        <v>108</v>
      </c>
      <c r="E62" s="53" t="s">
        <v>610</v>
      </c>
      <c r="F62" s="53" t="s">
        <v>13</v>
      </c>
      <c r="G62" s="56" t="s">
        <v>109</v>
      </c>
      <c r="H62" s="57">
        <v>27</v>
      </c>
      <c r="I62" s="55" t="s">
        <v>15</v>
      </c>
      <c r="J62" s="54">
        <f t="shared" si="0"/>
        <v>13500</v>
      </c>
    </row>
    <row r="63" spans="1:10" ht="94.5">
      <c r="A63" s="64"/>
      <c r="B63" s="50">
        <f t="shared" si="1"/>
        <v>58</v>
      </c>
      <c r="C63" s="51">
        <v>1.6</v>
      </c>
      <c r="D63" s="52" t="s">
        <v>634</v>
      </c>
      <c r="E63" s="52" t="s">
        <v>610</v>
      </c>
      <c r="F63" s="53" t="s">
        <v>13</v>
      </c>
      <c r="G63" s="52" t="s">
        <v>57</v>
      </c>
      <c r="H63" s="57">
        <v>3426</v>
      </c>
      <c r="I63" s="55" t="s">
        <v>58</v>
      </c>
      <c r="J63" s="54">
        <f t="shared" si="0"/>
        <v>5481.6</v>
      </c>
    </row>
    <row r="64" spans="1:10" ht="126">
      <c r="A64" s="64"/>
      <c r="B64" s="50">
        <f t="shared" si="1"/>
        <v>59</v>
      </c>
      <c r="C64" s="51">
        <v>1.6</v>
      </c>
      <c r="D64" s="52" t="s">
        <v>635</v>
      </c>
      <c r="E64" s="52" t="s">
        <v>610</v>
      </c>
      <c r="F64" s="53" t="s">
        <v>50</v>
      </c>
      <c r="G64" s="52" t="s">
        <v>61</v>
      </c>
      <c r="H64" s="57">
        <v>2181</v>
      </c>
      <c r="I64" s="55" t="s">
        <v>58</v>
      </c>
      <c r="J64" s="54">
        <f t="shared" si="0"/>
        <v>3489.6000000000004</v>
      </c>
    </row>
    <row r="65" spans="1:10" ht="144">
      <c r="A65" s="64"/>
      <c r="B65" s="50">
        <f t="shared" si="1"/>
        <v>60</v>
      </c>
      <c r="C65" s="51">
        <v>1.6</v>
      </c>
      <c r="D65" s="52" t="s">
        <v>618</v>
      </c>
      <c r="E65" s="52" t="s">
        <v>610</v>
      </c>
      <c r="F65" s="53" t="s">
        <v>13</v>
      </c>
      <c r="G65" s="52" t="s">
        <v>62</v>
      </c>
      <c r="H65" s="57">
        <v>851</v>
      </c>
      <c r="I65" s="55" t="s">
        <v>58</v>
      </c>
      <c r="J65" s="54">
        <f t="shared" si="0"/>
        <v>1361.6000000000001</v>
      </c>
    </row>
    <row r="66" spans="1:10" ht="127.5">
      <c r="A66" s="64"/>
      <c r="B66" s="50">
        <f t="shared" si="1"/>
        <v>61</v>
      </c>
      <c r="C66" s="51">
        <v>1.6</v>
      </c>
      <c r="D66" s="52" t="s">
        <v>619</v>
      </c>
      <c r="E66" s="52" t="s">
        <v>610</v>
      </c>
      <c r="F66" s="53" t="s">
        <v>50</v>
      </c>
      <c r="G66" s="52" t="s">
        <v>63</v>
      </c>
      <c r="H66" s="57">
        <v>1293</v>
      </c>
      <c r="I66" s="55" t="s">
        <v>58</v>
      </c>
      <c r="J66" s="54">
        <f t="shared" si="0"/>
        <v>2068.8000000000002</v>
      </c>
    </row>
    <row r="67" spans="1:10" ht="144">
      <c r="A67" s="64"/>
      <c r="B67" s="50">
        <f t="shared" si="1"/>
        <v>62</v>
      </c>
      <c r="C67" s="51">
        <v>1.6</v>
      </c>
      <c r="D67" s="52" t="s">
        <v>620</v>
      </c>
      <c r="E67" s="52" t="s">
        <v>610</v>
      </c>
      <c r="F67" s="53" t="s">
        <v>13</v>
      </c>
      <c r="G67" s="52" t="s">
        <v>64</v>
      </c>
      <c r="H67" s="57">
        <v>482</v>
      </c>
      <c r="I67" s="55" t="s">
        <v>58</v>
      </c>
      <c r="J67" s="54">
        <f t="shared" si="0"/>
        <v>771.2</v>
      </c>
    </row>
    <row r="68" spans="1:10" ht="48.75">
      <c r="A68" s="49"/>
      <c r="B68" s="50">
        <f t="shared" si="1"/>
        <v>63</v>
      </c>
      <c r="C68" s="71">
        <v>5</v>
      </c>
      <c r="D68" s="72" t="s">
        <v>636</v>
      </c>
      <c r="E68" s="73" t="s">
        <v>610</v>
      </c>
      <c r="F68" s="53" t="s">
        <v>13</v>
      </c>
      <c r="G68" s="74" t="s">
        <v>110</v>
      </c>
      <c r="H68" s="75">
        <v>990.68</v>
      </c>
      <c r="I68" s="76" t="s">
        <v>15</v>
      </c>
      <c r="J68" s="77">
        <f t="shared" si="0"/>
        <v>4953.3999999999996</v>
      </c>
    </row>
    <row r="69" spans="1:10" ht="79.5">
      <c r="A69" s="49"/>
      <c r="B69" s="50">
        <f t="shared" si="1"/>
        <v>64</v>
      </c>
      <c r="C69" s="51">
        <v>5</v>
      </c>
      <c r="D69" s="52" t="s">
        <v>637</v>
      </c>
      <c r="E69" s="53" t="s">
        <v>610</v>
      </c>
      <c r="F69" s="53" t="s">
        <v>13</v>
      </c>
      <c r="G69" s="56" t="s">
        <v>111</v>
      </c>
      <c r="H69" s="57">
        <v>2643.83</v>
      </c>
      <c r="I69" s="55" t="s">
        <v>15</v>
      </c>
      <c r="J69" s="54">
        <f t="shared" si="0"/>
        <v>13219.15</v>
      </c>
    </row>
    <row r="70" spans="1:10" ht="47.25">
      <c r="A70" s="49"/>
      <c r="B70" s="50">
        <f t="shared" si="1"/>
        <v>65</v>
      </c>
      <c r="C70" s="51">
        <v>4.7</v>
      </c>
      <c r="D70" s="52" t="s">
        <v>112</v>
      </c>
      <c r="E70" s="53" t="s">
        <v>610</v>
      </c>
      <c r="F70" s="53" t="s">
        <v>13</v>
      </c>
      <c r="G70" s="56" t="s">
        <v>113</v>
      </c>
      <c r="H70" s="57">
        <v>6579</v>
      </c>
      <c r="I70" s="55" t="s">
        <v>114</v>
      </c>
      <c r="J70" s="54">
        <f t="shared" si="0"/>
        <v>30921.300000000003</v>
      </c>
    </row>
    <row r="71" spans="1:10" ht="31.5">
      <c r="A71" s="49"/>
      <c r="B71" s="50">
        <f t="shared" si="1"/>
        <v>66</v>
      </c>
      <c r="C71" s="51">
        <v>0.155</v>
      </c>
      <c r="D71" s="52" t="s">
        <v>115</v>
      </c>
      <c r="E71" s="53" t="s">
        <v>610</v>
      </c>
      <c r="F71" s="53" t="s">
        <v>13</v>
      </c>
      <c r="G71" s="56" t="s">
        <v>116</v>
      </c>
      <c r="H71" s="57">
        <v>3893.03</v>
      </c>
      <c r="I71" s="55" t="s">
        <v>114</v>
      </c>
      <c r="J71" s="54">
        <f t="shared" ref="J71:J143" si="2">C71*H71</f>
        <v>603.41965000000005</v>
      </c>
    </row>
    <row r="72" spans="1:10" ht="31.5">
      <c r="A72" s="49"/>
      <c r="B72" s="50">
        <f t="shared" ref="B72:B135" si="3">B71+1</f>
        <v>67</v>
      </c>
      <c r="C72" s="51">
        <v>5</v>
      </c>
      <c r="D72" s="52" t="s">
        <v>117</v>
      </c>
      <c r="E72" s="53" t="s">
        <v>610</v>
      </c>
      <c r="F72" s="53" t="s">
        <v>13</v>
      </c>
      <c r="G72" s="56" t="s">
        <v>118</v>
      </c>
      <c r="H72" s="57">
        <v>48</v>
      </c>
      <c r="I72" s="55" t="s">
        <v>15</v>
      </c>
      <c r="J72" s="54">
        <f t="shared" si="2"/>
        <v>240</v>
      </c>
    </row>
    <row r="73" spans="1:10" ht="16.5">
      <c r="A73" s="49"/>
      <c r="B73" s="50">
        <f t="shared" si="3"/>
        <v>68</v>
      </c>
      <c r="C73" s="51">
        <v>1</v>
      </c>
      <c r="D73" s="52" t="s">
        <v>119</v>
      </c>
      <c r="E73" s="53" t="s">
        <v>610</v>
      </c>
      <c r="F73" s="53" t="s">
        <v>13</v>
      </c>
      <c r="G73" s="56" t="s">
        <v>120</v>
      </c>
      <c r="H73" s="57">
        <v>740.52</v>
      </c>
      <c r="I73" s="55" t="s">
        <v>44</v>
      </c>
      <c r="J73" s="54">
        <f t="shared" si="2"/>
        <v>740.52</v>
      </c>
    </row>
    <row r="74" spans="1:10" ht="31.5">
      <c r="A74" s="49"/>
      <c r="B74" s="50">
        <f t="shared" si="3"/>
        <v>69</v>
      </c>
      <c r="C74" s="51">
        <v>1</v>
      </c>
      <c r="D74" s="52" t="s">
        <v>121</v>
      </c>
      <c r="E74" s="53" t="s">
        <v>610</v>
      </c>
      <c r="F74" s="53" t="s">
        <v>13</v>
      </c>
      <c r="G74" s="56" t="s">
        <v>122</v>
      </c>
      <c r="H74" s="57">
        <v>1813.49</v>
      </c>
      <c r="I74" s="55" t="s">
        <v>15</v>
      </c>
      <c r="J74" s="54">
        <f t="shared" si="2"/>
        <v>1813.49</v>
      </c>
    </row>
    <row r="75" spans="1:10" ht="144">
      <c r="A75" s="49"/>
      <c r="B75" s="50">
        <f t="shared" si="3"/>
        <v>70</v>
      </c>
      <c r="C75" s="51">
        <v>1</v>
      </c>
      <c r="D75" s="52" t="s">
        <v>638</v>
      </c>
      <c r="E75" s="53" t="s">
        <v>610</v>
      </c>
      <c r="F75" s="53" t="s">
        <v>13</v>
      </c>
      <c r="G75" s="56" t="s">
        <v>123</v>
      </c>
      <c r="H75" s="57">
        <v>142</v>
      </c>
      <c r="I75" s="55" t="s">
        <v>15</v>
      </c>
      <c r="J75" s="54">
        <f t="shared" si="2"/>
        <v>142</v>
      </c>
    </row>
    <row r="76" spans="1:10" ht="63">
      <c r="A76" s="49"/>
      <c r="B76" s="50">
        <f t="shared" si="3"/>
        <v>71</v>
      </c>
      <c r="C76" s="51">
        <v>1</v>
      </c>
      <c r="D76" s="52" t="s">
        <v>639</v>
      </c>
      <c r="E76" s="53" t="s">
        <v>610</v>
      </c>
      <c r="F76" s="53" t="s">
        <v>13</v>
      </c>
      <c r="G76" s="56" t="s">
        <v>125</v>
      </c>
      <c r="H76" s="57">
        <v>1594.67</v>
      </c>
      <c r="I76" s="55" t="s">
        <v>15</v>
      </c>
      <c r="J76" s="54">
        <f t="shared" si="2"/>
        <v>1594.67</v>
      </c>
    </row>
    <row r="77" spans="1:10" ht="16.5">
      <c r="A77" s="49"/>
      <c r="B77" s="50">
        <f t="shared" si="3"/>
        <v>72</v>
      </c>
      <c r="C77" s="51">
        <v>18</v>
      </c>
      <c r="D77" s="52" t="s">
        <v>640</v>
      </c>
      <c r="E77" s="53" t="s">
        <v>610</v>
      </c>
      <c r="F77" s="53" t="s">
        <v>50</v>
      </c>
      <c r="G77" s="56" t="s">
        <v>126</v>
      </c>
      <c r="H77" s="57">
        <v>105</v>
      </c>
      <c r="I77" s="55" t="s">
        <v>79</v>
      </c>
      <c r="J77" s="54">
        <f t="shared" si="2"/>
        <v>1890</v>
      </c>
    </row>
    <row r="78" spans="1:10" ht="63">
      <c r="A78" s="49"/>
      <c r="B78" s="50">
        <f t="shared" si="3"/>
        <v>73</v>
      </c>
      <c r="C78" s="51">
        <v>30</v>
      </c>
      <c r="D78" s="52" t="s">
        <v>127</v>
      </c>
      <c r="E78" s="53" t="s">
        <v>610</v>
      </c>
      <c r="F78" s="53" t="s">
        <v>13</v>
      </c>
      <c r="G78" s="56" t="s">
        <v>128</v>
      </c>
      <c r="H78" s="57">
        <v>14.03</v>
      </c>
      <c r="I78" s="55" t="s">
        <v>82</v>
      </c>
      <c r="J78" s="54">
        <f t="shared" si="2"/>
        <v>420.9</v>
      </c>
    </row>
    <row r="79" spans="1:10" ht="16.5">
      <c r="A79" s="49"/>
      <c r="B79" s="50">
        <f t="shared" si="3"/>
        <v>74</v>
      </c>
      <c r="C79" s="51">
        <v>2</v>
      </c>
      <c r="D79" s="52" t="s">
        <v>129</v>
      </c>
      <c r="E79" s="53" t="s">
        <v>610</v>
      </c>
      <c r="F79" s="53" t="s">
        <v>13</v>
      </c>
      <c r="G79" s="56" t="s">
        <v>130</v>
      </c>
      <c r="H79" s="57">
        <v>1024</v>
      </c>
      <c r="I79" s="55" t="s">
        <v>131</v>
      </c>
      <c r="J79" s="54">
        <f t="shared" si="2"/>
        <v>2048</v>
      </c>
    </row>
    <row r="80" spans="1:10" ht="96">
      <c r="A80" s="49"/>
      <c r="B80" s="50">
        <f t="shared" si="3"/>
        <v>75</v>
      </c>
      <c r="C80" s="51">
        <v>1</v>
      </c>
      <c r="D80" s="52" t="s">
        <v>641</v>
      </c>
      <c r="E80" s="53" t="s">
        <v>610</v>
      </c>
      <c r="F80" s="53" t="s">
        <v>13</v>
      </c>
      <c r="G80" s="56" t="s">
        <v>24</v>
      </c>
      <c r="H80" s="57">
        <v>3299.7</v>
      </c>
      <c r="I80" s="55" t="s">
        <v>15</v>
      </c>
      <c r="J80" s="54">
        <f t="shared" si="2"/>
        <v>3299.7</v>
      </c>
    </row>
    <row r="81" spans="1:10" ht="16.5">
      <c r="A81" s="49"/>
      <c r="B81" s="50">
        <f t="shared" si="3"/>
        <v>76</v>
      </c>
      <c r="C81" s="51">
        <v>2</v>
      </c>
      <c r="D81" s="52" t="s">
        <v>132</v>
      </c>
      <c r="E81" s="53" t="s">
        <v>610</v>
      </c>
      <c r="F81" s="53" t="s">
        <v>13</v>
      </c>
      <c r="G81" s="56" t="s">
        <v>133</v>
      </c>
      <c r="H81" s="57">
        <v>1024</v>
      </c>
      <c r="I81" s="55" t="s">
        <v>131</v>
      </c>
      <c r="J81" s="54">
        <f t="shared" si="2"/>
        <v>2048</v>
      </c>
    </row>
    <row r="82" spans="1:10" ht="110.25">
      <c r="A82" s="49"/>
      <c r="B82" s="50">
        <f t="shared" si="3"/>
        <v>77</v>
      </c>
      <c r="C82" s="51">
        <v>8</v>
      </c>
      <c r="D82" s="52" t="s">
        <v>134</v>
      </c>
      <c r="E82" s="53" t="s">
        <v>610</v>
      </c>
      <c r="F82" s="53" t="s">
        <v>50</v>
      </c>
      <c r="G82" s="56" t="s">
        <v>135</v>
      </c>
      <c r="H82" s="57">
        <v>13913</v>
      </c>
      <c r="I82" s="55" t="s">
        <v>15</v>
      </c>
      <c r="J82" s="54">
        <f t="shared" si="2"/>
        <v>111304</v>
      </c>
    </row>
    <row r="83" spans="1:10" ht="47.25">
      <c r="A83" s="64"/>
      <c r="B83" s="50">
        <f t="shared" si="3"/>
        <v>78</v>
      </c>
      <c r="C83" s="51">
        <v>8</v>
      </c>
      <c r="D83" s="52" t="s">
        <v>642</v>
      </c>
      <c r="E83" s="53" t="s">
        <v>610</v>
      </c>
      <c r="F83" s="53" t="s">
        <v>13</v>
      </c>
      <c r="G83" s="56" t="s">
        <v>136</v>
      </c>
      <c r="H83" s="57">
        <v>928</v>
      </c>
      <c r="I83" s="55" t="s">
        <v>15</v>
      </c>
      <c r="J83" s="54">
        <f t="shared" si="2"/>
        <v>7424</v>
      </c>
    </row>
    <row r="84" spans="1:10" ht="16.5">
      <c r="A84" s="49"/>
      <c r="B84" s="50">
        <f t="shared" si="3"/>
        <v>79</v>
      </c>
      <c r="C84" s="51">
        <v>8</v>
      </c>
      <c r="D84" s="52" t="s">
        <v>137</v>
      </c>
      <c r="E84" s="53" t="s">
        <v>610</v>
      </c>
      <c r="F84" s="53" t="s">
        <v>13</v>
      </c>
      <c r="G84" s="56" t="s">
        <v>138</v>
      </c>
      <c r="H84" s="57">
        <v>1379</v>
      </c>
      <c r="I84" s="53" t="s">
        <v>15</v>
      </c>
      <c r="J84" s="54">
        <f t="shared" si="2"/>
        <v>11032</v>
      </c>
    </row>
    <row r="85" spans="1:10" ht="47.25">
      <c r="A85" s="49"/>
      <c r="B85" s="50">
        <f t="shared" si="3"/>
        <v>80</v>
      </c>
      <c r="C85" s="51">
        <v>6.1</v>
      </c>
      <c r="D85" s="52" t="s">
        <v>112</v>
      </c>
      <c r="E85" s="53" t="s">
        <v>610</v>
      </c>
      <c r="F85" s="53" t="s">
        <v>13</v>
      </c>
      <c r="G85" s="56" t="s">
        <v>113</v>
      </c>
      <c r="H85" s="57">
        <v>6579</v>
      </c>
      <c r="I85" s="78" t="s">
        <v>114</v>
      </c>
      <c r="J85" s="54">
        <f t="shared" si="2"/>
        <v>40131.899999999994</v>
      </c>
    </row>
    <row r="86" spans="1:10" ht="31.5">
      <c r="A86" s="49"/>
      <c r="B86" s="50">
        <f t="shared" si="3"/>
        <v>81</v>
      </c>
      <c r="C86" s="51">
        <v>0.248</v>
      </c>
      <c r="D86" s="52" t="s">
        <v>115</v>
      </c>
      <c r="E86" s="53" t="s">
        <v>610</v>
      </c>
      <c r="F86" s="53" t="s">
        <v>13</v>
      </c>
      <c r="G86" s="56" t="s">
        <v>116</v>
      </c>
      <c r="H86" s="57">
        <v>3893</v>
      </c>
      <c r="I86" s="55" t="s">
        <v>114</v>
      </c>
      <c r="J86" s="54">
        <f t="shared" si="2"/>
        <v>965.46399999999994</v>
      </c>
    </row>
    <row r="87" spans="1:10" ht="31.5">
      <c r="A87" s="49"/>
      <c r="B87" s="50">
        <f t="shared" si="3"/>
        <v>82</v>
      </c>
      <c r="C87" s="51">
        <v>8</v>
      </c>
      <c r="D87" s="52" t="s">
        <v>117</v>
      </c>
      <c r="E87" s="53" t="s">
        <v>610</v>
      </c>
      <c r="F87" s="53" t="s">
        <v>13</v>
      </c>
      <c r="G87" s="56" t="s">
        <v>118</v>
      </c>
      <c r="H87" s="57">
        <v>48</v>
      </c>
      <c r="I87" s="55" t="s">
        <v>15</v>
      </c>
      <c r="J87" s="54">
        <f t="shared" si="2"/>
        <v>384</v>
      </c>
    </row>
    <row r="88" spans="1:10" ht="16.5">
      <c r="A88" s="49"/>
      <c r="B88" s="50">
        <f t="shared" si="3"/>
        <v>83</v>
      </c>
      <c r="C88" s="51">
        <v>8</v>
      </c>
      <c r="D88" s="52" t="s">
        <v>139</v>
      </c>
      <c r="E88" s="53" t="s">
        <v>610</v>
      </c>
      <c r="F88" s="53" t="s">
        <v>50</v>
      </c>
      <c r="G88" s="56" t="s">
        <v>140</v>
      </c>
      <c r="H88" s="57">
        <v>6450</v>
      </c>
      <c r="I88" s="55" t="s">
        <v>15</v>
      </c>
      <c r="J88" s="54">
        <f t="shared" si="2"/>
        <v>51600</v>
      </c>
    </row>
    <row r="89" spans="1:10" ht="16.5">
      <c r="A89" s="49"/>
      <c r="B89" s="50">
        <f t="shared" si="3"/>
        <v>84</v>
      </c>
      <c r="C89" s="51">
        <v>50</v>
      </c>
      <c r="D89" s="52" t="s">
        <v>141</v>
      </c>
      <c r="E89" s="53" t="s">
        <v>610</v>
      </c>
      <c r="F89" s="53" t="s">
        <v>50</v>
      </c>
      <c r="G89" s="56" t="s">
        <v>78</v>
      </c>
      <c r="H89" s="57">
        <v>117.5</v>
      </c>
      <c r="I89" s="55" t="s">
        <v>79</v>
      </c>
      <c r="J89" s="54">
        <f t="shared" si="2"/>
        <v>5875</v>
      </c>
    </row>
    <row r="90" spans="1:10" ht="49.5">
      <c r="A90" s="49"/>
      <c r="B90" s="50">
        <f t="shared" si="3"/>
        <v>85</v>
      </c>
      <c r="C90" s="51">
        <v>8</v>
      </c>
      <c r="D90" s="79" t="s">
        <v>142</v>
      </c>
      <c r="E90" s="53" t="s">
        <v>610</v>
      </c>
      <c r="F90" s="53" t="s">
        <v>13</v>
      </c>
      <c r="G90" s="56" t="s">
        <v>143</v>
      </c>
      <c r="H90" s="57">
        <v>1268</v>
      </c>
      <c r="I90" s="55" t="s">
        <v>15</v>
      </c>
      <c r="J90" s="54">
        <f t="shared" si="2"/>
        <v>10144</v>
      </c>
    </row>
    <row r="91" spans="1:10" ht="16.5">
      <c r="A91" s="49"/>
      <c r="B91" s="50">
        <f t="shared" si="3"/>
        <v>86</v>
      </c>
      <c r="C91" s="51">
        <v>1</v>
      </c>
      <c r="D91" s="52" t="s">
        <v>144</v>
      </c>
      <c r="E91" s="53" t="s">
        <v>610</v>
      </c>
      <c r="F91" s="53" t="s">
        <v>50</v>
      </c>
      <c r="G91" s="56" t="s">
        <v>145</v>
      </c>
      <c r="H91" s="57">
        <v>9818</v>
      </c>
      <c r="I91" s="55" t="s">
        <v>15</v>
      </c>
      <c r="J91" s="54">
        <f t="shared" si="2"/>
        <v>9818</v>
      </c>
    </row>
    <row r="92" spans="1:10" ht="31.5">
      <c r="A92" s="49"/>
      <c r="B92" s="50">
        <f t="shared" si="3"/>
        <v>87</v>
      </c>
      <c r="C92" s="51">
        <v>750</v>
      </c>
      <c r="D92" s="52" t="s">
        <v>146</v>
      </c>
      <c r="E92" s="53" t="s">
        <v>610</v>
      </c>
      <c r="F92" s="53" t="s">
        <v>13</v>
      </c>
      <c r="G92" s="56" t="s">
        <v>147</v>
      </c>
      <c r="H92" s="57">
        <v>83</v>
      </c>
      <c r="I92" s="55" t="s">
        <v>79</v>
      </c>
      <c r="J92" s="54">
        <f t="shared" si="2"/>
        <v>62250</v>
      </c>
    </row>
    <row r="93" spans="1:10" ht="16.5">
      <c r="A93" s="49"/>
      <c r="B93" s="50">
        <f t="shared" si="3"/>
        <v>88</v>
      </c>
      <c r="C93" s="51">
        <v>12</v>
      </c>
      <c r="D93" s="52" t="s">
        <v>148</v>
      </c>
      <c r="E93" s="53" t="s">
        <v>610</v>
      </c>
      <c r="F93" s="53" t="s">
        <v>50</v>
      </c>
      <c r="G93" s="56" t="s">
        <v>149</v>
      </c>
      <c r="H93" s="57">
        <v>1386</v>
      </c>
      <c r="I93" s="55" t="s">
        <v>15</v>
      </c>
      <c r="J93" s="54">
        <f t="shared" si="2"/>
        <v>16632</v>
      </c>
    </row>
    <row r="94" spans="1:10" ht="16.5">
      <c r="A94" s="49"/>
      <c r="B94" s="50">
        <f t="shared" si="3"/>
        <v>89</v>
      </c>
      <c r="C94" s="51">
        <v>1</v>
      </c>
      <c r="D94" s="52" t="s">
        <v>150</v>
      </c>
      <c r="E94" s="53" t="s">
        <v>610</v>
      </c>
      <c r="F94" s="53" t="s">
        <v>50</v>
      </c>
      <c r="G94" s="56" t="s">
        <v>151</v>
      </c>
      <c r="H94" s="57">
        <v>4410</v>
      </c>
      <c r="I94" s="55" t="s">
        <v>15</v>
      </c>
      <c r="J94" s="54">
        <f t="shared" si="2"/>
        <v>4410</v>
      </c>
    </row>
    <row r="95" spans="1:10" ht="16.5">
      <c r="A95" s="49"/>
      <c r="B95" s="50">
        <f t="shared" si="3"/>
        <v>90</v>
      </c>
      <c r="C95" s="51">
        <v>2</v>
      </c>
      <c r="D95" s="52" t="s">
        <v>643</v>
      </c>
      <c r="E95" s="53" t="s">
        <v>610</v>
      </c>
      <c r="F95" s="53" t="s">
        <v>50</v>
      </c>
      <c r="G95" s="56" t="s">
        <v>153</v>
      </c>
      <c r="H95" s="57">
        <v>9240</v>
      </c>
      <c r="I95" s="55" t="s">
        <v>15</v>
      </c>
      <c r="J95" s="54">
        <f t="shared" si="2"/>
        <v>18480</v>
      </c>
    </row>
    <row r="96" spans="1:10" ht="16.5">
      <c r="A96" s="49"/>
      <c r="B96" s="50">
        <f t="shared" si="3"/>
        <v>91</v>
      </c>
      <c r="C96" s="51">
        <v>2</v>
      </c>
      <c r="D96" s="52" t="s">
        <v>154</v>
      </c>
      <c r="E96" s="53" t="s">
        <v>610</v>
      </c>
      <c r="F96" s="53" t="s">
        <v>50</v>
      </c>
      <c r="G96" s="56" t="s">
        <v>155</v>
      </c>
      <c r="H96" s="57">
        <v>1386</v>
      </c>
      <c r="I96" s="55" t="s">
        <v>44</v>
      </c>
      <c r="J96" s="54">
        <f t="shared" si="2"/>
        <v>2772</v>
      </c>
    </row>
    <row r="97" spans="1:10" ht="16.5">
      <c r="A97" s="49"/>
      <c r="B97" s="50">
        <f t="shared" si="3"/>
        <v>92</v>
      </c>
      <c r="C97" s="51">
        <v>6</v>
      </c>
      <c r="D97" s="52" t="s">
        <v>644</v>
      </c>
      <c r="E97" s="53" t="s">
        <v>610</v>
      </c>
      <c r="F97" s="53" t="s">
        <v>50</v>
      </c>
      <c r="G97" s="56" t="s">
        <v>157</v>
      </c>
      <c r="H97" s="57">
        <v>4620</v>
      </c>
      <c r="I97" s="55" t="s">
        <v>15</v>
      </c>
      <c r="J97" s="54">
        <f t="shared" si="2"/>
        <v>27720</v>
      </c>
    </row>
    <row r="98" spans="1:10" ht="16.5">
      <c r="A98" s="49"/>
      <c r="B98" s="50">
        <f t="shared" si="3"/>
        <v>93</v>
      </c>
      <c r="C98" s="51">
        <v>4</v>
      </c>
      <c r="D98" s="52" t="s">
        <v>158</v>
      </c>
      <c r="E98" s="53" t="s">
        <v>610</v>
      </c>
      <c r="F98" s="53" t="s">
        <v>50</v>
      </c>
      <c r="G98" s="56" t="s">
        <v>159</v>
      </c>
      <c r="H98" s="57">
        <v>231</v>
      </c>
      <c r="I98" s="55" t="s">
        <v>15</v>
      </c>
      <c r="J98" s="54">
        <f t="shared" si="2"/>
        <v>924</v>
      </c>
    </row>
    <row r="99" spans="1:10" ht="16.5">
      <c r="A99" s="49"/>
      <c r="B99" s="50">
        <f t="shared" si="3"/>
        <v>94</v>
      </c>
      <c r="C99" s="51">
        <v>4</v>
      </c>
      <c r="D99" s="52" t="s">
        <v>645</v>
      </c>
      <c r="E99" s="53" t="s">
        <v>610</v>
      </c>
      <c r="F99" s="53" t="s">
        <v>50</v>
      </c>
      <c r="G99" s="56" t="s">
        <v>161</v>
      </c>
      <c r="H99" s="57">
        <v>578</v>
      </c>
      <c r="I99" s="55" t="s">
        <v>15</v>
      </c>
      <c r="J99" s="54">
        <f t="shared" si="2"/>
        <v>2312</v>
      </c>
    </row>
    <row r="100" spans="1:10" ht="16.5">
      <c r="A100" s="49"/>
      <c r="B100" s="50">
        <f t="shared" si="3"/>
        <v>95</v>
      </c>
      <c r="C100" s="51">
        <v>4</v>
      </c>
      <c r="D100" s="52" t="s">
        <v>162</v>
      </c>
      <c r="E100" s="53" t="s">
        <v>610</v>
      </c>
      <c r="F100" s="53" t="s">
        <v>50</v>
      </c>
      <c r="G100" s="56" t="s">
        <v>163</v>
      </c>
      <c r="H100" s="57">
        <v>289</v>
      </c>
      <c r="I100" s="55" t="s">
        <v>44</v>
      </c>
      <c r="J100" s="54">
        <f t="shared" si="2"/>
        <v>1156</v>
      </c>
    </row>
    <row r="101" spans="1:10" ht="16.5">
      <c r="A101" s="49"/>
      <c r="B101" s="50">
        <f t="shared" si="3"/>
        <v>96</v>
      </c>
      <c r="C101" s="51">
        <v>1</v>
      </c>
      <c r="D101" s="52" t="s">
        <v>164</v>
      </c>
      <c r="E101" s="53" t="s">
        <v>610</v>
      </c>
      <c r="F101" s="53" t="s">
        <v>50</v>
      </c>
      <c r="G101" s="56" t="s">
        <v>165</v>
      </c>
      <c r="H101" s="57">
        <v>1386</v>
      </c>
      <c r="I101" s="55" t="s">
        <v>15</v>
      </c>
      <c r="J101" s="54">
        <f t="shared" si="2"/>
        <v>1386</v>
      </c>
    </row>
    <row r="102" spans="1:10" ht="16.5">
      <c r="A102" s="49"/>
      <c r="B102" s="50">
        <f t="shared" si="3"/>
        <v>97</v>
      </c>
      <c r="C102" s="51">
        <v>1</v>
      </c>
      <c r="D102" s="52" t="s">
        <v>166</v>
      </c>
      <c r="E102" s="53" t="s">
        <v>610</v>
      </c>
      <c r="F102" s="53" t="s">
        <v>50</v>
      </c>
      <c r="G102" s="56" t="s">
        <v>167</v>
      </c>
      <c r="H102" s="57">
        <v>6050</v>
      </c>
      <c r="I102" s="55" t="s">
        <v>15</v>
      </c>
      <c r="J102" s="54">
        <f t="shared" si="2"/>
        <v>6050</v>
      </c>
    </row>
    <row r="103" spans="1:10" ht="16.5">
      <c r="A103" s="49"/>
      <c r="B103" s="50">
        <f t="shared" si="3"/>
        <v>98</v>
      </c>
      <c r="C103" s="51">
        <v>4</v>
      </c>
      <c r="D103" s="52" t="s">
        <v>168</v>
      </c>
      <c r="E103" s="53" t="s">
        <v>610</v>
      </c>
      <c r="F103" s="53" t="s">
        <v>50</v>
      </c>
      <c r="G103" s="56" t="s">
        <v>169</v>
      </c>
      <c r="H103" s="57">
        <v>924</v>
      </c>
      <c r="I103" s="55" t="s">
        <v>15</v>
      </c>
      <c r="J103" s="54">
        <f t="shared" si="2"/>
        <v>3696</v>
      </c>
    </row>
    <row r="104" spans="1:10" ht="16.5">
      <c r="A104" s="49"/>
      <c r="B104" s="50">
        <f t="shared" si="3"/>
        <v>99</v>
      </c>
      <c r="C104" s="51">
        <v>1</v>
      </c>
      <c r="D104" s="52" t="s">
        <v>170</v>
      </c>
      <c r="E104" s="53" t="s">
        <v>610</v>
      </c>
      <c r="F104" s="53" t="s">
        <v>50</v>
      </c>
      <c r="G104" s="56" t="s">
        <v>171</v>
      </c>
      <c r="H104" s="57">
        <v>1733</v>
      </c>
      <c r="I104" s="55" t="s">
        <v>15</v>
      </c>
      <c r="J104" s="54">
        <f t="shared" si="2"/>
        <v>1733</v>
      </c>
    </row>
    <row r="105" spans="1:10" ht="16.5">
      <c r="A105" s="49"/>
      <c r="B105" s="50">
        <f t="shared" si="3"/>
        <v>100</v>
      </c>
      <c r="C105" s="51">
        <v>10</v>
      </c>
      <c r="D105" s="52" t="s">
        <v>172</v>
      </c>
      <c r="E105" s="53" t="s">
        <v>610</v>
      </c>
      <c r="F105" s="53" t="s">
        <v>50</v>
      </c>
      <c r="G105" s="56" t="s">
        <v>173</v>
      </c>
      <c r="H105" s="57">
        <v>116</v>
      </c>
      <c r="I105" s="55" t="s">
        <v>15</v>
      </c>
      <c r="J105" s="54">
        <f t="shared" si="2"/>
        <v>1160</v>
      </c>
    </row>
    <row r="106" spans="1:10" ht="16.5">
      <c r="A106" s="49"/>
      <c r="B106" s="50">
        <f t="shared" si="3"/>
        <v>101</v>
      </c>
      <c r="C106" s="51">
        <v>1</v>
      </c>
      <c r="D106" s="52" t="s">
        <v>646</v>
      </c>
      <c r="E106" s="53" t="s">
        <v>610</v>
      </c>
      <c r="F106" s="53" t="s">
        <v>50</v>
      </c>
      <c r="G106" s="56" t="s">
        <v>175</v>
      </c>
      <c r="H106" s="57">
        <v>10238</v>
      </c>
      <c r="I106" s="55" t="s">
        <v>15</v>
      </c>
      <c r="J106" s="54">
        <f t="shared" si="2"/>
        <v>10238</v>
      </c>
    </row>
    <row r="107" spans="1:10" ht="16.5">
      <c r="A107" s="49"/>
      <c r="B107" s="50">
        <f t="shared" si="3"/>
        <v>102</v>
      </c>
      <c r="C107" s="51">
        <v>1</v>
      </c>
      <c r="D107" s="52" t="s">
        <v>176</v>
      </c>
      <c r="E107" s="53" t="s">
        <v>610</v>
      </c>
      <c r="F107" s="53" t="s">
        <v>50</v>
      </c>
      <c r="G107" s="56" t="s">
        <v>177</v>
      </c>
      <c r="H107" s="57">
        <v>578</v>
      </c>
      <c r="I107" s="55" t="s">
        <v>15</v>
      </c>
      <c r="J107" s="54">
        <f t="shared" si="2"/>
        <v>578</v>
      </c>
    </row>
    <row r="108" spans="1:10" ht="16.5">
      <c r="A108" s="49"/>
      <c r="B108" s="50">
        <f t="shared" si="3"/>
        <v>103</v>
      </c>
      <c r="C108" s="51">
        <v>1</v>
      </c>
      <c r="D108" s="52" t="s">
        <v>178</v>
      </c>
      <c r="E108" s="53" t="s">
        <v>610</v>
      </c>
      <c r="F108" s="53" t="s">
        <v>50</v>
      </c>
      <c r="G108" s="56" t="s">
        <v>179</v>
      </c>
      <c r="H108" s="57">
        <v>4925</v>
      </c>
      <c r="I108" s="55" t="s">
        <v>44</v>
      </c>
      <c r="J108" s="54">
        <f t="shared" si="2"/>
        <v>4925</v>
      </c>
    </row>
    <row r="109" spans="1:10" ht="16.5">
      <c r="A109" s="49"/>
      <c r="B109" s="50">
        <f t="shared" si="3"/>
        <v>104</v>
      </c>
      <c r="C109" s="51">
        <v>1</v>
      </c>
      <c r="D109" s="52" t="s">
        <v>647</v>
      </c>
      <c r="E109" s="53" t="s">
        <v>610</v>
      </c>
      <c r="F109" s="53" t="s">
        <v>50</v>
      </c>
      <c r="G109" s="56" t="s">
        <v>181</v>
      </c>
      <c r="H109" s="57">
        <v>1733</v>
      </c>
      <c r="I109" s="55" t="s">
        <v>15</v>
      </c>
      <c r="J109" s="54">
        <f t="shared" si="2"/>
        <v>1733</v>
      </c>
    </row>
    <row r="110" spans="1:10" ht="16.5">
      <c r="A110" s="49"/>
      <c r="B110" s="50">
        <f t="shared" si="3"/>
        <v>105</v>
      </c>
      <c r="C110" s="51">
        <v>1</v>
      </c>
      <c r="D110" s="52" t="s">
        <v>182</v>
      </c>
      <c r="E110" s="53" t="s">
        <v>610</v>
      </c>
      <c r="F110" s="53" t="s">
        <v>50</v>
      </c>
      <c r="G110" s="56" t="s">
        <v>183</v>
      </c>
      <c r="H110" s="57">
        <v>289</v>
      </c>
      <c r="I110" s="55" t="s">
        <v>15</v>
      </c>
      <c r="J110" s="54">
        <f t="shared" si="2"/>
        <v>289</v>
      </c>
    </row>
    <row r="111" spans="1:10" ht="16.5">
      <c r="A111" s="49"/>
      <c r="B111" s="50">
        <f t="shared" si="3"/>
        <v>106</v>
      </c>
      <c r="C111" s="51">
        <v>8</v>
      </c>
      <c r="D111" s="52" t="s">
        <v>184</v>
      </c>
      <c r="E111" s="53" t="s">
        <v>610</v>
      </c>
      <c r="F111" s="53" t="s">
        <v>50</v>
      </c>
      <c r="G111" s="56" t="s">
        <v>185</v>
      </c>
      <c r="H111" s="57">
        <v>116</v>
      </c>
      <c r="I111" s="55" t="s">
        <v>15</v>
      </c>
      <c r="J111" s="54">
        <f t="shared" si="2"/>
        <v>928</v>
      </c>
    </row>
    <row r="112" spans="1:10" ht="16.5">
      <c r="A112" s="49"/>
      <c r="B112" s="50">
        <f t="shared" si="3"/>
        <v>107</v>
      </c>
      <c r="C112" s="51">
        <v>2</v>
      </c>
      <c r="D112" s="52" t="s">
        <v>186</v>
      </c>
      <c r="E112" s="53" t="s">
        <v>610</v>
      </c>
      <c r="F112" s="53" t="s">
        <v>50</v>
      </c>
      <c r="G112" s="56" t="s">
        <v>187</v>
      </c>
      <c r="H112" s="57">
        <v>693</v>
      </c>
      <c r="I112" s="55" t="s">
        <v>15</v>
      </c>
      <c r="J112" s="54">
        <f t="shared" si="2"/>
        <v>1386</v>
      </c>
    </row>
    <row r="113" spans="1:10" ht="16.5">
      <c r="A113" s="49"/>
      <c r="B113" s="50">
        <f t="shared" si="3"/>
        <v>108</v>
      </c>
      <c r="C113" s="51">
        <v>1</v>
      </c>
      <c r="D113" s="52" t="s">
        <v>188</v>
      </c>
      <c r="E113" s="53" t="s">
        <v>610</v>
      </c>
      <c r="F113" s="53" t="s">
        <v>50</v>
      </c>
      <c r="G113" s="56" t="s">
        <v>189</v>
      </c>
      <c r="H113" s="57">
        <v>2888</v>
      </c>
      <c r="I113" s="55" t="s">
        <v>15</v>
      </c>
      <c r="J113" s="54">
        <f t="shared" si="2"/>
        <v>2888</v>
      </c>
    </row>
    <row r="114" spans="1:10" ht="16.5">
      <c r="A114" s="49"/>
      <c r="B114" s="50">
        <f t="shared" si="3"/>
        <v>109</v>
      </c>
      <c r="C114" s="51">
        <v>1</v>
      </c>
      <c r="D114" s="52" t="s">
        <v>190</v>
      </c>
      <c r="E114" s="53" t="s">
        <v>610</v>
      </c>
      <c r="F114" s="53" t="s">
        <v>50</v>
      </c>
      <c r="G114" s="56" t="s">
        <v>191</v>
      </c>
      <c r="H114" s="57">
        <v>13860</v>
      </c>
      <c r="I114" s="55" t="s">
        <v>15</v>
      </c>
      <c r="J114" s="54">
        <f t="shared" si="2"/>
        <v>13860</v>
      </c>
    </row>
    <row r="115" spans="1:10" ht="33">
      <c r="A115" s="49"/>
      <c r="B115" s="50">
        <f t="shared" si="3"/>
        <v>110</v>
      </c>
      <c r="C115" s="51">
        <v>1</v>
      </c>
      <c r="D115" s="8" t="s">
        <v>606</v>
      </c>
      <c r="E115" s="53" t="s">
        <v>610</v>
      </c>
      <c r="F115" s="53" t="s">
        <v>13</v>
      </c>
      <c r="G115" s="56" t="s">
        <v>192</v>
      </c>
      <c r="H115" s="57">
        <v>1654</v>
      </c>
      <c r="I115" s="55" t="s">
        <v>15</v>
      </c>
      <c r="J115" s="54">
        <f t="shared" si="2"/>
        <v>1654</v>
      </c>
    </row>
    <row r="116" spans="1:10" ht="16.5">
      <c r="A116" s="49"/>
      <c r="B116" s="50">
        <f t="shared" si="3"/>
        <v>111</v>
      </c>
      <c r="C116" s="51">
        <v>1</v>
      </c>
      <c r="D116" s="52" t="s">
        <v>648</v>
      </c>
      <c r="E116" s="53" t="s">
        <v>610</v>
      </c>
      <c r="F116" s="53" t="s">
        <v>13</v>
      </c>
      <c r="G116" s="56" t="s">
        <v>193</v>
      </c>
      <c r="H116" s="57">
        <v>2205</v>
      </c>
      <c r="I116" s="55" t="s">
        <v>15</v>
      </c>
      <c r="J116" s="54">
        <f t="shared" si="2"/>
        <v>2205</v>
      </c>
    </row>
    <row r="117" spans="1:10" ht="16.5">
      <c r="A117" s="49"/>
      <c r="B117" s="50">
        <f t="shared" si="3"/>
        <v>112</v>
      </c>
      <c r="C117" s="80">
        <v>1</v>
      </c>
      <c r="D117" s="52" t="s">
        <v>194</v>
      </c>
      <c r="E117" s="53" t="s">
        <v>610</v>
      </c>
      <c r="F117" s="53" t="s">
        <v>50</v>
      </c>
      <c r="G117" s="81" t="s">
        <v>195</v>
      </c>
      <c r="H117" s="82">
        <v>1654</v>
      </c>
      <c r="I117" s="53" t="s">
        <v>15</v>
      </c>
      <c r="J117" s="54">
        <f t="shared" si="2"/>
        <v>1654</v>
      </c>
    </row>
    <row r="118" spans="1:10" ht="19.899999999999999" customHeight="1">
      <c r="A118" s="49"/>
      <c r="B118" s="50">
        <f t="shared" si="3"/>
        <v>113</v>
      </c>
      <c r="C118" s="83">
        <v>3000</v>
      </c>
      <c r="D118" s="52" t="s">
        <v>196</v>
      </c>
      <c r="E118" s="53" t="s">
        <v>610</v>
      </c>
      <c r="F118" s="53" t="s">
        <v>50</v>
      </c>
      <c r="G118" s="84" t="s">
        <v>197</v>
      </c>
      <c r="H118" s="85">
        <v>59.25</v>
      </c>
      <c r="I118" s="53" t="s">
        <v>79</v>
      </c>
      <c r="J118" s="54">
        <f t="shared" si="2"/>
        <v>177750</v>
      </c>
    </row>
    <row r="119" spans="1:10" ht="19.899999999999999" customHeight="1">
      <c r="A119" s="49"/>
      <c r="B119" s="50">
        <f t="shared" si="3"/>
        <v>114</v>
      </c>
      <c r="C119" s="83">
        <v>830</v>
      </c>
      <c r="D119" s="52" t="s">
        <v>198</v>
      </c>
      <c r="E119" s="53" t="s">
        <v>610</v>
      </c>
      <c r="F119" s="53" t="s">
        <v>50</v>
      </c>
      <c r="G119" s="84" t="s">
        <v>199</v>
      </c>
      <c r="H119" s="85">
        <v>57.45</v>
      </c>
      <c r="I119" s="53" t="s">
        <v>79</v>
      </c>
      <c r="J119" s="54">
        <f t="shared" si="2"/>
        <v>47683.5</v>
      </c>
    </row>
    <row r="120" spans="1:10" ht="19.899999999999999" customHeight="1">
      <c r="A120" s="49"/>
      <c r="B120" s="50">
        <f t="shared" si="3"/>
        <v>115</v>
      </c>
      <c r="C120" s="83">
        <v>2500</v>
      </c>
      <c r="D120" s="52" t="s">
        <v>200</v>
      </c>
      <c r="E120" s="53" t="s">
        <v>610</v>
      </c>
      <c r="F120" s="53" t="s">
        <v>50</v>
      </c>
      <c r="G120" s="84" t="s">
        <v>201</v>
      </c>
      <c r="H120" s="85">
        <v>56.42</v>
      </c>
      <c r="I120" s="53" t="s">
        <v>79</v>
      </c>
      <c r="J120" s="54">
        <f t="shared" si="2"/>
        <v>141050</v>
      </c>
    </row>
    <row r="121" spans="1:10" ht="19.899999999999999" customHeight="1">
      <c r="A121" s="49"/>
      <c r="B121" s="50">
        <f t="shared" si="3"/>
        <v>116</v>
      </c>
      <c r="C121" s="83">
        <v>500</v>
      </c>
      <c r="D121" s="52" t="s">
        <v>202</v>
      </c>
      <c r="E121" s="53" t="s">
        <v>610</v>
      </c>
      <c r="F121" s="53" t="s">
        <v>50</v>
      </c>
      <c r="G121" s="84" t="s">
        <v>203</v>
      </c>
      <c r="H121" s="85">
        <v>56.5</v>
      </c>
      <c r="I121" s="53" t="s">
        <v>79</v>
      </c>
      <c r="J121" s="54">
        <f t="shared" si="2"/>
        <v>28250</v>
      </c>
    </row>
    <row r="122" spans="1:10" ht="19.899999999999999" customHeight="1">
      <c r="A122" s="49"/>
      <c r="B122" s="50">
        <f t="shared" si="3"/>
        <v>117</v>
      </c>
      <c r="C122" s="83">
        <v>400</v>
      </c>
      <c r="D122" s="52" t="s">
        <v>198</v>
      </c>
      <c r="E122" s="53" t="s">
        <v>610</v>
      </c>
      <c r="F122" s="53" t="s">
        <v>50</v>
      </c>
      <c r="G122" s="84" t="s">
        <v>199</v>
      </c>
      <c r="H122" s="85">
        <v>57.45</v>
      </c>
      <c r="I122" s="53" t="s">
        <v>79</v>
      </c>
      <c r="J122" s="54">
        <f t="shared" si="2"/>
        <v>22980</v>
      </c>
    </row>
    <row r="123" spans="1:10" ht="19.899999999999999" customHeight="1">
      <c r="A123" s="49"/>
      <c r="B123" s="50">
        <f t="shared" si="3"/>
        <v>118</v>
      </c>
      <c r="C123" s="83">
        <v>2</v>
      </c>
      <c r="D123" s="52" t="s">
        <v>204</v>
      </c>
      <c r="E123" s="53" t="s">
        <v>610</v>
      </c>
      <c r="F123" s="53" t="s">
        <v>50</v>
      </c>
      <c r="G123" s="84" t="s">
        <v>205</v>
      </c>
      <c r="H123" s="85">
        <v>4554</v>
      </c>
      <c r="I123" s="53" t="s">
        <v>15</v>
      </c>
      <c r="J123" s="54">
        <f t="shared" si="2"/>
        <v>9108</v>
      </c>
    </row>
    <row r="124" spans="1:10" ht="19.899999999999999" customHeight="1">
      <c r="A124" s="49"/>
      <c r="B124" s="50">
        <f t="shared" si="3"/>
        <v>119</v>
      </c>
      <c r="C124" s="83">
        <v>2</v>
      </c>
      <c r="D124" s="52" t="s">
        <v>206</v>
      </c>
      <c r="E124" s="53" t="s">
        <v>610</v>
      </c>
      <c r="F124" s="53" t="s">
        <v>50</v>
      </c>
      <c r="G124" s="84" t="s">
        <v>207</v>
      </c>
      <c r="H124" s="85">
        <v>3589.96</v>
      </c>
      <c r="I124" s="53" t="s">
        <v>15</v>
      </c>
      <c r="J124" s="54">
        <f t="shared" si="2"/>
        <v>7179.92</v>
      </c>
    </row>
    <row r="125" spans="1:10" ht="19.899999999999999" customHeight="1">
      <c r="A125" s="49"/>
      <c r="B125" s="50">
        <f t="shared" si="3"/>
        <v>120</v>
      </c>
      <c r="C125" s="83">
        <v>1</v>
      </c>
      <c r="D125" s="52" t="s">
        <v>208</v>
      </c>
      <c r="E125" s="53" t="s">
        <v>610</v>
      </c>
      <c r="F125" s="53" t="s">
        <v>50</v>
      </c>
      <c r="G125" s="84" t="s">
        <v>209</v>
      </c>
      <c r="H125" s="85">
        <v>1182.97</v>
      </c>
      <c r="I125" s="53" t="s">
        <v>15</v>
      </c>
      <c r="J125" s="54">
        <f t="shared" si="2"/>
        <v>1182.97</v>
      </c>
    </row>
    <row r="126" spans="1:10" ht="19.899999999999999" customHeight="1">
      <c r="A126" s="49"/>
      <c r="B126" s="50">
        <f t="shared" si="3"/>
        <v>121</v>
      </c>
      <c r="C126" s="83">
        <v>1</v>
      </c>
      <c r="D126" s="52" t="s">
        <v>210</v>
      </c>
      <c r="E126" s="53" t="s">
        <v>610</v>
      </c>
      <c r="F126" s="53" t="s">
        <v>50</v>
      </c>
      <c r="G126" s="84" t="s">
        <v>211</v>
      </c>
      <c r="H126" s="85">
        <v>1085</v>
      </c>
      <c r="I126" s="53" t="s">
        <v>15</v>
      </c>
      <c r="J126" s="54">
        <f t="shared" si="2"/>
        <v>1085</v>
      </c>
    </row>
    <row r="127" spans="1:10" ht="19.899999999999999" customHeight="1">
      <c r="A127" s="49"/>
      <c r="B127" s="50">
        <f t="shared" si="3"/>
        <v>122</v>
      </c>
      <c r="C127" s="83">
        <v>100</v>
      </c>
      <c r="D127" s="52" t="s">
        <v>212</v>
      </c>
      <c r="E127" s="53" t="s">
        <v>610</v>
      </c>
      <c r="F127" s="53" t="s">
        <v>50</v>
      </c>
      <c r="G127" s="84" t="s">
        <v>213</v>
      </c>
      <c r="H127" s="85">
        <v>547</v>
      </c>
      <c r="I127" s="53" t="s">
        <v>82</v>
      </c>
      <c r="J127" s="54">
        <f t="shared" si="2"/>
        <v>54700</v>
      </c>
    </row>
    <row r="128" spans="1:10" ht="19.899999999999999" customHeight="1">
      <c r="A128" s="49"/>
      <c r="B128" s="50">
        <f t="shared" si="3"/>
        <v>123</v>
      </c>
      <c r="C128" s="83">
        <v>1500</v>
      </c>
      <c r="D128" s="52" t="s">
        <v>216</v>
      </c>
      <c r="E128" s="53" t="s">
        <v>610</v>
      </c>
      <c r="F128" s="53" t="s">
        <v>50</v>
      </c>
      <c r="G128" s="84" t="s">
        <v>217</v>
      </c>
      <c r="H128" s="85">
        <v>60.75</v>
      </c>
      <c r="I128" s="53" t="s">
        <v>79</v>
      </c>
      <c r="J128" s="54">
        <f t="shared" si="2"/>
        <v>91125</v>
      </c>
    </row>
    <row r="129" spans="1:12" ht="19.899999999999999" customHeight="1">
      <c r="A129" s="49"/>
      <c r="B129" s="50">
        <f t="shared" si="3"/>
        <v>124</v>
      </c>
      <c r="C129" s="83">
        <v>100</v>
      </c>
      <c r="D129" s="52" t="s">
        <v>214</v>
      </c>
      <c r="E129" s="53" t="s">
        <v>610</v>
      </c>
      <c r="F129" s="53" t="s">
        <v>50</v>
      </c>
      <c r="G129" s="84" t="s">
        <v>215</v>
      </c>
      <c r="H129" s="85">
        <v>58.45</v>
      </c>
      <c r="I129" s="53" t="s">
        <v>79</v>
      </c>
      <c r="J129" s="54">
        <f>C129*H129</f>
        <v>5845</v>
      </c>
    </row>
    <row r="130" spans="1:12" ht="19.899999999999999" customHeight="1">
      <c r="A130" s="49"/>
      <c r="B130" s="50">
        <f t="shared" si="3"/>
        <v>125</v>
      </c>
      <c r="C130" s="83">
        <v>1</v>
      </c>
      <c r="D130" s="52" t="s">
        <v>218</v>
      </c>
      <c r="E130" s="53" t="s">
        <v>610</v>
      </c>
      <c r="F130" s="53" t="s">
        <v>50</v>
      </c>
      <c r="G130" s="84" t="s">
        <v>219</v>
      </c>
      <c r="H130" s="85">
        <v>1974</v>
      </c>
      <c r="I130" s="53" t="s">
        <v>15</v>
      </c>
      <c r="J130" s="54">
        <f t="shared" si="2"/>
        <v>1974</v>
      </c>
    </row>
    <row r="131" spans="1:12" ht="19.899999999999999" customHeight="1">
      <c r="A131" s="49"/>
      <c r="B131" s="50">
        <f t="shared" si="3"/>
        <v>126</v>
      </c>
      <c r="C131" s="83">
        <v>1</v>
      </c>
      <c r="D131" s="52" t="s">
        <v>220</v>
      </c>
      <c r="E131" s="53" t="s">
        <v>610</v>
      </c>
      <c r="F131" s="53" t="s">
        <v>50</v>
      </c>
      <c r="G131" s="84" t="s">
        <v>221</v>
      </c>
      <c r="H131" s="85">
        <v>8991</v>
      </c>
      <c r="I131" s="53" t="s">
        <v>15</v>
      </c>
      <c r="J131" s="54">
        <f t="shared" si="2"/>
        <v>8991</v>
      </c>
    </row>
    <row r="132" spans="1:12" ht="19.899999999999999" customHeight="1">
      <c r="A132" s="49"/>
      <c r="B132" s="50">
        <f t="shared" si="3"/>
        <v>127</v>
      </c>
      <c r="C132" s="83">
        <v>1</v>
      </c>
      <c r="D132" s="52" t="s">
        <v>222</v>
      </c>
      <c r="E132" s="53" t="s">
        <v>610</v>
      </c>
      <c r="F132" s="53" t="s">
        <v>50</v>
      </c>
      <c r="G132" s="84" t="s">
        <v>223</v>
      </c>
      <c r="H132" s="85">
        <v>7797</v>
      </c>
      <c r="I132" s="53" t="s">
        <v>15</v>
      </c>
      <c r="J132" s="54">
        <f t="shared" si="2"/>
        <v>7797</v>
      </c>
    </row>
    <row r="133" spans="1:12" ht="19.899999999999999" customHeight="1">
      <c r="A133" s="49"/>
      <c r="B133" s="50">
        <f t="shared" si="3"/>
        <v>128</v>
      </c>
      <c r="C133" s="83">
        <v>60</v>
      </c>
      <c r="D133" s="52" t="s">
        <v>224</v>
      </c>
      <c r="E133" s="53" t="s">
        <v>610</v>
      </c>
      <c r="F133" s="53" t="s">
        <v>50</v>
      </c>
      <c r="G133" s="84" t="s">
        <v>225</v>
      </c>
      <c r="H133" s="85">
        <v>114.83</v>
      </c>
      <c r="I133" s="53" t="s">
        <v>82</v>
      </c>
      <c r="J133" s="54">
        <f t="shared" si="2"/>
        <v>6889.8</v>
      </c>
      <c r="K133" s="86">
        <f>SUM(J6:J133)</f>
        <v>2706605.3936499995</v>
      </c>
      <c r="L133" s="87" t="s">
        <v>16</v>
      </c>
    </row>
    <row r="134" spans="1:12" ht="16.5">
      <c r="A134" s="64"/>
      <c r="B134" s="50">
        <f t="shared" si="3"/>
        <v>129</v>
      </c>
      <c r="C134" s="83">
        <v>1</v>
      </c>
      <c r="D134" s="52" t="s">
        <v>226</v>
      </c>
      <c r="E134" s="53" t="s">
        <v>610</v>
      </c>
      <c r="F134" s="53" t="s">
        <v>13</v>
      </c>
      <c r="G134" s="84" t="s">
        <v>227</v>
      </c>
      <c r="H134" s="85">
        <v>765</v>
      </c>
      <c r="I134" s="53" t="s">
        <v>228</v>
      </c>
      <c r="J134" s="54">
        <f t="shared" si="2"/>
        <v>765</v>
      </c>
    </row>
    <row r="135" spans="1:12" ht="16.5">
      <c r="A135" s="64"/>
      <c r="B135" s="50">
        <f t="shared" si="3"/>
        <v>130</v>
      </c>
      <c r="C135" s="83">
        <v>27</v>
      </c>
      <c r="D135" s="84" t="s">
        <v>229</v>
      </c>
      <c r="E135" s="53" t="s">
        <v>610</v>
      </c>
      <c r="F135" s="53" t="s">
        <v>13</v>
      </c>
      <c r="G135" s="84" t="s">
        <v>130</v>
      </c>
      <c r="H135" s="85">
        <v>1024</v>
      </c>
      <c r="I135" s="55" t="s">
        <v>131</v>
      </c>
      <c r="J135" s="54">
        <f t="shared" si="2"/>
        <v>27648</v>
      </c>
    </row>
    <row r="136" spans="1:12" ht="16.5">
      <c r="A136" s="49"/>
      <c r="B136" s="50">
        <f t="shared" ref="B136:B199" si="4">B135+1</f>
        <v>131</v>
      </c>
      <c r="C136" s="83">
        <v>27</v>
      </c>
      <c r="D136" s="84" t="s">
        <v>230</v>
      </c>
      <c r="E136" s="53" t="s">
        <v>610</v>
      </c>
      <c r="F136" s="53" t="s">
        <v>13</v>
      </c>
      <c r="G136" s="84" t="s">
        <v>133</v>
      </c>
      <c r="H136" s="85">
        <v>1024</v>
      </c>
      <c r="I136" s="55" t="s">
        <v>131</v>
      </c>
      <c r="J136" s="54">
        <f t="shared" si="2"/>
        <v>27648</v>
      </c>
    </row>
    <row r="137" spans="1:12" ht="16.5">
      <c r="A137" s="49"/>
      <c r="B137" s="50">
        <f t="shared" si="4"/>
        <v>132</v>
      </c>
      <c r="C137" s="83">
        <v>14</v>
      </c>
      <c r="D137" s="84" t="s">
        <v>649</v>
      </c>
      <c r="E137" s="53" t="s">
        <v>610</v>
      </c>
      <c r="F137" s="53" t="s">
        <v>13</v>
      </c>
      <c r="G137" s="84" t="s">
        <v>231</v>
      </c>
      <c r="H137" s="85">
        <v>2720.34</v>
      </c>
      <c r="I137" s="55" t="s">
        <v>15</v>
      </c>
      <c r="J137" s="54">
        <f t="shared" si="2"/>
        <v>38084.76</v>
      </c>
    </row>
    <row r="138" spans="1:12" ht="204.75">
      <c r="A138" s="49"/>
      <c r="B138" s="50">
        <f t="shared" si="4"/>
        <v>133</v>
      </c>
      <c r="C138" s="83">
        <v>4000</v>
      </c>
      <c r="D138" s="52" t="s">
        <v>650</v>
      </c>
      <c r="E138" s="53" t="s">
        <v>610</v>
      </c>
      <c r="F138" s="53" t="s">
        <v>13</v>
      </c>
      <c r="G138" s="84" t="s">
        <v>232</v>
      </c>
      <c r="H138" s="85">
        <v>1388.84</v>
      </c>
      <c r="I138" s="88" t="s">
        <v>82</v>
      </c>
      <c r="J138" s="54">
        <f t="shared" si="2"/>
        <v>5555360</v>
      </c>
    </row>
    <row r="139" spans="1:12" ht="16.5">
      <c r="A139" s="49"/>
      <c r="B139" s="50">
        <f t="shared" si="4"/>
        <v>134</v>
      </c>
      <c r="C139" s="83">
        <v>4000</v>
      </c>
      <c r="D139" s="52" t="s">
        <v>651</v>
      </c>
      <c r="E139" s="53" t="s">
        <v>610</v>
      </c>
      <c r="F139" s="53" t="s">
        <v>13</v>
      </c>
      <c r="G139" s="84" t="s">
        <v>234</v>
      </c>
      <c r="H139" s="85">
        <v>204.1</v>
      </c>
      <c r="I139" s="88" t="s">
        <v>82</v>
      </c>
      <c r="J139" s="54">
        <f t="shared" si="2"/>
        <v>816400</v>
      </c>
    </row>
    <row r="140" spans="1:12" ht="16.5">
      <c r="A140" s="49"/>
      <c r="B140" s="50">
        <f t="shared" si="4"/>
        <v>135</v>
      </c>
      <c r="C140" s="83">
        <v>40</v>
      </c>
      <c r="D140" s="52" t="s">
        <v>235</v>
      </c>
      <c r="E140" s="53" t="s">
        <v>610</v>
      </c>
      <c r="F140" s="53" t="s">
        <v>13</v>
      </c>
      <c r="G140" s="84" t="s">
        <v>236</v>
      </c>
      <c r="H140" s="85">
        <v>2745</v>
      </c>
      <c r="I140" s="88" t="s">
        <v>15</v>
      </c>
      <c r="J140" s="54">
        <f t="shared" si="2"/>
        <v>109800</v>
      </c>
    </row>
    <row r="141" spans="1:12" ht="16.5">
      <c r="A141" s="49"/>
      <c r="B141" s="50">
        <f t="shared" si="4"/>
        <v>136</v>
      </c>
      <c r="C141" s="83">
        <v>32</v>
      </c>
      <c r="D141" s="52" t="s">
        <v>237</v>
      </c>
      <c r="E141" s="53" t="s">
        <v>610</v>
      </c>
      <c r="F141" s="53" t="s">
        <v>13</v>
      </c>
      <c r="G141" s="84" t="s">
        <v>238</v>
      </c>
      <c r="H141" s="85">
        <v>5700.78</v>
      </c>
      <c r="I141" s="88" t="s">
        <v>15</v>
      </c>
      <c r="J141" s="54">
        <f t="shared" si="2"/>
        <v>182424.95999999999</v>
      </c>
    </row>
    <row r="142" spans="1:12" ht="16.5">
      <c r="A142" s="49"/>
      <c r="B142" s="50">
        <f t="shared" si="4"/>
        <v>137</v>
      </c>
      <c r="C142" s="83">
        <v>1616</v>
      </c>
      <c r="D142" s="52" t="s">
        <v>239</v>
      </c>
      <c r="E142" s="53" t="s">
        <v>610</v>
      </c>
      <c r="F142" s="53" t="s">
        <v>50</v>
      </c>
      <c r="G142" s="84" t="s">
        <v>240</v>
      </c>
      <c r="H142" s="85">
        <v>1044</v>
      </c>
      <c r="I142" s="88" t="s">
        <v>82</v>
      </c>
      <c r="J142" s="54">
        <f t="shared" si="2"/>
        <v>1687104</v>
      </c>
    </row>
    <row r="143" spans="1:12" ht="16.5">
      <c r="A143" s="49"/>
      <c r="B143" s="50">
        <f t="shared" si="4"/>
        <v>138</v>
      </c>
      <c r="C143" s="83">
        <v>100</v>
      </c>
      <c r="D143" s="52" t="s">
        <v>241</v>
      </c>
      <c r="E143" s="53" t="s">
        <v>610</v>
      </c>
      <c r="F143" s="53" t="s">
        <v>50</v>
      </c>
      <c r="G143" s="84" t="s">
        <v>242</v>
      </c>
      <c r="H143" s="85">
        <v>1012</v>
      </c>
      <c r="I143" s="88" t="s">
        <v>82</v>
      </c>
      <c r="J143" s="54">
        <f t="shared" si="2"/>
        <v>101200</v>
      </c>
    </row>
    <row r="144" spans="1:12" ht="16.5">
      <c r="A144" s="49"/>
      <c r="B144" s="50">
        <f t="shared" si="4"/>
        <v>139</v>
      </c>
      <c r="C144" s="83">
        <v>100</v>
      </c>
      <c r="D144" s="52" t="s">
        <v>243</v>
      </c>
      <c r="E144" s="53" t="s">
        <v>610</v>
      </c>
      <c r="F144" s="53" t="s">
        <v>50</v>
      </c>
      <c r="G144" s="84" t="s">
        <v>244</v>
      </c>
      <c r="H144" s="85">
        <v>125</v>
      </c>
      <c r="I144" s="88" t="s">
        <v>82</v>
      </c>
      <c r="J144" s="54">
        <f t="shared" ref="J144:J207" si="5">C144*H144</f>
        <v>12500</v>
      </c>
    </row>
    <row r="145" spans="1:10" ht="16.5">
      <c r="A145" s="49"/>
      <c r="B145" s="50">
        <f t="shared" si="4"/>
        <v>140</v>
      </c>
      <c r="C145" s="89">
        <v>12</v>
      </c>
      <c r="D145" s="52" t="s">
        <v>245</v>
      </c>
      <c r="E145" s="53" t="s">
        <v>610</v>
      </c>
      <c r="F145" s="53" t="s">
        <v>13</v>
      </c>
      <c r="G145" s="84" t="s">
        <v>97</v>
      </c>
      <c r="H145" s="90">
        <v>2764.76</v>
      </c>
      <c r="I145" s="91" t="s">
        <v>15</v>
      </c>
      <c r="J145" s="54">
        <f t="shared" si="5"/>
        <v>33177.120000000003</v>
      </c>
    </row>
    <row r="146" spans="1:10" ht="95.25">
      <c r="A146" s="49"/>
      <c r="B146" s="50">
        <f t="shared" si="4"/>
        <v>141</v>
      </c>
      <c r="C146" s="83">
        <v>80</v>
      </c>
      <c r="D146" s="52" t="s">
        <v>652</v>
      </c>
      <c r="E146" s="53" t="s">
        <v>610</v>
      </c>
      <c r="F146" s="53" t="s">
        <v>13</v>
      </c>
      <c r="G146" s="84" t="s">
        <v>91</v>
      </c>
      <c r="H146" s="85">
        <v>135.66</v>
      </c>
      <c r="I146" s="88" t="s">
        <v>82</v>
      </c>
      <c r="J146" s="54">
        <f t="shared" si="5"/>
        <v>10852.8</v>
      </c>
    </row>
    <row r="147" spans="1:10" ht="47.25">
      <c r="A147" s="49"/>
      <c r="B147" s="50">
        <f t="shared" si="4"/>
        <v>142</v>
      </c>
      <c r="C147" s="83">
        <v>4000</v>
      </c>
      <c r="D147" s="52" t="s">
        <v>653</v>
      </c>
      <c r="E147" s="53" t="s">
        <v>610</v>
      </c>
      <c r="F147" s="53" t="s">
        <v>13</v>
      </c>
      <c r="G147" s="84" t="s">
        <v>247</v>
      </c>
      <c r="H147" s="85">
        <v>30</v>
      </c>
      <c r="I147" s="88" t="s">
        <v>82</v>
      </c>
      <c r="J147" s="54">
        <f t="shared" si="5"/>
        <v>120000</v>
      </c>
    </row>
    <row r="148" spans="1:10" ht="63">
      <c r="A148" s="49"/>
      <c r="B148" s="50">
        <f t="shared" si="4"/>
        <v>143</v>
      </c>
      <c r="C148" s="83">
        <v>12</v>
      </c>
      <c r="D148" s="52" t="s">
        <v>248</v>
      </c>
      <c r="E148" s="53" t="s">
        <v>610</v>
      </c>
      <c r="F148" s="53" t="s">
        <v>13</v>
      </c>
      <c r="G148" s="84" t="s">
        <v>249</v>
      </c>
      <c r="H148" s="85">
        <v>512.54999999999995</v>
      </c>
      <c r="I148" s="88" t="s">
        <v>15</v>
      </c>
      <c r="J148" s="54">
        <f t="shared" si="5"/>
        <v>6150.5999999999995</v>
      </c>
    </row>
    <row r="149" spans="1:10" ht="47.25">
      <c r="A149" s="49"/>
      <c r="B149" s="50">
        <f t="shared" si="4"/>
        <v>144</v>
      </c>
      <c r="C149" s="83">
        <v>12</v>
      </c>
      <c r="D149" s="52" t="s">
        <v>250</v>
      </c>
      <c r="E149" s="53" t="s">
        <v>610</v>
      </c>
      <c r="F149" s="53" t="s">
        <v>13</v>
      </c>
      <c r="G149" s="84" t="s">
        <v>251</v>
      </c>
      <c r="H149" s="85">
        <v>1132</v>
      </c>
      <c r="I149" s="88" t="s">
        <v>15</v>
      </c>
      <c r="J149" s="54">
        <f t="shared" si="5"/>
        <v>13584</v>
      </c>
    </row>
    <row r="150" spans="1:10" ht="47.25">
      <c r="A150" s="49"/>
      <c r="B150" s="50">
        <f t="shared" si="4"/>
        <v>145</v>
      </c>
      <c r="C150" s="92">
        <v>6</v>
      </c>
      <c r="D150" s="52" t="s">
        <v>252</v>
      </c>
      <c r="E150" s="53" t="s">
        <v>610</v>
      </c>
      <c r="F150" s="53" t="s">
        <v>13</v>
      </c>
      <c r="G150" s="93" t="s">
        <v>110</v>
      </c>
      <c r="H150" s="94">
        <v>990.68</v>
      </c>
      <c r="I150" s="95" t="s">
        <v>15</v>
      </c>
      <c r="J150" s="54">
        <f t="shared" si="5"/>
        <v>5944.08</v>
      </c>
    </row>
    <row r="151" spans="1:10" ht="78.75">
      <c r="A151" s="49"/>
      <c r="B151" s="50">
        <f t="shared" si="4"/>
        <v>146</v>
      </c>
      <c r="C151" s="83">
        <v>2</v>
      </c>
      <c r="D151" s="52" t="s">
        <v>297</v>
      </c>
      <c r="E151" s="53" t="s">
        <v>610</v>
      </c>
      <c r="F151" s="53" t="s">
        <v>13</v>
      </c>
      <c r="G151" s="84" t="s">
        <v>111</v>
      </c>
      <c r="H151" s="85">
        <v>2643.83</v>
      </c>
      <c r="I151" s="88" t="s">
        <v>15</v>
      </c>
      <c r="J151" s="54">
        <f t="shared" si="5"/>
        <v>5287.66</v>
      </c>
    </row>
    <row r="152" spans="1:10" ht="63">
      <c r="A152" s="49"/>
      <c r="B152" s="50">
        <f t="shared" si="4"/>
        <v>147</v>
      </c>
      <c r="C152" s="96">
        <v>208.3</v>
      </c>
      <c r="D152" s="52" t="s">
        <v>253</v>
      </c>
      <c r="E152" s="53" t="s">
        <v>610</v>
      </c>
      <c r="F152" s="53" t="s">
        <v>13</v>
      </c>
      <c r="G152" s="97" t="s">
        <v>76</v>
      </c>
      <c r="H152" s="98">
        <v>41</v>
      </c>
      <c r="I152" s="99" t="s">
        <v>74</v>
      </c>
      <c r="J152" s="54">
        <f t="shared" si="5"/>
        <v>8540.3000000000011</v>
      </c>
    </row>
    <row r="153" spans="1:10" ht="47.25">
      <c r="A153" s="49"/>
      <c r="B153" s="50">
        <f t="shared" si="4"/>
        <v>148</v>
      </c>
      <c r="C153" s="96">
        <v>5.64</v>
      </c>
      <c r="D153" s="52" t="s">
        <v>254</v>
      </c>
      <c r="E153" s="53" t="s">
        <v>610</v>
      </c>
      <c r="F153" s="53" t="s">
        <v>13</v>
      </c>
      <c r="G153" s="97" t="s">
        <v>113</v>
      </c>
      <c r="H153" s="98">
        <v>6579</v>
      </c>
      <c r="I153" s="99" t="s">
        <v>114</v>
      </c>
      <c r="J153" s="54">
        <f t="shared" si="5"/>
        <v>37105.56</v>
      </c>
    </row>
    <row r="154" spans="1:10" ht="31.5">
      <c r="A154" s="49"/>
      <c r="B154" s="50">
        <f t="shared" si="4"/>
        <v>149</v>
      </c>
      <c r="C154" s="96">
        <v>0.186</v>
      </c>
      <c r="D154" s="52" t="s">
        <v>654</v>
      </c>
      <c r="E154" s="53" t="s">
        <v>610</v>
      </c>
      <c r="F154" s="53" t="s">
        <v>13</v>
      </c>
      <c r="G154" s="97" t="s">
        <v>116</v>
      </c>
      <c r="H154" s="98">
        <v>3893.01</v>
      </c>
      <c r="I154" s="99" t="s">
        <v>114</v>
      </c>
      <c r="J154" s="54">
        <f t="shared" si="5"/>
        <v>724.09986000000004</v>
      </c>
    </row>
    <row r="155" spans="1:10" ht="94.5">
      <c r="A155" s="49"/>
      <c r="B155" s="50">
        <f t="shared" si="4"/>
        <v>150</v>
      </c>
      <c r="C155" s="96">
        <v>0.6</v>
      </c>
      <c r="D155" s="52" t="s">
        <v>56</v>
      </c>
      <c r="E155" s="53" t="s">
        <v>610</v>
      </c>
      <c r="F155" s="53" t="s">
        <v>13</v>
      </c>
      <c r="G155" s="97" t="s">
        <v>57</v>
      </c>
      <c r="H155" s="98">
        <v>3426</v>
      </c>
      <c r="I155" s="99" t="s">
        <v>58</v>
      </c>
      <c r="J155" s="54">
        <f t="shared" si="5"/>
        <v>2055.6</v>
      </c>
    </row>
    <row r="156" spans="1:10" ht="31.5">
      <c r="A156" s="49"/>
      <c r="B156" s="50">
        <f t="shared" si="4"/>
        <v>151</v>
      </c>
      <c r="C156" s="96">
        <v>2</v>
      </c>
      <c r="D156" s="52" t="s">
        <v>256</v>
      </c>
      <c r="E156" s="53" t="s">
        <v>610</v>
      </c>
      <c r="F156" s="53" t="s">
        <v>13</v>
      </c>
      <c r="G156" s="97" t="s">
        <v>257</v>
      </c>
      <c r="H156" s="98">
        <v>880</v>
      </c>
      <c r="I156" s="99" t="s">
        <v>44</v>
      </c>
      <c r="J156" s="54">
        <f t="shared" si="5"/>
        <v>1760</v>
      </c>
    </row>
    <row r="157" spans="1:10" ht="31.5">
      <c r="A157" s="49"/>
      <c r="B157" s="50">
        <f t="shared" si="4"/>
        <v>152</v>
      </c>
      <c r="C157" s="96">
        <v>2</v>
      </c>
      <c r="D157" s="52" t="s">
        <v>258</v>
      </c>
      <c r="E157" s="53" t="s">
        <v>610</v>
      </c>
      <c r="F157" s="53" t="s">
        <v>13</v>
      </c>
      <c r="G157" s="97" t="s">
        <v>259</v>
      </c>
      <c r="H157" s="98">
        <v>4500</v>
      </c>
      <c r="I157" s="100" t="s">
        <v>15</v>
      </c>
      <c r="J157" s="54">
        <f t="shared" si="5"/>
        <v>9000</v>
      </c>
    </row>
    <row r="158" spans="1:10" ht="16.5">
      <c r="A158" s="49"/>
      <c r="B158" s="50">
        <f t="shared" si="4"/>
        <v>153</v>
      </c>
      <c r="C158" s="96">
        <v>4</v>
      </c>
      <c r="D158" s="52" t="s">
        <v>677</v>
      </c>
      <c r="E158" s="53" t="s">
        <v>610</v>
      </c>
      <c r="F158" s="53" t="s">
        <v>50</v>
      </c>
      <c r="G158" s="97" t="s">
        <v>260</v>
      </c>
      <c r="H158" s="98">
        <v>2789</v>
      </c>
      <c r="I158" s="100" t="s">
        <v>15</v>
      </c>
      <c r="J158" s="54">
        <f t="shared" si="5"/>
        <v>11156</v>
      </c>
    </row>
    <row r="159" spans="1:10" ht="78.75">
      <c r="A159" s="49"/>
      <c r="B159" s="50">
        <f t="shared" si="4"/>
        <v>154</v>
      </c>
      <c r="C159" s="101">
        <v>4</v>
      </c>
      <c r="D159" s="52" t="s">
        <v>655</v>
      </c>
      <c r="E159" s="53" t="s">
        <v>610</v>
      </c>
      <c r="F159" s="53" t="s">
        <v>13</v>
      </c>
      <c r="G159" s="102" t="s">
        <v>69</v>
      </c>
      <c r="H159" s="103">
        <v>1234.2</v>
      </c>
      <c r="I159" s="100" t="s">
        <v>15</v>
      </c>
      <c r="J159" s="54">
        <f t="shared" si="5"/>
        <v>4936.8</v>
      </c>
    </row>
    <row r="160" spans="1:10" ht="94.5">
      <c r="A160" s="49"/>
      <c r="B160" s="50">
        <f t="shared" si="4"/>
        <v>155</v>
      </c>
      <c r="C160" s="96">
        <v>4</v>
      </c>
      <c r="D160" s="52" t="s">
        <v>303</v>
      </c>
      <c r="E160" s="53" t="s">
        <v>610</v>
      </c>
      <c r="F160" s="53" t="s">
        <v>13</v>
      </c>
      <c r="G160" s="97" t="s">
        <v>71</v>
      </c>
      <c r="H160" s="98">
        <v>386</v>
      </c>
      <c r="I160" s="99" t="s">
        <v>15</v>
      </c>
      <c r="J160" s="54">
        <f t="shared" si="5"/>
        <v>1544</v>
      </c>
    </row>
    <row r="161" spans="1:10" ht="110.25">
      <c r="A161" s="49"/>
      <c r="B161" s="50">
        <f t="shared" si="4"/>
        <v>156</v>
      </c>
      <c r="C161" s="96">
        <v>40</v>
      </c>
      <c r="D161" s="52" t="s">
        <v>656</v>
      </c>
      <c r="E161" s="53" t="s">
        <v>610</v>
      </c>
      <c r="F161" s="53" t="s">
        <v>50</v>
      </c>
      <c r="G161" s="97" t="s">
        <v>264</v>
      </c>
      <c r="H161" s="98">
        <v>484</v>
      </c>
      <c r="I161" s="99" t="s">
        <v>15</v>
      </c>
      <c r="J161" s="54">
        <f t="shared" si="5"/>
        <v>19360</v>
      </c>
    </row>
    <row r="162" spans="1:10" ht="16.5">
      <c r="A162" s="49"/>
      <c r="B162" s="50">
        <f t="shared" si="4"/>
        <v>157</v>
      </c>
      <c r="C162" s="96">
        <v>6</v>
      </c>
      <c r="D162" s="52" t="s">
        <v>265</v>
      </c>
      <c r="E162" s="53" t="s">
        <v>610</v>
      </c>
      <c r="F162" s="53" t="s">
        <v>13</v>
      </c>
      <c r="G162" s="97" t="s">
        <v>266</v>
      </c>
      <c r="H162" s="98">
        <v>53</v>
      </c>
      <c r="I162" s="99" t="s">
        <v>15</v>
      </c>
      <c r="J162" s="54">
        <f t="shared" si="5"/>
        <v>318</v>
      </c>
    </row>
    <row r="163" spans="1:10" ht="16.5">
      <c r="A163" s="49"/>
      <c r="B163" s="50">
        <f t="shared" si="4"/>
        <v>158</v>
      </c>
      <c r="C163" s="101">
        <v>100</v>
      </c>
      <c r="D163" s="52" t="s">
        <v>267</v>
      </c>
      <c r="E163" s="53" t="s">
        <v>610</v>
      </c>
      <c r="F163" s="53" t="s">
        <v>50</v>
      </c>
      <c r="G163" s="104" t="s">
        <v>78</v>
      </c>
      <c r="H163" s="105">
        <v>117.5</v>
      </c>
      <c r="I163" s="106" t="s">
        <v>79</v>
      </c>
      <c r="J163" s="54">
        <f t="shared" si="5"/>
        <v>11750</v>
      </c>
    </row>
    <row r="164" spans="1:10" ht="31.5">
      <c r="A164" s="49"/>
      <c r="B164" s="50">
        <f t="shared" si="4"/>
        <v>159</v>
      </c>
      <c r="C164" s="101">
        <v>2</v>
      </c>
      <c r="D164" s="52" t="s">
        <v>657</v>
      </c>
      <c r="E164" s="53" t="s">
        <v>610</v>
      </c>
      <c r="F164" s="53" t="s">
        <v>13</v>
      </c>
      <c r="G164" s="104" t="s">
        <v>275</v>
      </c>
      <c r="H164" s="105">
        <v>146.63</v>
      </c>
      <c r="I164" s="106" t="s">
        <v>15</v>
      </c>
      <c r="J164" s="54">
        <f t="shared" si="5"/>
        <v>293.26</v>
      </c>
    </row>
    <row r="165" spans="1:10" ht="31.5">
      <c r="A165" s="49"/>
      <c r="B165" s="50">
        <f t="shared" si="4"/>
        <v>160</v>
      </c>
      <c r="C165" s="101">
        <v>2</v>
      </c>
      <c r="D165" s="52" t="s">
        <v>658</v>
      </c>
      <c r="E165" s="53" t="s">
        <v>610</v>
      </c>
      <c r="F165" s="53" t="s">
        <v>13</v>
      </c>
      <c r="G165" s="104" t="s">
        <v>123</v>
      </c>
      <c r="H165" s="105">
        <v>142</v>
      </c>
      <c r="I165" s="106" t="s">
        <v>15</v>
      </c>
      <c r="J165" s="54">
        <f t="shared" si="5"/>
        <v>284</v>
      </c>
    </row>
    <row r="166" spans="1:10" ht="96">
      <c r="A166" s="49"/>
      <c r="B166" s="50">
        <f t="shared" si="4"/>
        <v>161</v>
      </c>
      <c r="C166" s="101">
        <v>2</v>
      </c>
      <c r="D166" s="52" t="s">
        <v>659</v>
      </c>
      <c r="E166" s="53" t="s">
        <v>610</v>
      </c>
      <c r="F166" s="53" t="s">
        <v>13</v>
      </c>
      <c r="G166" s="104" t="s">
        <v>269</v>
      </c>
      <c r="H166" s="105">
        <v>5670</v>
      </c>
      <c r="I166" s="106" t="s">
        <v>44</v>
      </c>
      <c r="J166" s="54">
        <f t="shared" si="5"/>
        <v>11340</v>
      </c>
    </row>
    <row r="167" spans="1:10" ht="16.5">
      <c r="A167" s="49"/>
      <c r="B167" s="50">
        <f t="shared" si="4"/>
        <v>162</v>
      </c>
      <c r="C167" s="101">
        <v>6</v>
      </c>
      <c r="D167" s="52" t="s">
        <v>270</v>
      </c>
      <c r="E167" s="53" t="s">
        <v>610</v>
      </c>
      <c r="F167" s="53" t="s">
        <v>13</v>
      </c>
      <c r="G167" s="104" t="s">
        <v>271</v>
      </c>
      <c r="H167" s="105">
        <v>41</v>
      </c>
      <c r="I167" s="106" t="s">
        <v>15</v>
      </c>
      <c r="J167" s="54">
        <f t="shared" si="5"/>
        <v>246</v>
      </c>
    </row>
    <row r="168" spans="1:10" ht="16.5">
      <c r="A168" s="49"/>
      <c r="B168" s="50">
        <f t="shared" si="4"/>
        <v>163</v>
      </c>
      <c r="C168" s="101">
        <v>6</v>
      </c>
      <c r="D168" s="52" t="s">
        <v>272</v>
      </c>
      <c r="E168" s="53" t="s">
        <v>610</v>
      </c>
      <c r="F168" s="53" t="s">
        <v>13</v>
      </c>
      <c r="G168" s="104" t="s">
        <v>273</v>
      </c>
      <c r="H168" s="105">
        <v>35</v>
      </c>
      <c r="I168" s="106" t="s">
        <v>15</v>
      </c>
      <c r="J168" s="54">
        <f t="shared" si="5"/>
        <v>210</v>
      </c>
    </row>
    <row r="169" spans="1:10" ht="16.5">
      <c r="A169" s="49"/>
      <c r="B169" s="50">
        <f t="shared" si="4"/>
        <v>164</v>
      </c>
      <c r="C169" s="101">
        <v>6</v>
      </c>
      <c r="D169" s="52" t="s">
        <v>660</v>
      </c>
      <c r="E169" s="53" t="s">
        <v>610</v>
      </c>
      <c r="F169" s="53" t="s">
        <v>50</v>
      </c>
      <c r="G169" s="104" t="s">
        <v>661</v>
      </c>
      <c r="H169" s="105">
        <v>90915</v>
      </c>
      <c r="I169" s="106" t="s">
        <v>15</v>
      </c>
      <c r="J169" s="54">
        <f t="shared" si="5"/>
        <v>545490</v>
      </c>
    </row>
    <row r="170" spans="1:10" ht="31.5">
      <c r="A170" s="49"/>
      <c r="B170" s="50">
        <f t="shared" si="4"/>
        <v>165</v>
      </c>
      <c r="C170" s="107">
        <v>6</v>
      </c>
      <c r="D170" s="58" t="s">
        <v>662</v>
      </c>
      <c r="E170" s="59" t="s">
        <v>610</v>
      </c>
      <c r="F170" s="53" t="s">
        <v>13</v>
      </c>
      <c r="G170" s="108" t="s">
        <v>663</v>
      </c>
      <c r="H170" s="109">
        <v>15675</v>
      </c>
      <c r="I170" s="110" t="s">
        <v>15</v>
      </c>
      <c r="J170" s="111">
        <f t="shared" si="5"/>
        <v>94050</v>
      </c>
    </row>
    <row r="171" spans="1:10" ht="16.5">
      <c r="A171" s="49"/>
      <c r="B171" s="50">
        <f t="shared" si="4"/>
        <v>166</v>
      </c>
      <c r="C171" s="107">
        <v>32</v>
      </c>
      <c r="D171" s="58" t="s">
        <v>277</v>
      </c>
      <c r="E171" s="59" t="s">
        <v>610</v>
      </c>
      <c r="F171" s="53" t="s">
        <v>50</v>
      </c>
      <c r="G171" s="108" t="s">
        <v>278</v>
      </c>
      <c r="H171" s="109">
        <v>24151</v>
      </c>
      <c r="I171" s="110" t="s">
        <v>15</v>
      </c>
      <c r="J171" s="111">
        <f t="shared" si="5"/>
        <v>772832</v>
      </c>
    </row>
    <row r="172" spans="1:10" ht="16.5">
      <c r="A172" s="49"/>
      <c r="B172" s="50">
        <f t="shared" si="4"/>
        <v>167</v>
      </c>
      <c r="C172" s="107">
        <v>8</v>
      </c>
      <c r="D172" s="58" t="s">
        <v>204</v>
      </c>
      <c r="E172" s="59" t="s">
        <v>610</v>
      </c>
      <c r="F172" s="53" t="s">
        <v>50</v>
      </c>
      <c r="G172" s="108" t="s">
        <v>205</v>
      </c>
      <c r="H172" s="109">
        <v>4554</v>
      </c>
      <c r="I172" s="110" t="s">
        <v>15</v>
      </c>
      <c r="J172" s="111">
        <f t="shared" si="5"/>
        <v>36432</v>
      </c>
    </row>
    <row r="173" spans="1:10" ht="16.5">
      <c r="A173" s="49"/>
      <c r="B173" s="50">
        <f t="shared" si="4"/>
        <v>168</v>
      </c>
      <c r="C173" s="107">
        <v>4</v>
      </c>
      <c r="D173" s="58" t="s">
        <v>279</v>
      </c>
      <c r="E173" s="59" t="s">
        <v>610</v>
      </c>
      <c r="F173" s="53" t="s">
        <v>50</v>
      </c>
      <c r="G173" s="108" t="s">
        <v>207</v>
      </c>
      <c r="H173" s="109">
        <v>3589.96</v>
      </c>
      <c r="I173" s="110" t="s">
        <v>15</v>
      </c>
      <c r="J173" s="111">
        <f t="shared" si="5"/>
        <v>14359.84</v>
      </c>
    </row>
    <row r="174" spans="1:10" ht="16.5">
      <c r="A174" s="49"/>
      <c r="B174" s="50">
        <f t="shared" si="4"/>
        <v>169</v>
      </c>
      <c r="C174" s="107">
        <v>3000</v>
      </c>
      <c r="D174" s="58" t="s">
        <v>216</v>
      </c>
      <c r="E174" s="59" t="s">
        <v>610</v>
      </c>
      <c r="F174" s="53" t="s">
        <v>50</v>
      </c>
      <c r="G174" s="108" t="s">
        <v>217</v>
      </c>
      <c r="H174" s="112">
        <v>60.75</v>
      </c>
      <c r="I174" s="112" t="s">
        <v>79</v>
      </c>
      <c r="J174" s="111">
        <f t="shared" si="5"/>
        <v>182250</v>
      </c>
    </row>
    <row r="175" spans="1:10" ht="16.5">
      <c r="A175" s="49"/>
      <c r="B175" s="50">
        <f t="shared" si="4"/>
        <v>170</v>
      </c>
      <c r="C175" s="107">
        <v>500</v>
      </c>
      <c r="D175" s="58" t="s">
        <v>202</v>
      </c>
      <c r="E175" s="59" t="s">
        <v>610</v>
      </c>
      <c r="F175" s="53" t="s">
        <v>50</v>
      </c>
      <c r="G175" s="108" t="s">
        <v>203</v>
      </c>
      <c r="H175" s="112">
        <v>56.5</v>
      </c>
      <c r="I175" s="112" t="s">
        <v>79</v>
      </c>
      <c r="J175" s="111">
        <f t="shared" si="5"/>
        <v>28250</v>
      </c>
    </row>
    <row r="176" spans="1:10" ht="16.5">
      <c r="A176" s="49"/>
      <c r="B176" s="50">
        <f t="shared" si="4"/>
        <v>171</v>
      </c>
      <c r="C176" s="107">
        <v>600</v>
      </c>
      <c r="D176" s="58" t="s">
        <v>198</v>
      </c>
      <c r="E176" s="59" t="s">
        <v>610</v>
      </c>
      <c r="F176" s="53" t="s">
        <v>50</v>
      </c>
      <c r="G176" s="108" t="s">
        <v>199</v>
      </c>
      <c r="H176" s="112">
        <v>57.45</v>
      </c>
      <c r="I176" s="112" t="s">
        <v>79</v>
      </c>
      <c r="J176" s="111">
        <f t="shared" si="5"/>
        <v>34470</v>
      </c>
    </row>
    <row r="177" spans="1:12" ht="16.5">
      <c r="A177" s="49"/>
      <c r="B177" s="50">
        <f t="shared" si="4"/>
        <v>172</v>
      </c>
      <c r="C177" s="107">
        <v>2</v>
      </c>
      <c r="D177" s="58" t="s">
        <v>280</v>
      </c>
      <c r="E177" s="59" t="s">
        <v>610</v>
      </c>
      <c r="F177" s="53" t="s">
        <v>50</v>
      </c>
      <c r="G177" s="108" t="s">
        <v>281</v>
      </c>
      <c r="H177" s="112">
        <v>40658.78</v>
      </c>
      <c r="I177" s="112" t="s">
        <v>15</v>
      </c>
      <c r="J177" s="111">
        <f t="shared" si="5"/>
        <v>81317.56</v>
      </c>
      <c r="K177" s="86">
        <f>SUM(J134:J177)</f>
        <v>10664005.99986</v>
      </c>
      <c r="L177" s="87" t="s">
        <v>664</v>
      </c>
    </row>
    <row r="178" spans="1:12" ht="16.5">
      <c r="A178" s="49"/>
      <c r="B178" s="50">
        <f t="shared" si="4"/>
        <v>173</v>
      </c>
      <c r="C178" s="113">
        <v>1</v>
      </c>
      <c r="D178" s="52" t="s">
        <v>226</v>
      </c>
      <c r="E178" s="53" t="s">
        <v>610</v>
      </c>
      <c r="F178" s="53" t="s">
        <v>13</v>
      </c>
      <c r="G178" s="84" t="s">
        <v>227</v>
      </c>
      <c r="H178" s="90">
        <v>765</v>
      </c>
      <c r="I178" s="91" t="s">
        <v>228</v>
      </c>
      <c r="J178" s="54">
        <f t="shared" si="5"/>
        <v>765</v>
      </c>
    </row>
    <row r="179" spans="1:12" ht="16.5">
      <c r="A179" s="49"/>
      <c r="B179" s="50">
        <f t="shared" si="4"/>
        <v>174</v>
      </c>
      <c r="C179" s="113">
        <v>11</v>
      </c>
      <c r="D179" s="52" t="s">
        <v>129</v>
      </c>
      <c r="E179" s="53" t="s">
        <v>610</v>
      </c>
      <c r="F179" s="53" t="s">
        <v>13</v>
      </c>
      <c r="G179" s="84" t="s">
        <v>130</v>
      </c>
      <c r="H179" s="114">
        <v>1024</v>
      </c>
      <c r="I179" s="115" t="s">
        <v>131</v>
      </c>
      <c r="J179" s="54">
        <f t="shared" si="5"/>
        <v>11264</v>
      </c>
    </row>
    <row r="180" spans="1:12" ht="16.5">
      <c r="A180" s="49"/>
      <c r="B180" s="50">
        <f t="shared" si="4"/>
        <v>175</v>
      </c>
      <c r="C180" s="113">
        <v>11</v>
      </c>
      <c r="D180" s="52" t="s">
        <v>132</v>
      </c>
      <c r="E180" s="53" t="s">
        <v>610</v>
      </c>
      <c r="F180" s="53" t="s">
        <v>13</v>
      </c>
      <c r="G180" s="84" t="s">
        <v>133</v>
      </c>
      <c r="H180" s="114">
        <v>1024</v>
      </c>
      <c r="I180" s="115" t="s">
        <v>131</v>
      </c>
      <c r="J180" s="54">
        <f t="shared" si="5"/>
        <v>11264</v>
      </c>
    </row>
    <row r="181" spans="1:12" ht="94.5">
      <c r="A181" s="49"/>
      <c r="B181" s="50">
        <f t="shared" si="4"/>
        <v>176</v>
      </c>
      <c r="C181" s="113">
        <v>6</v>
      </c>
      <c r="D181" s="52" t="s">
        <v>665</v>
      </c>
      <c r="E181" s="53" t="s">
        <v>610</v>
      </c>
      <c r="F181" s="53" t="s">
        <v>13</v>
      </c>
      <c r="G181" s="84" t="s">
        <v>24</v>
      </c>
      <c r="H181" s="114">
        <v>3299.7</v>
      </c>
      <c r="I181" s="115" t="s">
        <v>15</v>
      </c>
      <c r="J181" s="54">
        <f t="shared" si="5"/>
        <v>19798.199999999997</v>
      </c>
    </row>
    <row r="182" spans="1:12" ht="223.5">
      <c r="A182" s="49"/>
      <c r="B182" s="50">
        <f t="shared" si="4"/>
        <v>177</v>
      </c>
      <c r="C182" s="113">
        <v>3120</v>
      </c>
      <c r="D182" s="52" t="s">
        <v>666</v>
      </c>
      <c r="E182" s="53" t="s">
        <v>610</v>
      </c>
      <c r="F182" s="53" t="s">
        <v>13</v>
      </c>
      <c r="G182" s="84" t="s">
        <v>284</v>
      </c>
      <c r="H182" s="114">
        <v>1073.94</v>
      </c>
      <c r="I182" s="115" t="s">
        <v>82</v>
      </c>
      <c r="J182" s="54">
        <f t="shared" si="5"/>
        <v>3350692.8000000003</v>
      </c>
    </row>
    <row r="183" spans="1:12" ht="79.5">
      <c r="A183" s="49"/>
      <c r="B183" s="50">
        <f t="shared" si="4"/>
        <v>178</v>
      </c>
      <c r="C183" s="113">
        <v>80</v>
      </c>
      <c r="D183" s="52" t="s">
        <v>667</v>
      </c>
      <c r="E183" s="53" t="s">
        <v>610</v>
      </c>
      <c r="F183" s="53" t="s">
        <v>13</v>
      </c>
      <c r="G183" s="84" t="s">
        <v>285</v>
      </c>
      <c r="H183" s="114">
        <v>144.08000000000001</v>
      </c>
      <c r="I183" s="115" t="s">
        <v>82</v>
      </c>
      <c r="J183" s="54">
        <f t="shared" si="5"/>
        <v>11526.400000000001</v>
      </c>
    </row>
    <row r="184" spans="1:12" ht="16.5">
      <c r="A184" s="49"/>
      <c r="B184" s="50">
        <f t="shared" si="4"/>
        <v>179</v>
      </c>
      <c r="C184" s="113">
        <v>32</v>
      </c>
      <c r="D184" s="52" t="s">
        <v>235</v>
      </c>
      <c r="E184" s="53" t="s">
        <v>610</v>
      </c>
      <c r="F184" s="53" t="s">
        <v>13</v>
      </c>
      <c r="G184" s="84" t="s">
        <v>236</v>
      </c>
      <c r="H184" s="114">
        <v>2745</v>
      </c>
      <c r="I184" s="115" t="s">
        <v>15</v>
      </c>
      <c r="J184" s="54">
        <f t="shared" si="5"/>
        <v>87840</v>
      </c>
    </row>
    <row r="185" spans="1:12" ht="16.5">
      <c r="A185" s="49"/>
      <c r="B185" s="50">
        <f t="shared" si="4"/>
        <v>180</v>
      </c>
      <c r="C185" s="113">
        <v>13</v>
      </c>
      <c r="D185" s="52" t="s">
        <v>286</v>
      </c>
      <c r="E185" s="53" t="s">
        <v>610</v>
      </c>
      <c r="F185" s="53" t="s">
        <v>13</v>
      </c>
      <c r="G185" s="84" t="s">
        <v>287</v>
      </c>
      <c r="H185" s="114">
        <v>3725.45</v>
      </c>
      <c r="I185" s="115" t="s">
        <v>15</v>
      </c>
      <c r="J185" s="54">
        <f t="shared" si="5"/>
        <v>48430.85</v>
      </c>
    </row>
    <row r="186" spans="1:12" ht="16.5">
      <c r="A186" s="49"/>
      <c r="B186" s="50">
        <f t="shared" si="4"/>
        <v>181</v>
      </c>
      <c r="C186" s="113">
        <v>640</v>
      </c>
      <c r="D186" s="52" t="s">
        <v>288</v>
      </c>
      <c r="E186" s="53" t="s">
        <v>610</v>
      </c>
      <c r="F186" s="53" t="s">
        <v>50</v>
      </c>
      <c r="G186" s="84" t="s">
        <v>289</v>
      </c>
      <c r="H186" s="114">
        <v>740</v>
      </c>
      <c r="I186" s="115" t="s">
        <v>82</v>
      </c>
      <c r="J186" s="54">
        <f t="shared" si="5"/>
        <v>473600</v>
      </c>
    </row>
    <row r="187" spans="1:12" ht="16.5">
      <c r="A187" s="49"/>
      <c r="B187" s="50">
        <f t="shared" si="4"/>
        <v>182</v>
      </c>
      <c r="C187" s="113">
        <v>100</v>
      </c>
      <c r="D187" s="52" t="s">
        <v>290</v>
      </c>
      <c r="E187" s="53" t="s">
        <v>610</v>
      </c>
      <c r="F187" s="53" t="s">
        <v>50</v>
      </c>
      <c r="G187" s="84" t="s">
        <v>291</v>
      </c>
      <c r="H187" s="114">
        <v>759</v>
      </c>
      <c r="I187" s="115" t="s">
        <v>82</v>
      </c>
      <c r="J187" s="54">
        <f t="shared" si="5"/>
        <v>75900</v>
      </c>
    </row>
    <row r="188" spans="1:12" ht="16.5">
      <c r="A188" s="49"/>
      <c r="B188" s="50">
        <f t="shared" si="4"/>
        <v>183</v>
      </c>
      <c r="C188" s="113">
        <v>200</v>
      </c>
      <c r="D188" s="52" t="s">
        <v>292</v>
      </c>
      <c r="E188" s="53" t="s">
        <v>610</v>
      </c>
      <c r="F188" s="53" t="s">
        <v>50</v>
      </c>
      <c r="G188" s="84" t="s">
        <v>293</v>
      </c>
      <c r="H188" s="114">
        <v>80</v>
      </c>
      <c r="I188" s="115" t="s">
        <v>82</v>
      </c>
      <c r="J188" s="54">
        <f t="shared" si="5"/>
        <v>16000</v>
      </c>
    </row>
    <row r="189" spans="1:12" ht="31.5">
      <c r="A189" s="49"/>
      <c r="B189" s="50">
        <f t="shared" si="4"/>
        <v>184</v>
      </c>
      <c r="C189" s="113">
        <v>16</v>
      </c>
      <c r="D189" s="52" t="s">
        <v>294</v>
      </c>
      <c r="E189" s="53" t="s">
        <v>610</v>
      </c>
      <c r="F189" s="53" t="s">
        <v>13</v>
      </c>
      <c r="G189" s="84" t="s">
        <v>295</v>
      </c>
      <c r="H189" s="114">
        <v>2370.63</v>
      </c>
      <c r="I189" s="115" t="s">
        <v>15</v>
      </c>
      <c r="J189" s="54">
        <f t="shared" si="5"/>
        <v>37930.080000000002</v>
      </c>
    </row>
    <row r="190" spans="1:12" ht="47.25">
      <c r="A190" s="49"/>
      <c r="B190" s="50">
        <f t="shared" si="4"/>
        <v>185</v>
      </c>
      <c r="C190" s="113">
        <v>3120</v>
      </c>
      <c r="D190" s="52" t="s">
        <v>668</v>
      </c>
      <c r="E190" s="53" t="s">
        <v>610</v>
      </c>
      <c r="F190" s="53" t="s">
        <v>13</v>
      </c>
      <c r="G190" s="84" t="s">
        <v>247</v>
      </c>
      <c r="H190" s="114">
        <v>30</v>
      </c>
      <c r="I190" s="115" t="s">
        <v>82</v>
      </c>
      <c r="J190" s="54">
        <f t="shared" si="5"/>
        <v>93600</v>
      </c>
    </row>
    <row r="191" spans="1:12" ht="63">
      <c r="A191" s="49"/>
      <c r="B191" s="50">
        <f t="shared" si="4"/>
        <v>186</v>
      </c>
      <c r="C191" s="113">
        <v>16</v>
      </c>
      <c r="D191" s="52" t="s">
        <v>669</v>
      </c>
      <c r="E191" s="53" t="s">
        <v>610</v>
      </c>
      <c r="F191" s="53" t="s">
        <v>13</v>
      </c>
      <c r="G191" s="84" t="s">
        <v>249</v>
      </c>
      <c r="H191" s="114">
        <v>512.54999999999995</v>
      </c>
      <c r="I191" s="115" t="s">
        <v>15</v>
      </c>
      <c r="J191" s="54">
        <f t="shared" si="5"/>
        <v>8200.7999999999993</v>
      </c>
    </row>
    <row r="192" spans="1:12" ht="47.25">
      <c r="A192" s="49"/>
      <c r="B192" s="50">
        <f t="shared" si="4"/>
        <v>187</v>
      </c>
      <c r="C192" s="113">
        <v>16</v>
      </c>
      <c r="D192" s="52" t="s">
        <v>250</v>
      </c>
      <c r="E192" s="53" t="s">
        <v>610</v>
      </c>
      <c r="F192" s="53" t="s">
        <v>13</v>
      </c>
      <c r="G192" s="84" t="s">
        <v>251</v>
      </c>
      <c r="H192" s="114">
        <v>1132</v>
      </c>
      <c r="I192" s="115" t="s">
        <v>15</v>
      </c>
      <c r="J192" s="54">
        <f t="shared" si="5"/>
        <v>18112</v>
      </c>
    </row>
    <row r="193" spans="1:10" ht="47.25">
      <c r="A193" s="49"/>
      <c r="B193" s="50">
        <f t="shared" si="4"/>
        <v>188</v>
      </c>
      <c r="C193" s="113">
        <v>8</v>
      </c>
      <c r="D193" s="52" t="s">
        <v>252</v>
      </c>
      <c r="E193" s="53" t="s">
        <v>610</v>
      </c>
      <c r="F193" s="53" t="s">
        <v>13</v>
      </c>
      <c r="G193" s="84" t="s">
        <v>110</v>
      </c>
      <c r="H193" s="114">
        <v>990.68</v>
      </c>
      <c r="I193" s="115" t="s">
        <v>15</v>
      </c>
      <c r="J193" s="54">
        <f t="shared" si="5"/>
        <v>7925.44</v>
      </c>
    </row>
    <row r="194" spans="1:10" ht="78.75">
      <c r="A194" s="49"/>
      <c r="B194" s="50">
        <f t="shared" si="4"/>
        <v>189</v>
      </c>
      <c r="C194" s="113">
        <v>8</v>
      </c>
      <c r="D194" s="52" t="s">
        <v>297</v>
      </c>
      <c r="E194" s="53" t="s">
        <v>610</v>
      </c>
      <c r="F194" s="53" t="s">
        <v>13</v>
      </c>
      <c r="G194" s="93" t="s">
        <v>111</v>
      </c>
      <c r="H194" s="116">
        <v>2643.83</v>
      </c>
      <c r="I194" s="117" t="s">
        <v>15</v>
      </c>
      <c r="J194" s="54">
        <f t="shared" si="5"/>
        <v>21150.639999999999</v>
      </c>
    </row>
    <row r="195" spans="1:10" ht="63">
      <c r="A195" s="49"/>
      <c r="B195" s="50">
        <f t="shared" si="4"/>
        <v>190</v>
      </c>
      <c r="C195" s="113">
        <v>208.33</v>
      </c>
      <c r="D195" s="52" t="s">
        <v>670</v>
      </c>
      <c r="E195" s="53" t="s">
        <v>610</v>
      </c>
      <c r="F195" s="53" t="s">
        <v>13</v>
      </c>
      <c r="G195" s="84" t="s">
        <v>76</v>
      </c>
      <c r="H195" s="114">
        <v>41</v>
      </c>
      <c r="I195" s="115" t="s">
        <v>74</v>
      </c>
      <c r="J195" s="54">
        <f t="shared" si="5"/>
        <v>8541.5300000000007</v>
      </c>
    </row>
    <row r="196" spans="1:10" ht="63">
      <c r="A196" s="49"/>
      <c r="B196" s="50">
        <f t="shared" si="4"/>
        <v>191</v>
      </c>
      <c r="C196" s="113">
        <v>7.52</v>
      </c>
      <c r="D196" s="52" t="s">
        <v>671</v>
      </c>
      <c r="E196" s="53" t="s">
        <v>610</v>
      </c>
      <c r="F196" s="53" t="s">
        <v>13</v>
      </c>
      <c r="G196" s="84" t="s">
        <v>113</v>
      </c>
      <c r="H196" s="114">
        <v>6579</v>
      </c>
      <c r="I196" s="115" t="s">
        <v>114</v>
      </c>
      <c r="J196" s="54">
        <f t="shared" si="5"/>
        <v>49474.079999999994</v>
      </c>
    </row>
    <row r="197" spans="1:10" ht="31.5">
      <c r="A197" s="49"/>
      <c r="B197" s="50">
        <f t="shared" si="4"/>
        <v>192</v>
      </c>
      <c r="C197" s="113">
        <v>0.248</v>
      </c>
      <c r="D197" s="52" t="s">
        <v>115</v>
      </c>
      <c r="E197" s="53" t="s">
        <v>610</v>
      </c>
      <c r="F197" s="53" t="s">
        <v>13</v>
      </c>
      <c r="G197" s="84" t="s">
        <v>116</v>
      </c>
      <c r="H197" s="114">
        <v>3892.98</v>
      </c>
      <c r="I197" s="115" t="s">
        <v>114</v>
      </c>
      <c r="J197" s="54">
        <f t="shared" si="5"/>
        <v>965.45903999999996</v>
      </c>
    </row>
    <row r="198" spans="1:10" ht="94.5">
      <c r="A198" s="49"/>
      <c r="B198" s="50">
        <f t="shared" si="4"/>
        <v>193</v>
      </c>
      <c r="C198" s="118">
        <v>0.9</v>
      </c>
      <c r="D198" s="52" t="s">
        <v>634</v>
      </c>
      <c r="E198" s="53" t="s">
        <v>610</v>
      </c>
      <c r="F198" s="53" t="s">
        <v>13</v>
      </c>
      <c r="G198" s="84" t="s">
        <v>57</v>
      </c>
      <c r="H198" s="114">
        <v>3426</v>
      </c>
      <c r="I198" s="115" t="s">
        <v>58</v>
      </c>
      <c r="J198" s="54">
        <f t="shared" si="5"/>
        <v>3083.4</v>
      </c>
    </row>
    <row r="199" spans="1:10" ht="31.5">
      <c r="A199" s="49"/>
      <c r="B199" s="50">
        <f t="shared" si="4"/>
        <v>194</v>
      </c>
      <c r="C199" s="118">
        <v>8</v>
      </c>
      <c r="D199" s="52" t="s">
        <v>300</v>
      </c>
      <c r="E199" s="53" t="s">
        <v>610</v>
      </c>
      <c r="F199" s="53" t="s">
        <v>13</v>
      </c>
      <c r="G199" s="84" t="s">
        <v>301</v>
      </c>
      <c r="H199" s="114">
        <v>3200</v>
      </c>
      <c r="I199" s="115" t="s">
        <v>15</v>
      </c>
      <c r="J199" s="54">
        <f t="shared" si="5"/>
        <v>25600</v>
      </c>
    </row>
    <row r="200" spans="1:10" ht="16.5">
      <c r="A200" s="49"/>
      <c r="B200" s="50">
        <f t="shared" ref="B200:B263" si="6">B199+1</f>
        <v>195</v>
      </c>
      <c r="C200" s="113">
        <v>8</v>
      </c>
      <c r="D200" s="52" t="s">
        <v>607</v>
      </c>
      <c r="E200" s="53" t="s">
        <v>610</v>
      </c>
      <c r="F200" s="53" t="s">
        <v>50</v>
      </c>
      <c r="G200" s="84" t="s">
        <v>260</v>
      </c>
      <c r="H200" s="114">
        <v>2789</v>
      </c>
      <c r="I200" s="115" t="s">
        <v>15</v>
      </c>
      <c r="J200" s="54">
        <f t="shared" si="5"/>
        <v>22312</v>
      </c>
    </row>
    <row r="201" spans="1:10" ht="78.75">
      <c r="A201" s="49"/>
      <c r="B201" s="50">
        <f t="shared" si="6"/>
        <v>196</v>
      </c>
      <c r="C201" s="113">
        <v>8</v>
      </c>
      <c r="D201" s="52" t="s">
        <v>672</v>
      </c>
      <c r="E201" s="53" t="s">
        <v>610</v>
      </c>
      <c r="F201" s="53" t="s">
        <v>13</v>
      </c>
      <c r="G201" s="84" t="s">
        <v>69</v>
      </c>
      <c r="H201" s="114">
        <v>1234.2</v>
      </c>
      <c r="I201" s="115" t="s">
        <v>15</v>
      </c>
      <c r="J201" s="54">
        <f t="shared" si="5"/>
        <v>9873.6</v>
      </c>
    </row>
    <row r="202" spans="1:10" ht="63">
      <c r="A202" s="49"/>
      <c r="B202" s="50">
        <f t="shared" si="6"/>
        <v>197</v>
      </c>
      <c r="C202" s="113">
        <v>8</v>
      </c>
      <c r="D202" s="52" t="s">
        <v>262</v>
      </c>
      <c r="E202" s="53" t="s">
        <v>610</v>
      </c>
      <c r="F202" s="53" t="s">
        <v>13</v>
      </c>
      <c r="G202" s="84" t="s">
        <v>71</v>
      </c>
      <c r="H202" s="114">
        <v>386</v>
      </c>
      <c r="I202" s="115" t="s">
        <v>15</v>
      </c>
      <c r="J202" s="54">
        <f t="shared" si="5"/>
        <v>3088</v>
      </c>
    </row>
    <row r="203" spans="1:10" ht="78.75">
      <c r="A203" s="49"/>
      <c r="B203" s="50">
        <f t="shared" si="6"/>
        <v>198</v>
      </c>
      <c r="C203" s="113">
        <v>32</v>
      </c>
      <c r="D203" s="52" t="s">
        <v>673</v>
      </c>
      <c r="E203" s="53" t="s">
        <v>610</v>
      </c>
      <c r="F203" s="53" t="s">
        <v>50</v>
      </c>
      <c r="G203" s="119" t="s">
        <v>264</v>
      </c>
      <c r="H203" s="90">
        <v>484</v>
      </c>
      <c r="I203" s="91" t="s">
        <v>15</v>
      </c>
      <c r="J203" s="54">
        <f t="shared" si="5"/>
        <v>15488</v>
      </c>
    </row>
    <row r="204" spans="1:10" ht="16.5">
      <c r="A204" s="49"/>
      <c r="B204" s="50">
        <f t="shared" si="6"/>
        <v>199</v>
      </c>
      <c r="C204" s="113">
        <v>8</v>
      </c>
      <c r="D204" s="52" t="s">
        <v>265</v>
      </c>
      <c r="E204" s="53" t="s">
        <v>610</v>
      </c>
      <c r="F204" s="53" t="s">
        <v>13</v>
      </c>
      <c r="G204" s="84" t="s">
        <v>266</v>
      </c>
      <c r="H204" s="114">
        <v>53</v>
      </c>
      <c r="I204" s="115" t="s">
        <v>15</v>
      </c>
      <c r="J204" s="54">
        <f t="shared" si="5"/>
        <v>424</v>
      </c>
    </row>
    <row r="205" spans="1:10" ht="16.5">
      <c r="A205" s="49"/>
      <c r="B205" s="50">
        <f t="shared" si="6"/>
        <v>200</v>
      </c>
      <c r="C205" s="113">
        <v>100</v>
      </c>
      <c r="D205" s="52" t="s">
        <v>267</v>
      </c>
      <c r="E205" s="53" t="s">
        <v>610</v>
      </c>
      <c r="F205" s="53" t="s">
        <v>50</v>
      </c>
      <c r="G205" s="84" t="s">
        <v>78</v>
      </c>
      <c r="H205" s="114">
        <v>117.5</v>
      </c>
      <c r="I205" s="115" t="s">
        <v>79</v>
      </c>
      <c r="J205" s="54">
        <f t="shared" si="5"/>
        <v>11750</v>
      </c>
    </row>
    <row r="206" spans="1:10" ht="31.5">
      <c r="A206" s="49"/>
      <c r="B206" s="50">
        <f t="shared" si="6"/>
        <v>201</v>
      </c>
      <c r="C206" s="113">
        <v>8</v>
      </c>
      <c r="D206" s="52" t="s">
        <v>274</v>
      </c>
      <c r="E206" s="53" t="s">
        <v>610</v>
      </c>
      <c r="F206" s="53" t="s">
        <v>13</v>
      </c>
      <c r="G206" s="84" t="s">
        <v>275</v>
      </c>
      <c r="H206" s="114">
        <v>146.63</v>
      </c>
      <c r="I206" s="115" t="s">
        <v>15</v>
      </c>
      <c r="J206" s="54">
        <f t="shared" si="5"/>
        <v>1173.04</v>
      </c>
    </row>
    <row r="207" spans="1:10" ht="31.5">
      <c r="A207" s="49"/>
      <c r="B207" s="50">
        <f t="shared" si="6"/>
        <v>202</v>
      </c>
      <c r="C207" s="120">
        <v>8</v>
      </c>
      <c r="D207" s="58" t="s">
        <v>674</v>
      </c>
      <c r="E207" s="59" t="s">
        <v>610</v>
      </c>
      <c r="F207" s="53" t="s">
        <v>13</v>
      </c>
      <c r="G207" s="121" t="s">
        <v>123</v>
      </c>
      <c r="H207" s="122">
        <v>142</v>
      </c>
      <c r="I207" s="123" t="s">
        <v>15</v>
      </c>
      <c r="J207" s="111">
        <f t="shared" si="5"/>
        <v>1136</v>
      </c>
    </row>
    <row r="208" spans="1:10" ht="16.5">
      <c r="A208" s="49"/>
      <c r="B208" s="50">
        <f t="shared" si="6"/>
        <v>203</v>
      </c>
      <c r="C208" s="113">
        <v>13</v>
      </c>
      <c r="D208" s="52" t="s">
        <v>305</v>
      </c>
      <c r="E208" s="53" t="s">
        <v>610</v>
      </c>
      <c r="F208" s="53" t="s">
        <v>50</v>
      </c>
      <c r="G208" s="93" t="s">
        <v>306</v>
      </c>
      <c r="H208" s="116">
        <v>4110.17</v>
      </c>
      <c r="I208" s="117" t="s">
        <v>15</v>
      </c>
      <c r="J208" s="111">
        <f t="shared" ref="J208:J273" si="7">C208*H208</f>
        <v>53432.21</v>
      </c>
    </row>
    <row r="209" spans="1:12" ht="16.5">
      <c r="A209" s="49"/>
      <c r="B209" s="50">
        <f t="shared" si="6"/>
        <v>204</v>
      </c>
      <c r="C209" s="113">
        <v>8</v>
      </c>
      <c r="D209" s="52" t="s">
        <v>307</v>
      </c>
      <c r="E209" s="53" t="s">
        <v>610</v>
      </c>
      <c r="F209" s="53" t="s">
        <v>50</v>
      </c>
      <c r="G209" s="93" t="s">
        <v>308</v>
      </c>
      <c r="H209" s="116">
        <v>1372.88</v>
      </c>
      <c r="I209" s="117" t="s">
        <v>15</v>
      </c>
      <c r="J209" s="111">
        <f t="shared" si="7"/>
        <v>10983.04</v>
      </c>
    </row>
    <row r="210" spans="1:12" ht="16.5">
      <c r="A210" s="49"/>
      <c r="B210" s="50">
        <f t="shared" si="6"/>
        <v>205</v>
      </c>
      <c r="C210" s="113">
        <v>8</v>
      </c>
      <c r="D210" s="52" t="s">
        <v>309</v>
      </c>
      <c r="E210" s="53" t="s">
        <v>610</v>
      </c>
      <c r="F210" s="53" t="s">
        <v>50</v>
      </c>
      <c r="G210" s="93" t="s">
        <v>310</v>
      </c>
      <c r="H210" s="116">
        <v>1459.83</v>
      </c>
      <c r="I210" s="117" t="s">
        <v>15</v>
      </c>
      <c r="J210" s="111">
        <f t="shared" si="7"/>
        <v>11678.64</v>
      </c>
    </row>
    <row r="211" spans="1:12" ht="16.5">
      <c r="A211" s="49"/>
      <c r="B211" s="50">
        <f t="shared" si="6"/>
        <v>206</v>
      </c>
      <c r="C211" s="113">
        <v>4000</v>
      </c>
      <c r="D211" s="52" t="s">
        <v>216</v>
      </c>
      <c r="E211" s="53" t="s">
        <v>610</v>
      </c>
      <c r="F211" s="53" t="s">
        <v>50</v>
      </c>
      <c r="G211" s="93" t="s">
        <v>217</v>
      </c>
      <c r="H211" s="116">
        <v>60.75</v>
      </c>
      <c r="I211" s="117" t="s">
        <v>79</v>
      </c>
      <c r="J211" s="111">
        <f t="shared" si="7"/>
        <v>243000</v>
      </c>
    </row>
    <row r="212" spans="1:12" ht="16.5">
      <c r="A212" s="49"/>
      <c r="B212" s="50">
        <f t="shared" si="6"/>
        <v>207</v>
      </c>
      <c r="C212" s="113">
        <v>500</v>
      </c>
      <c r="D212" s="52" t="s">
        <v>202</v>
      </c>
      <c r="E212" s="53" t="s">
        <v>610</v>
      </c>
      <c r="F212" s="53" t="s">
        <v>50</v>
      </c>
      <c r="G212" s="93" t="s">
        <v>203</v>
      </c>
      <c r="H212" s="116">
        <v>56.5</v>
      </c>
      <c r="I212" s="117" t="s">
        <v>79</v>
      </c>
      <c r="J212" s="111">
        <f t="shared" si="7"/>
        <v>28250</v>
      </c>
    </row>
    <row r="213" spans="1:12" ht="16.5">
      <c r="A213" s="49"/>
      <c r="B213" s="50">
        <f t="shared" si="6"/>
        <v>208</v>
      </c>
      <c r="C213" s="113">
        <v>600</v>
      </c>
      <c r="D213" s="52" t="s">
        <v>214</v>
      </c>
      <c r="E213" s="53" t="s">
        <v>610</v>
      </c>
      <c r="F213" s="53" t="s">
        <v>50</v>
      </c>
      <c r="G213" s="93" t="s">
        <v>215</v>
      </c>
      <c r="H213" s="116">
        <v>58.45</v>
      </c>
      <c r="I213" s="117" t="s">
        <v>79</v>
      </c>
      <c r="J213" s="111">
        <f t="shared" si="7"/>
        <v>35070</v>
      </c>
    </row>
    <row r="214" spans="1:12" ht="16.5">
      <c r="A214" s="49"/>
      <c r="B214" s="50">
        <f t="shared" si="6"/>
        <v>209</v>
      </c>
      <c r="C214" s="113">
        <v>300</v>
      </c>
      <c r="D214" s="52" t="s">
        <v>311</v>
      </c>
      <c r="E214" s="53" t="s">
        <v>610</v>
      </c>
      <c r="F214" s="53" t="s">
        <v>50</v>
      </c>
      <c r="G214" s="93" t="s">
        <v>312</v>
      </c>
      <c r="H214" s="116">
        <v>57.25</v>
      </c>
      <c r="I214" s="117" t="s">
        <v>79</v>
      </c>
      <c r="J214" s="111">
        <f t="shared" si="7"/>
        <v>17175</v>
      </c>
    </row>
    <row r="215" spans="1:12" ht="16.5">
      <c r="A215" s="49"/>
      <c r="B215" s="50">
        <f t="shared" si="6"/>
        <v>210</v>
      </c>
      <c r="C215" s="113">
        <v>8</v>
      </c>
      <c r="D215" s="52" t="s">
        <v>313</v>
      </c>
      <c r="E215" s="53" t="s">
        <v>610</v>
      </c>
      <c r="F215" s="53" t="s">
        <v>50</v>
      </c>
      <c r="G215" s="93" t="s">
        <v>314</v>
      </c>
      <c r="H215" s="116">
        <v>30847.46</v>
      </c>
      <c r="I215" s="117" t="s">
        <v>15</v>
      </c>
      <c r="J215" s="54">
        <f t="shared" si="7"/>
        <v>246779.68</v>
      </c>
      <c r="K215" s="86">
        <f>SUM(J178:J215)</f>
        <v>5093277.8890399998</v>
      </c>
      <c r="L215" s="87" t="s">
        <v>283</v>
      </c>
    </row>
    <row r="216" spans="1:12" ht="33">
      <c r="A216" s="49"/>
      <c r="B216" s="50">
        <f t="shared" si="6"/>
        <v>211</v>
      </c>
      <c r="C216" s="124">
        <v>2</v>
      </c>
      <c r="D216" s="125" t="s">
        <v>258</v>
      </c>
      <c r="E216" s="53" t="s">
        <v>610</v>
      </c>
      <c r="F216" s="53" t="s">
        <v>13</v>
      </c>
      <c r="G216" s="126" t="s">
        <v>259</v>
      </c>
      <c r="H216" s="127">
        <v>4500</v>
      </c>
      <c r="I216" s="128" t="s">
        <v>15</v>
      </c>
      <c r="J216" s="129">
        <f t="shared" si="7"/>
        <v>9000</v>
      </c>
    </row>
    <row r="217" spans="1:12" ht="16.5">
      <c r="A217" s="49"/>
      <c r="B217" s="50">
        <f t="shared" si="6"/>
        <v>212</v>
      </c>
      <c r="C217" s="130">
        <v>1</v>
      </c>
      <c r="D217" s="131" t="s">
        <v>256</v>
      </c>
      <c r="E217" s="53" t="s">
        <v>610</v>
      </c>
      <c r="F217" s="53" t="s">
        <v>13</v>
      </c>
      <c r="G217" s="132" t="s">
        <v>257</v>
      </c>
      <c r="H217" s="133">
        <v>880</v>
      </c>
      <c r="I217" s="134" t="s">
        <v>44</v>
      </c>
      <c r="J217" s="135">
        <f t="shared" si="7"/>
        <v>880</v>
      </c>
    </row>
    <row r="218" spans="1:12" ht="16.5">
      <c r="A218" s="49"/>
      <c r="B218" s="50">
        <f t="shared" si="6"/>
        <v>213</v>
      </c>
      <c r="C218" s="25">
        <v>1</v>
      </c>
      <c r="D218" s="131" t="s">
        <v>36</v>
      </c>
      <c r="E218" s="53" t="s">
        <v>610</v>
      </c>
      <c r="F218" s="53" t="s">
        <v>13</v>
      </c>
      <c r="G218" s="26" t="s">
        <v>37</v>
      </c>
      <c r="H218" s="27">
        <v>1024</v>
      </c>
      <c r="I218" s="28" t="s">
        <v>15</v>
      </c>
      <c r="J218" s="135">
        <f t="shared" si="7"/>
        <v>1024</v>
      </c>
    </row>
    <row r="219" spans="1:12" ht="16.5">
      <c r="A219" s="49"/>
      <c r="B219" s="50">
        <f t="shared" si="6"/>
        <v>214</v>
      </c>
      <c r="C219" s="29">
        <v>1</v>
      </c>
      <c r="D219" s="131" t="s">
        <v>38</v>
      </c>
      <c r="E219" s="53" t="s">
        <v>610</v>
      </c>
      <c r="F219" s="53" t="s">
        <v>13</v>
      </c>
      <c r="G219" s="26" t="s">
        <v>39</v>
      </c>
      <c r="H219" s="27">
        <v>1044.48</v>
      </c>
      <c r="I219" s="28" t="s">
        <v>15</v>
      </c>
      <c r="J219" s="135">
        <f t="shared" si="7"/>
        <v>1044.48</v>
      </c>
    </row>
    <row r="220" spans="1:12" ht="99">
      <c r="A220" s="49"/>
      <c r="B220" s="50">
        <f t="shared" si="6"/>
        <v>215</v>
      </c>
      <c r="C220" s="136">
        <v>1</v>
      </c>
      <c r="D220" s="131" t="s">
        <v>315</v>
      </c>
      <c r="E220" s="53" t="s">
        <v>610</v>
      </c>
      <c r="F220" s="53" t="s">
        <v>13</v>
      </c>
      <c r="G220" s="137" t="s">
        <v>24</v>
      </c>
      <c r="H220" s="138">
        <v>3299.7</v>
      </c>
      <c r="I220" s="139" t="s">
        <v>15</v>
      </c>
      <c r="J220" s="135">
        <f t="shared" si="7"/>
        <v>3299.7</v>
      </c>
    </row>
    <row r="221" spans="1:12" ht="16.5">
      <c r="A221" s="49"/>
      <c r="B221" s="50">
        <f t="shared" si="6"/>
        <v>216</v>
      </c>
      <c r="C221" s="25">
        <v>4.8</v>
      </c>
      <c r="D221" s="131" t="s">
        <v>316</v>
      </c>
      <c r="E221" s="53" t="s">
        <v>610</v>
      </c>
      <c r="F221" s="53" t="s">
        <v>13</v>
      </c>
      <c r="G221" s="26" t="s">
        <v>317</v>
      </c>
      <c r="H221" s="30">
        <v>331</v>
      </c>
      <c r="I221" s="28" t="s">
        <v>114</v>
      </c>
      <c r="J221" s="135">
        <f t="shared" si="7"/>
        <v>1588.8</v>
      </c>
    </row>
    <row r="222" spans="1:12" ht="49.5">
      <c r="A222" s="49"/>
      <c r="B222" s="50">
        <f t="shared" si="6"/>
        <v>217</v>
      </c>
      <c r="C222" s="25">
        <v>6</v>
      </c>
      <c r="D222" s="131" t="s">
        <v>318</v>
      </c>
      <c r="E222" s="53" t="s">
        <v>610</v>
      </c>
      <c r="F222" s="53" t="s">
        <v>13</v>
      </c>
      <c r="G222" s="26" t="s">
        <v>319</v>
      </c>
      <c r="H222" s="27">
        <v>5160</v>
      </c>
      <c r="I222" s="31" t="s">
        <v>114</v>
      </c>
      <c r="J222" s="135">
        <f t="shared" si="7"/>
        <v>30960</v>
      </c>
    </row>
    <row r="223" spans="1:12" ht="16.5">
      <c r="A223" s="49"/>
      <c r="B223" s="50">
        <f t="shared" si="6"/>
        <v>218</v>
      </c>
      <c r="C223" s="25">
        <v>6.4</v>
      </c>
      <c r="D223" s="131" t="s">
        <v>320</v>
      </c>
      <c r="E223" s="53" t="s">
        <v>610</v>
      </c>
      <c r="F223" s="53" t="s">
        <v>13</v>
      </c>
      <c r="G223" s="26" t="s">
        <v>321</v>
      </c>
      <c r="H223" s="30">
        <v>373</v>
      </c>
      <c r="I223" s="28" t="s">
        <v>322</v>
      </c>
      <c r="J223" s="135">
        <f t="shared" si="7"/>
        <v>2387.2000000000003</v>
      </c>
    </row>
    <row r="224" spans="1:12" ht="33">
      <c r="A224" s="49"/>
      <c r="B224" s="50">
        <f t="shared" si="6"/>
        <v>219</v>
      </c>
      <c r="C224" s="25">
        <v>1</v>
      </c>
      <c r="D224" s="131" t="s">
        <v>323</v>
      </c>
      <c r="E224" s="53" t="s">
        <v>610</v>
      </c>
      <c r="F224" s="53" t="s">
        <v>13</v>
      </c>
      <c r="G224" s="26" t="s">
        <v>324</v>
      </c>
      <c r="H224" s="30">
        <v>160</v>
      </c>
      <c r="I224" s="28" t="s">
        <v>15</v>
      </c>
      <c r="J224" s="135">
        <f t="shared" si="7"/>
        <v>160</v>
      </c>
    </row>
    <row r="225" spans="1:10" ht="16.5">
      <c r="A225" s="49"/>
      <c r="B225" s="50">
        <f t="shared" si="6"/>
        <v>220</v>
      </c>
      <c r="C225" s="25">
        <v>1</v>
      </c>
      <c r="D225" s="131" t="s">
        <v>325</v>
      </c>
      <c r="E225" s="53" t="s">
        <v>610</v>
      </c>
      <c r="F225" s="53" t="s">
        <v>13</v>
      </c>
      <c r="G225" s="26" t="s">
        <v>326</v>
      </c>
      <c r="H225" s="30">
        <v>12500</v>
      </c>
      <c r="I225" s="28" t="s">
        <v>15</v>
      </c>
      <c r="J225" s="135">
        <f t="shared" si="7"/>
        <v>12500</v>
      </c>
    </row>
    <row r="226" spans="1:10" ht="16.5">
      <c r="A226" s="49"/>
      <c r="B226" s="50">
        <f t="shared" si="6"/>
        <v>221</v>
      </c>
      <c r="C226" s="25">
        <v>1</v>
      </c>
      <c r="D226" s="131" t="s">
        <v>327</v>
      </c>
      <c r="E226" s="53" t="s">
        <v>610</v>
      </c>
      <c r="F226" s="53" t="s">
        <v>13</v>
      </c>
      <c r="G226" s="32" t="s">
        <v>328</v>
      </c>
      <c r="H226" s="30">
        <v>1079</v>
      </c>
      <c r="I226" s="28" t="s">
        <v>44</v>
      </c>
      <c r="J226" s="135">
        <f t="shared" si="7"/>
        <v>1079</v>
      </c>
    </row>
    <row r="227" spans="1:10" ht="66">
      <c r="A227" s="49"/>
      <c r="B227" s="50">
        <f t="shared" si="6"/>
        <v>222</v>
      </c>
      <c r="C227" s="25">
        <v>1</v>
      </c>
      <c r="D227" s="131" t="s">
        <v>329</v>
      </c>
      <c r="E227" s="53" t="s">
        <v>610</v>
      </c>
      <c r="F227" s="53" t="s">
        <v>13</v>
      </c>
      <c r="G227" s="32" t="s">
        <v>330</v>
      </c>
      <c r="H227" s="30">
        <v>1729</v>
      </c>
      <c r="I227" s="28" t="s">
        <v>15</v>
      </c>
      <c r="J227" s="135">
        <f t="shared" si="7"/>
        <v>1729</v>
      </c>
    </row>
    <row r="228" spans="1:10" ht="49.5">
      <c r="A228" s="49"/>
      <c r="B228" s="50">
        <f t="shared" si="6"/>
        <v>223</v>
      </c>
      <c r="C228" s="25">
        <v>2</v>
      </c>
      <c r="D228" s="131" t="s">
        <v>331</v>
      </c>
      <c r="E228" s="53" t="s">
        <v>610</v>
      </c>
      <c r="F228" s="53" t="s">
        <v>13</v>
      </c>
      <c r="G228" s="32" t="s">
        <v>136</v>
      </c>
      <c r="H228" s="30">
        <v>928</v>
      </c>
      <c r="I228" s="28" t="s">
        <v>15</v>
      </c>
      <c r="J228" s="135">
        <f t="shared" si="7"/>
        <v>1856</v>
      </c>
    </row>
    <row r="229" spans="1:10" ht="49.5">
      <c r="A229" s="49"/>
      <c r="B229" s="50">
        <f t="shared" si="6"/>
        <v>224</v>
      </c>
      <c r="C229" s="25">
        <v>1.526</v>
      </c>
      <c r="D229" s="131" t="s">
        <v>254</v>
      </c>
      <c r="E229" s="53" t="s">
        <v>610</v>
      </c>
      <c r="F229" s="53" t="s">
        <v>13</v>
      </c>
      <c r="G229" s="140" t="s">
        <v>113</v>
      </c>
      <c r="H229" s="30">
        <v>6579</v>
      </c>
      <c r="I229" s="28" t="s">
        <v>114</v>
      </c>
      <c r="J229" s="135">
        <f t="shared" si="7"/>
        <v>10039.554</v>
      </c>
    </row>
    <row r="230" spans="1:10" ht="33">
      <c r="A230" s="49"/>
      <c r="B230" s="50">
        <f t="shared" si="6"/>
        <v>225</v>
      </c>
      <c r="C230" s="25">
        <v>6.2E-2</v>
      </c>
      <c r="D230" s="131" t="s">
        <v>115</v>
      </c>
      <c r="E230" s="53" t="s">
        <v>610</v>
      </c>
      <c r="F230" s="53" t="s">
        <v>13</v>
      </c>
      <c r="G230" s="140" t="s">
        <v>116</v>
      </c>
      <c r="H230" s="30">
        <v>3893.06</v>
      </c>
      <c r="I230" s="28" t="s">
        <v>114</v>
      </c>
      <c r="J230" s="135">
        <f t="shared" si="7"/>
        <v>241.36972</v>
      </c>
    </row>
    <row r="231" spans="1:10" ht="115.5">
      <c r="A231" s="49"/>
      <c r="B231" s="50">
        <f t="shared" si="6"/>
        <v>226</v>
      </c>
      <c r="C231" s="25">
        <v>2</v>
      </c>
      <c r="D231" s="131" t="s">
        <v>332</v>
      </c>
      <c r="E231" s="53" t="s">
        <v>610</v>
      </c>
      <c r="F231" s="53" t="s">
        <v>50</v>
      </c>
      <c r="G231" s="32" t="s">
        <v>135</v>
      </c>
      <c r="H231" s="30">
        <v>13913</v>
      </c>
      <c r="I231" s="28" t="s">
        <v>15</v>
      </c>
      <c r="J231" s="135">
        <f t="shared" si="7"/>
        <v>27826</v>
      </c>
    </row>
    <row r="232" spans="1:10" ht="16.5">
      <c r="A232" s="49"/>
      <c r="B232" s="50">
        <f t="shared" si="6"/>
        <v>227</v>
      </c>
      <c r="C232" s="25">
        <v>2</v>
      </c>
      <c r="D232" s="131" t="s">
        <v>333</v>
      </c>
      <c r="E232" s="53" t="s">
        <v>610</v>
      </c>
      <c r="F232" s="53" t="s">
        <v>13</v>
      </c>
      <c r="G232" s="140" t="s">
        <v>138</v>
      </c>
      <c r="H232" s="30">
        <v>1379</v>
      </c>
      <c r="I232" s="28" t="s">
        <v>15</v>
      </c>
      <c r="J232" s="135">
        <f t="shared" si="7"/>
        <v>2758</v>
      </c>
    </row>
    <row r="233" spans="1:10" ht="313.5">
      <c r="A233" s="49"/>
      <c r="B233" s="50">
        <f t="shared" si="6"/>
        <v>228</v>
      </c>
      <c r="C233" s="33">
        <v>2</v>
      </c>
      <c r="D233" s="131" t="s">
        <v>334</v>
      </c>
      <c r="E233" s="53" t="s">
        <v>610</v>
      </c>
      <c r="F233" s="53" t="s">
        <v>50</v>
      </c>
      <c r="G233" s="32" t="s">
        <v>335</v>
      </c>
      <c r="H233" s="30">
        <v>8200</v>
      </c>
      <c r="I233" s="28" t="s">
        <v>15</v>
      </c>
      <c r="J233" s="135">
        <f t="shared" si="7"/>
        <v>16400</v>
      </c>
    </row>
    <row r="234" spans="1:10" ht="49.5">
      <c r="A234" s="49"/>
      <c r="B234" s="50">
        <f t="shared" si="6"/>
        <v>229</v>
      </c>
      <c r="C234" s="141">
        <v>2</v>
      </c>
      <c r="D234" s="131" t="s">
        <v>336</v>
      </c>
      <c r="E234" s="53" t="s">
        <v>610</v>
      </c>
      <c r="F234" s="53" t="s">
        <v>13</v>
      </c>
      <c r="G234" s="140" t="s">
        <v>143</v>
      </c>
      <c r="H234" s="142">
        <v>1268</v>
      </c>
      <c r="I234" s="143" t="s">
        <v>15</v>
      </c>
      <c r="J234" s="135">
        <f t="shared" si="7"/>
        <v>2536</v>
      </c>
    </row>
    <row r="235" spans="1:10" ht="16.5">
      <c r="A235" s="49"/>
      <c r="B235" s="50">
        <f t="shared" si="6"/>
        <v>230</v>
      </c>
      <c r="C235" s="141">
        <v>21</v>
      </c>
      <c r="D235" s="131" t="s">
        <v>337</v>
      </c>
      <c r="E235" s="53" t="s">
        <v>610</v>
      </c>
      <c r="F235" s="53" t="s">
        <v>13</v>
      </c>
      <c r="G235" s="140" t="s">
        <v>338</v>
      </c>
      <c r="H235" s="142">
        <v>65</v>
      </c>
      <c r="I235" s="143" t="s">
        <v>15</v>
      </c>
      <c r="J235" s="135">
        <f t="shared" si="7"/>
        <v>1365</v>
      </c>
    </row>
    <row r="236" spans="1:10" ht="49.5">
      <c r="A236" s="49"/>
      <c r="B236" s="50">
        <f t="shared" si="6"/>
        <v>231</v>
      </c>
      <c r="C236" s="144">
        <v>1200</v>
      </c>
      <c r="D236" s="131" t="s">
        <v>339</v>
      </c>
      <c r="E236" s="53" t="s">
        <v>610</v>
      </c>
      <c r="F236" s="53" t="s">
        <v>13</v>
      </c>
      <c r="G236" s="140" t="s">
        <v>107</v>
      </c>
      <c r="H236" s="142">
        <v>27</v>
      </c>
      <c r="I236" s="143" t="s">
        <v>15</v>
      </c>
      <c r="J236" s="135">
        <f t="shared" si="7"/>
        <v>32400</v>
      </c>
    </row>
    <row r="237" spans="1:10" ht="31.5">
      <c r="A237" s="49"/>
      <c r="B237" s="50">
        <f t="shared" si="6"/>
        <v>232</v>
      </c>
      <c r="C237" s="144">
        <v>0.08</v>
      </c>
      <c r="D237" s="131" t="s">
        <v>340</v>
      </c>
      <c r="E237" s="53" t="s">
        <v>610</v>
      </c>
      <c r="F237" s="53" t="s">
        <v>50</v>
      </c>
      <c r="G237" s="140" t="s">
        <v>341</v>
      </c>
      <c r="H237" s="145">
        <v>299369</v>
      </c>
      <c r="I237" s="143" t="s">
        <v>228</v>
      </c>
      <c r="J237" s="135">
        <f t="shared" si="7"/>
        <v>23949.52</v>
      </c>
    </row>
    <row r="238" spans="1:10" ht="66">
      <c r="A238" s="49"/>
      <c r="B238" s="50">
        <f t="shared" si="6"/>
        <v>233</v>
      </c>
      <c r="C238" s="144">
        <v>9</v>
      </c>
      <c r="D238" s="131" t="s">
        <v>342</v>
      </c>
      <c r="E238" s="53" t="s">
        <v>610</v>
      </c>
      <c r="F238" s="53" t="s">
        <v>13</v>
      </c>
      <c r="G238" s="146" t="s">
        <v>343</v>
      </c>
      <c r="H238" s="145">
        <v>224</v>
      </c>
      <c r="I238" s="143" t="s">
        <v>15</v>
      </c>
      <c r="J238" s="135">
        <f t="shared" si="7"/>
        <v>2016</v>
      </c>
    </row>
    <row r="239" spans="1:10" ht="16.5">
      <c r="A239" s="49"/>
      <c r="B239" s="50">
        <f t="shared" si="6"/>
        <v>234</v>
      </c>
      <c r="C239" s="144">
        <v>6</v>
      </c>
      <c r="D239" s="131" t="s">
        <v>344</v>
      </c>
      <c r="E239" s="53" t="s">
        <v>610</v>
      </c>
      <c r="F239" s="53" t="s">
        <v>50</v>
      </c>
      <c r="G239" s="146" t="s">
        <v>345</v>
      </c>
      <c r="H239" s="145">
        <v>158</v>
      </c>
      <c r="I239" s="143" t="s">
        <v>15</v>
      </c>
      <c r="J239" s="135">
        <f t="shared" si="7"/>
        <v>948</v>
      </c>
    </row>
    <row r="240" spans="1:10" ht="16.5">
      <c r="A240" s="49"/>
      <c r="B240" s="50">
        <f t="shared" si="6"/>
        <v>235</v>
      </c>
      <c r="C240" s="144">
        <v>6</v>
      </c>
      <c r="D240" s="131" t="s">
        <v>346</v>
      </c>
      <c r="E240" s="53" t="s">
        <v>610</v>
      </c>
      <c r="F240" s="53" t="s">
        <v>13</v>
      </c>
      <c r="G240" s="147" t="s">
        <v>347</v>
      </c>
      <c r="H240" s="145">
        <v>55</v>
      </c>
      <c r="I240" s="143" t="s">
        <v>15</v>
      </c>
      <c r="J240" s="135">
        <f t="shared" si="7"/>
        <v>330</v>
      </c>
    </row>
    <row r="241" spans="1:10" ht="99">
      <c r="A241" s="49"/>
      <c r="B241" s="50">
        <f t="shared" si="6"/>
        <v>236</v>
      </c>
      <c r="C241" s="148">
        <v>3</v>
      </c>
      <c r="D241" s="8" t="s">
        <v>678</v>
      </c>
      <c r="E241" s="53" t="s">
        <v>610</v>
      </c>
      <c r="F241" s="53" t="s">
        <v>50</v>
      </c>
      <c r="G241" s="149" t="s">
        <v>348</v>
      </c>
      <c r="H241" s="145">
        <v>788</v>
      </c>
      <c r="I241" s="145" t="s">
        <v>15</v>
      </c>
      <c r="J241" s="135">
        <f t="shared" si="7"/>
        <v>2364</v>
      </c>
    </row>
    <row r="242" spans="1:10" ht="49.5">
      <c r="A242" s="49"/>
      <c r="B242" s="50">
        <f t="shared" si="6"/>
        <v>237</v>
      </c>
      <c r="C242" s="148">
        <v>6</v>
      </c>
      <c r="D242" s="131" t="s">
        <v>349</v>
      </c>
      <c r="E242" s="53" t="s">
        <v>610</v>
      </c>
      <c r="F242" s="53" t="s">
        <v>50</v>
      </c>
      <c r="G242" s="149" t="s">
        <v>350</v>
      </c>
      <c r="H242" s="145">
        <v>2512</v>
      </c>
      <c r="I242" s="145" t="s">
        <v>15</v>
      </c>
      <c r="J242" s="135">
        <f t="shared" si="7"/>
        <v>15072</v>
      </c>
    </row>
    <row r="243" spans="1:10" ht="148.5">
      <c r="A243" s="49"/>
      <c r="B243" s="50">
        <f t="shared" si="6"/>
        <v>238</v>
      </c>
      <c r="C243" s="148">
        <v>12</v>
      </c>
      <c r="D243" s="131" t="s">
        <v>351</v>
      </c>
      <c r="E243" s="53" t="s">
        <v>610</v>
      </c>
      <c r="F243" s="53" t="s">
        <v>50</v>
      </c>
      <c r="G243" s="150" t="s">
        <v>352</v>
      </c>
      <c r="H243" s="145">
        <v>360</v>
      </c>
      <c r="I243" s="145" t="s">
        <v>15</v>
      </c>
      <c r="J243" s="135">
        <f t="shared" si="7"/>
        <v>4320</v>
      </c>
    </row>
    <row r="244" spans="1:10" ht="82.5">
      <c r="A244" s="49"/>
      <c r="B244" s="50">
        <f t="shared" si="6"/>
        <v>239</v>
      </c>
      <c r="C244" s="33">
        <v>6</v>
      </c>
      <c r="D244" s="131" t="s">
        <v>353</v>
      </c>
      <c r="E244" s="53" t="s">
        <v>610</v>
      </c>
      <c r="F244" s="53" t="s">
        <v>50</v>
      </c>
      <c r="G244" s="32" t="s">
        <v>354</v>
      </c>
      <c r="H244" s="34">
        <v>399</v>
      </c>
      <c r="I244" s="31" t="s">
        <v>15</v>
      </c>
      <c r="J244" s="135">
        <f t="shared" si="7"/>
        <v>2394</v>
      </c>
    </row>
    <row r="245" spans="1:10" ht="16.5">
      <c r="A245" s="49"/>
      <c r="B245" s="50">
        <f t="shared" si="6"/>
        <v>240</v>
      </c>
      <c r="C245" s="33">
        <v>6</v>
      </c>
      <c r="D245" s="131" t="s">
        <v>355</v>
      </c>
      <c r="E245" s="53" t="s">
        <v>610</v>
      </c>
      <c r="F245" s="53" t="s">
        <v>50</v>
      </c>
      <c r="G245" s="32" t="s">
        <v>356</v>
      </c>
      <c r="H245" s="34">
        <v>37</v>
      </c>
      <c r="I245" s="31" t="s">
        <v>15</v>
      </c>
      <c r="J245" s="135">
        <f t="shared" si="7"/>
        <v>222</v>
      </c>
    </row>
    <row r="246" spans="1:10" ht="66">
      <c r="A246" s="49"/>
      <c r="B246" s="50">
        <f t="shared" si="6"/>
        <v>241</v>
      </c>
      <c r="C246" s="33">
        <v>43</v>
      </c>
      <c r="D246" s="131" t="s">
        <v>357</v>
      </c>
      <c r="E246" s="53" t="s">
        <v>610</v>
      </c>
      <c r="F246" s="53" t="s">
        <v>13</v>
      </c>
      <c r="G246" s="32" t="s">
        <v>358</v>
      </c>
      <c r="H246" s="34">
        <v>1302</v>
      </c>
      <c r="I246" s="31" t="s">
        <v>15</v>
      </c>
      <c r="J246" s="135">
        <f t="shared" si="7"/>
        <v>55986</v>
      </c>
    </row>
    <row r="247" spans="1:10" ht="16.5">
      <c r="A247" s="49"/>
      <c r="B247" s="50">
        <f t="shared" si="6"/>
        <v>242</v>
      </c>
      <c r="C247" s="33">
        <v>2</v>
      </c>
      <c r="D247" s="131" t="s">
        <v>359</v>
      </c>
      <c r="E247" s="53" t="s">
        <v>610</v>
      </c>
      <c r="F247" s="53" t="s">
        <v>50</v>
      </c>
      <c r="G247" s="32" t="s">
        <v>157</v>
      </c>
      <c r="H247" s="34">
        <v>4620</v>
      </c>
      <c r="I247" s="31" t="s">
        <v>15</v>
      </c>
      <c r="J247" s="135">
        <f t="shared" si="7"/>
        <v>9240</v>
      </c>
    </row>
    <row r="248" spans="1:10" ht="66">
      <c r="A248" s="49"/>
      <c r="B248" s="50">
        <f t="shared" si="6"/>
        <v>243</v>
      </c>
      <c r="C248" s="33">
        <v>6</v>
      </c>
      <c r="D248" s="131" t="s">
        <v>360</v>
      </c>
      <c r="E248" s="53" t="s">
        <v>610</v>
      </c>
      <c r="F248" s="53" t="s">
        <v>13</v>
      </c>
      <c r="G248" s="35" t="s">
        <v>361</v>
      </c>
      <c r="H248" s="34">
        <v>2113</v>
      </c>
      <c r="I248" s="31" t="s">
        <v>114</v>
      </c>
      <c r="J248" s="135">
        <f t="shared" si="7"/>
        <v>12678</v>
      </c>
    </row>
    <row r="249" spans="1:10" ht="16.5">
      <c r="A249" s="49"/>
      <c r="B249" s="50">
        <f t="shared" si="6"/>
        <v>244</v>
      </c>
      <c r="C249" s="33">
        <v>6</v>
      </c>
      <c r="D249" s="131" t="s">
        <v>362</v>
      </c>
      <c r="E249" s="53" t="s">
        <v>610</v>
      </c>
      <c r="F249" s="53" t="s">
        <v>13</v>
      </c>
      <c r="G249" s="35" t="s">
        <v>363</v>
      </c>
      <c r="H249" s="34">
        <v>1062</v>
      </c>
      <c r="I249" s="31" t="s">
        <v>114</v>
      </c>
      <c r="J249" s="135">
        <f t="shared" si="7"/>
        <v>6372</v>
      </c>
    </row>
    <row r="250" spans="1:10" ht="82.5">
      <c r="A250" s="49"/>
      <c r="B250" s="50">
        <f t="shared" si="6"/>
        <v>245</v>
      </c>
      <c r="C250" s="33">
        <v>15</v>
      </c>
      <c r="D250" s="131" t="s">
        <v>364</v>
      </c>
      <c r="E250" s="151" t="s">
        <v>365</v>
      </c>
      <c r="F250" s="53" t="s">
        <v>13</v>
      </c>
      <c r="G250" s="35" t="s">
        <v>366</v>
      </c>
      <c r="H250" s="34">
        <v>7209</v>
      </c>
      <c r="I250" s="31" t="s">
        <v>114</v>
      </c>
      <c r="J250" s="135">
        <f t="shared" si="7"/>
        <v>108135</v>
      </c>
    </row>
    <row r="251" spans="1:10" ht="264">
      <c r="A251" s="49"/>
      <c r="B251" s="50">
        <f t="shared" si="6"/>
        <v>246</v>
      </c>
      <c r="C251" s="33">
        <v>25</v>
      </c>
      <c r="D251" s="131" t="s">
        <v>367</v>
      </c>
      <c r="E251" s="151" t="s">
        <v>365</v>
      </c>
      <c r="F251" s="53" t="s">
        <v>13</v>
      </c>
      <c r="G251" s="35" t="s">
        <v>368</v>
      </c>
      <c r="H251" s="34">
        <v>486</v>
      </c>
      <c r="I251" s="31" t="s">
        <v>114</v>
      </c>
      <c r="J251" s="135">
        <f t="shared" si="7"/>
        <v>12150</v>
      </c>
    </row>
    <row r="252" spans="1:10" ht="82.5">
      <c r="A252" s="49"/>
      <c r="B252" s="50">
        <f t="shared" si="6"/>
        <v>247</v>
      </c>
      <c r="C252" s="33">
        <v>3</v>
      </c>
      <c r="D252" s="131" t="s">
        <v>369</v>
      </c>
      <c r="E252" s="151" t="s">
        <v>365</v>
      </c>
      <c r="F252" s="53" t="s">
        <v>13</v>
      </c>
      <c r="G252" s="35" t="s">
        <v>370</v>
      </c>
      <c r="H252" s="34">
        <v>684</v>
      </c>
      <c r="I252" s="31" t="s">
        <v>15</v>
      </c>
      <c r="J252" s="135">
        <f t="shared" si="7"/>
        <v>2052</v>
      </c>
    </row>
    <row r="253" spans="1:10" ht="129">
      <c r="A253" s="49"/>
      <c r="B253" s="50">
        <f t="shared" si="6"/>
        <v>248</v>
      </c>
      <c r="C253" s="33">
        <v>20</v>
      </c>
      <c r="D253" s="131" t="s">
        <v>371</v>
      </c>
      <c r="E253" s="151" t="s">
        <v>365</v>
      </c>
      <c r="F253" s="53" t="s">
        <v>13</v>
      </c>
      <c r="G253" s="35" t="s">
        <v>372</v>
      </c>
      <c r="H253" s="34">
        <v>313</v>
      </c>
      <c r="I253" s="31" t="s">
        <v>82</v>
      </c>
      <c r="J253" s="135">
        <f t="shared" si="7"/>
        <v>6260</v>
      </c>
    </row>
    <row r="254" spans="1:10" ht="49.5">
      <c r="A254" s="49"/>
      <c r="B254" s="50">
        <f t="shared" si="6"/>
        <v>249</v>
      </c>
      <c r="C254" s="33">
        <v>2</v>
      </c>
      <c r="D254" s="131" t="s">
        <v>373</v>
      </c>
      <c r="E254" s="151" t="s">
        <v>610</v>
      </c>
      <c r="F254" s="53" t="s">
        <v>13</v>
      </c>
      <c r="G254" s="35" t="s">
        <v>374</v>
      </c>
      <c r="H254" s="34">
        <v>144.84</v>
      </c>
      <c r="I254" s="31" t="s">
        <v>15</v>
      </c>
      <c r="J254" s="135">
        <f t="shared" si="7"/>
        <v>289.68</v>
      </c>
    </row>
    <row r="255" spans="1:10" ht="16.5">
      <c r="A255" s="49"/>
      <c r="B255" s="50">
        <f t="shared" si="6"/>
        <v>250</v>
      </c>
      <c r="C255" s="33">
        <v>2</v>
      </c>
      <c r="D255" s="131" t="s">
        <v>375</v>
      </c>
      <c r="E255" s="151" t="s">
        <v>610</v>
      </c>
      <c r="F255" s="53" t="s">
        <v>50</v>
      </c>
      <c r="G255" s="35" t="s">
        <v>376</v>
      </c>
      <c r="H255" s="34">
        <v>105</v>
      </c>
      <c r="I255" s="31" t="s">
        <v>79</v>
      </c>
      <c r="J255" s="135">
        <f t="shared" si="7"/>
        <v>210</v>
      </c>
    </row>
    <row r="256" spans="1:10" ht="33">
      <c r="A256" s="49"/>
      <c r="B256" s="50">
        <f t="shared" si="6"/>
        <v>251</v>
      </c>
      <c r="C256" s="33">
        <v>2</v>
      </c>
      <c r="D256" s="131" t="s">
        <v>274</v>
      </c>
      <c r="E256" s="151" t="s">
        <v>610</v>
      </c>
      <c r="F256" s="53" t="s">
        <v>13</v>
      </c>
      <c r="G256" s="35" t="s">
        <v>275</v>
      </c>
      <c r="H256" s="34">
        <v>146.63</v>
      </c>
      <c r="I256" s="31" t="s">
        <v>15</v>
      </c>
      <c r="J256" s="135">
        <f t="shared" si="7"/>
        <v>293.26</v>
      </c>
    </row>
    <row r="257" spans="1:10" ht="16.5">
      <c r="A257" s="49"/>
      <c r="B257" s="50">
        <f t="shared" si="6"/>
        <v>252</v>
      </c>
      <c r="C257" s="33">
        <v>25</v>
      </c>
      <c r="D257" s="131" t="s">
        <v>377</v>
      </c>
      <c r="E257" s="151" t="s">
        <v>610</v>
      </c>
      <c r="F257" s="53" t="s">
        <v>50</v>
      </c>
      <c r="G257" s="35" t="s">
        <v>78</v>
      </c>
      <c r="H257" s="34">
        <v>117.5</v>
      </c>
      <c r="I257" s="31" t="s">
        <v>79</v>
      </c>
      <c r="J257" s="135">
        <f t="shared" si="7"/>
        <v>2937.5</v>
      </c>
    </row>
    <row r="258" spans="1:10" ht="82.5">
      <c r="A258" s="49"/>
      <c r="B258" s="50">
        <f t="shared" si="6"/>
        <v>253</v>
      </c>
      <c r="C258" s="33">
        <v>3</v>
      </c>
      <c r="D258" s="131" t="s">
        <v>378</v>
      </c>
      <c r="E258" s="151" t="s">
        <v>610</v>
      </c>
      <c r="F258" s="53" t="s">
        <v>13</v>
      </c>
      <c r="G258" s="35" t="s">
        <v>379</v>
      </c>
      <c r="H258" s="34">
        <v>9804</v>
      </c>
      <c r="I258" s="31" t="s">
        <v>15</v>
      </c>
      <c r="J258" s="135">
        <f t="shared" si="7"/>
        <v>29412</v>
      </c>
    </row>
    <row r="259" spans="1:10" ht="16.5">
      <c r="A259" s="49"/>
      <c r="B259" s="50">
        <f t="shared" si="6"/>
        <v>254</v>
      </c>
      <c r="C259" s="33">
        <v>3</v>
      </c>
      <c r="D259" s="131" t="s">
        <v>380</v>
      </c>
      <c r="E259" s="151" t="s">
        <v>610</v>
      </c>
      <c r="F259" s="53" t="s">
        <v>50</v>
      </c>
      <c r="G259" s="35" t="s">
        <v>381</v>
      </c>
      <c r="H259" s="34">
        <v>50703</v>
      </c>
      <c r="I259" s="31" t="s">
        <v>15</v>
      </c>
      <c r="J259" s="135">
        <f t="shared" si="7"/>
        <v>152109</v>
      </c>
    </row>
    <row r="260" spans="1:10" ht="16.5">
      <c r="A260" s="49"/>
      <c r="B260" s="50">
        <f t="shared" si="6"/>
        <v>255</v>
      </c>
      <c r="C260" s="33">
        <v>6</v>
      </c>
      <c r="D260" s="131" t="s">
        <v>382</v>
      </c>
      <c r="E260" s="151" t="s">
        <v>610</v>
      </c>
      <c r="F260" s="53" t="s">
        <v>50</v>
      </c>
      <c r="G260" s="35" t="s">
        <v>383</v>
      </c>
      <c r="H260" s="34">
        <v>18244</v>
      </c>
      <c r="I260" s="31" t="s">
        <v>15</v>
      </c>
      <c r="J260" s="135">
        <f t="shared" si="7"/>
        <v>109464</v>
      </c>
    </row>
    <row r="261" spans="1:10" ht="16.5">
      <c r="A261" s="49"/>
      <c r="B261" s="50">
        <f t="shared" si="6"/>
        <v>256</v>
      </c>
      <c r="C261" s="33">
        <v>3</v>
      </c>
      <c r="D261" s="131" t="s">
        <v>384</v>
      </c>
      <c r="E261" s="151" t="s">
        <v>610</v>
      </c>
      <c r="F261" s="53" t="s">
        <v>13</v>
      </c>
      <c r="G261" s="35" t="s">
        <v>385</v>
      </c>
      <c r="H261" s="34">
        <v>17393.04</v>
      </c>
      <c r="I261" s="31" t="s">
        <v>15</v>
      </c>
      <c r="J261" s="135">
        <f t="shared" si="7"/>
        <v>52179.12</v>
      </c>
    </row>
    <row r="262" spans="1:10" ht="16.5">
      <c r="A262" s="49"/>
      <c r="B262" s="50">
        <f t="shared" si="6"/>
        <v>257</v>
      </c>
      <c r="C262" s="33">
        <v>6</v>
      </c>
      <c r="D262" s="131" t="s">
        <v>386</v>
      </c>
      <c r="E262" s="151" t="s">
        <v>610</v>
      </c>
      <c r="F262" s="53" t="s">
        <v>13</v>
      </c>
      <c r="G262" s="35" t="s">
        <v>387</v>
      </c>
      <c r="H262" s="34">
        <v>14839.78</v>
      </c>
      <c r="I262" s="31" t="s">
        <v>15</v>
      </c>
      <c r="J262" s="135">
        <f t="shared" si="7"/>
        <v>89038.680000000008</v>
      </c>
    </row>
    <row r="263" spans="1:10" ht="66">
      <c r="A263" s="49"/>
      <c r="B263" s="50">
        <f t="shared" si="6"/>
        <v>258</v>
      </c>
      <c r="C263" s="33">
        <v>167</v>
      </c>
      <c r="D263" s="131" t="s">
        <v>253</v>
      </c>
      <c r="E263" s="151" t="s">
        <v>610</v>
      </c>
      <c r="F263" s="53" t="s">
        <v>13</v>
      </c>
      <c r="G263" s="35" t="s">
        <v>76</v>
      </c>
      <c r="H263" s="34">
        <v>41</v>
      </c>
      <c r="I263" s="31" t="s">
        <v>74</v>
      </c>
      <c r="J263" s="135">
        <f t="shared" si="7"/>
        <v>6847</v>
      </c>
    </row>
    <row r="264" spans="1:10" ht="16.5">
      <c r="A264" s="49"/>
      <c r="B264" s="50">
        <f t="shared" ref="B264:B273" si="8">B263+1</f>
        <v>259</v>
      </c>
      <c r="C264" s="33">
        <v>24</v>
      </c>
      <c r="D264" s="131" t="s">
        <v>388</v>
      </c>
      <c r="E264" s="151" t="s">
        <v>610</v>
      </c>
      <c r="F264" s="53" t="s">
        <v>50</v>
      </c>
      <c r="G264" s="35" t="s">
        <v>389</v>
      </c>
      <c r="H264" s="34">
        <v>975</v>
      </c>
      <c r="I264" s="31" t="s">
        <v>82</v>
      </c>
      <c r="J264" s="135">
        <f t="shared" si="7"/>
        <v>23400</v>
      </c>
    </row>
    <row r="265" spans="1:10" ht="99">
      <c r="A265" s="49"/>
      <c r="B265" s="50">
        <f t="shared" si="8"/>
        <v>260</v>
      </c>
      <c r="C265" s="33">
        <v>24</v>
      </c>
      <c r="D265" s="131" t="s">
        <v>390</v>
      </c>
      <c r="E265" s="151" t="s">
        <v>610</v>
      </c>
      <c r="F265" s="53" t="s">
        <v>13</v>
      </c>
      <c r="G265" s="35" t="s">
        <v>391</v>
      </c>
      <c r="H265" s="34">
        <v>65</v>
      </c>
      <c r="I265" s="31" t="s">
        <v>74</v>
      </c>
      <c r="J265" s="135">
        <f t="shared" si="7"/>
        <v>1560</v>
      </c>
    </row>
    <row r="266" spans="1:10" ht="49.5">
      <c r="A266" s="49"/>
      <c r="B266" s="50">
        <f t="shared" si="8"/>
        <v>261</v>
      </c>
      <c r="C266" s="33">
        <v>6</v>
      </c>
      <c r="D266" s="131" t="s">
        <v>392</v>
      </c>
      <c r="E266" s="151" t="s">
        <v>610</v>
      </c>
      <c r="F266" s="53" t="s">
        <v>50</v>
      </c>
      <c r="G266" s="35" t="s">
        <v>393</v>
      </c>
      <c r="H266" s="34">
        <v>357</v>
      </c>
      <c r="I266" s="31" t="s">
        <v>15</v>
      </c>
      <c r="J266" s="135">
        <f t="shared" si="7"/>
        <v>2142</v>
      </c>
    </row>
    <row r="267" spans="1:10" ht="19.899999999999999" customHeight="1">
      <c r="A267" s="49"/>
      <c r="B267" s="50">
        <f t="shared" si="8"/>
        <v>262</v>
      </c>
      <c r="C267" s="33">
        <v>10</v>
      </c>
      <c r="D267" s="131" t="s">
        <v>394</v>
      </c>
      <c r="E267" s="151" t="s">
        <v>610</v>
      </c>
      <c r="F267" s="53" t="s">
        <v>13</v>
      </c>
      <c r="G267" s="35" t="s">
        <v>395</v>
      </c>
      <c r="H267" s="34">
        <v>3148</v>
      </c>
      <c r="I267" s="31" t="s">
        <v>74</v>
      </c>
      <c r="J267" s="135">
        <f t="shared" si="7"/>
        <v>31480</v>
      </c>
    </row>
    <row r="268" spans="1:10" ht="19.899999999999999" customHeight="1">
      <c r="A268" s="49"/>
      <c r="B268" s="50">
        <f t="shared" si="8"/>
        <v>263</v>
      </c>
      <c r="C268" s="33">
        <v>1</v>
      </c>
      <c r="D268" s="131" t="s">
        <v>396</v>
      </c>
      <c r="E268" s="151" t="s">
        <v>610</v>
      </c>
      <c r="F268" s="53" t="s">
        <v>50</v>
      </c>
      <c r="G268" s="35" t="s">
        <v>397</v>
      </c>
      <c r="H268" s="34">
        <v>3675</v>
      </c>
      <c r="I268" s="31" t="s">
        <v>15</v>
      </c>
      <c r="J268" s="135">
        <f t="shared" si="7"/>
        <v>3675</v>
      </c>
    </row>
    <row r="269" spans="1:10" ht="19.899999999999999" customHeight="1">
      <c r="A269" s="49"/>
      <c r="B269" s="50">
        <f t="shared" si="8"/>
        <v>264</v>
      </c>
      <c r="C269" s="33">
        <v>6</v>
      </c>
      <c r="D269" s="131" t="s">
        <v>265</v>
      </c>
      <c r="E269" s="151" t="s">
        <v>610</v>
      </c>
      <c r="F269" s="53" t="s">
        <v>13</v>
      </c>
      <c r="G269" s="35" t="s">
        <v>266</v>
      </c>
      <c r="H269" s="34">
        <v>53</v>
      </c>
      <c r="I269" s="31" t="s">
        <v>15</v>
      </c>
      <c r="J269" s="135">
        <f t="shared" si="7"/>
        <v>318</v>
      </c>
    </row>
    <row r="270" spans="1:10" ht="19.899999999999999" customHeight="1">
      <c r="A270" s="49"/>
      <c r="B270" s="50">
        <f t="shared" si="8"/>
        <v>265</v>
      </c>
      <c r="C270" s="33">
        <v>1</v>
      </c>
      <c r="D270" s="131" t="s">
        <v>398</v>
      </c>
      <c r="E270" s="151" t="s">
        <v>610</v>
      </c>
      <c r="F270" s="53" t="s">
        <v>13</v>
      </c>
      <c r="G270" s="35" t="s">
        <v>399</v>
      </c>
      <c r="H270" s="34">
        <v>374.85</v>
      </c>
      <c r="I270" s="31" t="s">
        <v>15</v>
      </c>
      <c r="J270" s="135">
        <f t="shared" si="7"/>
        <v>374.85</v>
      </c>
    </row>
    <row r="271" spans="1:10" ht="19.899999999999999" customHeight="1">
      <c r="A271" s="49"/>
      <c r="B271" s="50">
        <f t="shared" si="8"/>
        <v>266</v>
      </c>
      <c r="C271" s="33">
        <v>2</v>
      </c>
      <c r="D271" s="131" t="s">
        <v>280</v>
      </c>
      <c r="E271" s="151" t="s">
        <v>610</v>
      </c>
      <c r="F271" s="53" t="s">
        <v>50</v>
      </c>
      <c r="G271" s="35" t="s">
        <v>281</v>
      </c>
      <c r="H271" s="34">
        <v>40658.78</v>
      </c>
      <c r="I271" s="31" t="s">
        <v>15</v>
      </c>
      <c r="J271" s="135">
        <f t="shared" si="7"/>
        <v>81317.56</v>
      </c>
    </row>
    <row r="272" spans="1:10" ht="19.899999999999999" customHeight="1">
      <c r="A272" s="49"/>
      <c r="B272" s="50">
        <f t="shared" si="8"/>
        <v>267</v>
      </c>
      <c r="C272" s="33">
        <v>400</v>
      </c>
      <c r="D272" s="131" t="s">
        <v>202</v>
      </c>
      <c r="E272" s="151" t="s">
        <v>610</v>
      </c>
      <c r="F272" s="53" t="s">
        <v>50</v>
      </c>
      <c r="G272" s="35" t="s">
        <v>203</v>
      </c>
      <c r="H272" s="34">
        <v>56.5</v>
      </c>
      <c r="I272" s="31" t="s">
        <v>79</v>
      </c>
      <c r="J272" s="135">
        <f t="shared" si="7"/>
        <v>22600</v>
      </c>
    </row>
    <row r="273" spans="1:12" ht="19.899999999999999" customHeight="1">
      <c r="A273" s="49"/>
      <c r="B273" s="50">
        <f t="shared" si="8"/>
        <v>268</v>
      </c>
      <c r="C273" s="33">
        <v>1000</v>
      </c>
      <c r="D273" s="131" t="s">
        <v>198</v>
      </c>
      <c r="E273" s="151" t="s">
        <v>610</v>
      </c>
      <c r="F273" s="53" t="s">
        <v>50</v>
      </c>
      <c r="G273" s="35" t="s">
        <v>199</v>
      </c>
      <c r="H273" s="34">
        <v>57.45</v>
      </c>
      <c r="I273" s="31" t="s">
        <v>79</v>
      </c>
      <c r="J273" s="135">
        <f t="shared" si="7"/>
        <v>57450</v>
      </c>
      <c r="K273" s="86">
        <f>SUM(J216:J273)</f>
        <v>1092660.2737199999</v>
      </c>
      <c r="L273" s="87" t="s">
        <v>675</v>
      </c>
    </row>
    <row r="274" spans="1:12" ht="16.5">
      <c r="A274" s="152"/>
      <c r="B274" s="152"/>
      <c r="C274" s="153"/>
      <c r="D274" s="1448" t="s">
        <v>400</v>
      </c>
      <c r="E274" s="1449"/>
      <c r="F274" s="1449"/>
      <c r="G274" s="1449"/>
      <c r="H274" s="1449"/>
      <c r="I274" s="1449"/>
      <c r="J274" s="154">
        <f>SUM(J6:J273)</f>
        <v>19556549.556270007</v>
      </c>
      <c r="K274" s="155">
        <f>K273+K215+K177+K133</f>
        <v>19556549.55627</v>
      </c>
    </row>
    <row r="275" spans="1:12" ht="15">
      <c r="B275" s="156"/>
      <c r="C275" s="1450" t="s">
        <v>676</v>
      </c>
      <c r="D275" s="1450"/>
      <c r="E275" s="157"/>
      <c r="F275" s="157"/>
      <c r="G275" s="157"/>
      <c r="H275" s="158"/>
      <c r="I275" s="158"/>
      <c r="J275" s="159"/>
      <c r="L275" s="42">
        <v>3193794</v>
      </c>
    </row>
    <row r="276" spans="1:12" ht="13.5">
      <c r="B276" s="160">
        <v>269</v>
      </c>
      <c r="C276" s="161">
        <v>24</v>
      </c>
      <c r="D276" s="162" t="s">
        <v>401</v>
      </c>
      <c r="E276" s="163" t="s">
        <v>365</v>
      </c>
      <c r="F276" s="163" t="s">
        <v>402</v>
      </c>
      <c r="G276" s="164" t="s">
        <v>403</v>
      </c>
      <c r="H276" s="165">
        <v>2165</v>
      </c>
      <c r="I276" s="166" t="s">
        <v>404</v>
      </c>
      <c r="J276" s="167">
        <f>H276*C276</f>
        <v>51960</v>
      </c>
      <c r="L276" s="42">
        <v>12583527</v>
      </c>
    </row>
    <row r="277" spans="1:12" ht="40.5">
      <c r="B277" s="160">
        <v>270</v>
      </c>
      <c r="C277" s="161">
        <v>2</v>
      </c>
      <c r="D277" s="162" t="s">
        <v>405</v>
      </c>
      <c r="E277" s="163" t="s">
        <v>365</v>
      </c>
      <c r="F277" s="163" t="s">
        <v>402</v>
      </c>
      <c r="G277" s="164" t="s">
        <v>406</v>
      </c>
      <c r="H277" s="165">
        <v>5665</v>
      </c>
      <c r="I277" s="166" t="s">
        <v>15</v>
      </c>
      <c r="J277" s="167">
        <f t="shared" ref="J277:J340" si="9">H277*C277</f>
        <v>11330</v>
      </c>
      <c r="L277" s="42">
        <v>6010067.9000000004</v>
      </c>
    </row>
    <row r="278" spans="1:12" ht="13.5">
      <c r="B278" s="160">
        <v>271</v>
      </c>
      <c r="C278" s="161">
        <v>2</v>
      </c>
      <c r="D278" s="168" t="s">
        <v>407</v>
      </c>
      <c r="E278" s="163" t="s">
        <v>365</v>
      </c>
      <c r="F278" s="163" t="s">
        <v>402</v>
      </c>
      <c r="G278" s="164" t="s">
        <v>408</v>
      </c>
      <c r="H278" s="165">
        <v>4500</v>
      </c>
      <c r="I278" s="166" t="s">
        <v>15</v>
      </c>
      <c r="J278" s="167">
        <f t="shared" si="9"/>
        <v>9000</v>
      </c>
      <c r="L278" s="42">
        <v>1289339.118</v>
      </c>
    </row>
    <row r="279" spans="1:12" ht="27">
      <c r="B279" s="160">
        <v>272</v>
      </c>
      <c r="C279" s="169">
        <v>7500</v>
      </c>
      <c r="D279" s="170" t="s">
        <v>409</v>
      </c>
      <c r="E279" s="163" t="s">
        <v>365</v>
      </c>
      <c r="F279" s="163" t="s">
        <v>402</v>
      </c>
      <c r="G279" s="171" t="s">
        <v>410</v>
      </c>
      <c r="H279" s="172">
        <v>5</v>
      </c>
      <c r="I279" s="173" t="s">
        <v>411</v>
      </c>
      <c r="J279" s="174">
        <f t="shared" si="9"/>
        <v>37500</v>
      </c>
      <c r="L279" s="42">
        <f>SUM(L275:L278)</f>
        <v>23076728.017999999</v>
      </c>
    </row>
    <row r="280" spans="1:12" ht="81">
      <c r="B280" s="160">
        <v>273</v>
      </c>
      <c r="C280" s="169">
        <v>27.65</v>
      </c>
      <c r="D280" s="175" t="s">
        <v>412</v>
      </c>
      <c r="E280" s="163" t="s">
        <v>365</v>
      </c>
      <c r="F280" s="163" t="s">
        <v>402</v>
      </c>
      <c r="G280" s="171" t="s">
        <v>413</v>
      </c>
      <c r="H280" s="172">
        <v>1440</v>
      </c>
      <c r="I280" s="173" t="s">
        <v>414</v>
      </c>
      <c r="J280" s="174">
        <f t="shared" si="9"/>
        <v>39816</v>
      </c>
      <c r="L280" s="42">
        <f>L279/1.18</f>
        <v>19556549.167796612</v>
      </c>
    </row>
    <row r="281" spans="1:12" ht="67.5">
      <c r="B281" s="160">
        <v>274</v>
      </c>
      <c r="C281" s="169">
        <v>893.46</v>
      </c>
      <c r="D281" s="170" t="s">
        <v>415</v>
      </c>
      <c r="E281" s="163" t="s">
        <v>365</v>
      </c>
      <c r="F281" s="163" t="s">
        <v>402</v>
      </c>
      <c r="G281" s="171" t="s">
        <v>368</v>
      </c>
      <c r="H281" s="172">
        <v>486</v>
      </c>
      <c r="I281" s="173" t="s">
        <v>414</v>
      </c>
      <c r="J281" s="174">
        <f t="shared" si="9"/>
        <v>434221.56</v>
      </c>
    </row>
    <row r="282" spans="1:12" ht="27">
      <c r="B282" s="160">
        <v>275</v>
      </c>
      <c r="C282" s="169">
        <v>144</v>
      </c>
      <c r="D282" s="170" t="s">
        <v>416</v>
      </c>
      <c r="E282" s="163" t="s">
        <v>365</v>
      </c>
      <c r="F282" s="163" t="s">
        <v>402</v>
      </c>
      <c r="G282" s="171" t="s">
        <v>417</v>
      </c>
      <c r="H282" s="172">
        <v>144</v>
      </c>
      <c r="I282" s="173" t="s">
        <v>418</v>
      </c>
      <c r="J282" s="174">
        <f t="shared" si="9"/>
        <v>20736</v>
      </c>
    </row>
    <row r="283" spans="1:12" ht="54">
      <c r="B283" s="160">
        <v>276</v>
      </c>
      <c r="C283" s="169">
        <v>144</v>
      </c>
      <c r="D283" s="170" t="s">
        <v>419</v>
      </c>
      <c r="E283" s="163" t="s">
        <v>365</v>
      </c>
      <c r="F283" s="163" t="s">
        <v>402</v>
      </c>
      <c r="G283" s="171" t="s">
        <v>420</v>
      </c>
      <c r="H283" s="172">
        <v>93</v>
      </c>
      <c r="I283" s="173" t="s">
        <v>15</v>
      </c>
      <c r="J283" s="174">
        <f t="shared" si="9"/>
        <v>13392</v>
      </c>
    </row>
    <row r="284" spans="1:12" ht="40.5">
      <c r="B284" s="160">
        <v>277</v>
      </c>
      <c r="C284" s="169">
        <v>211.23</v>
      </c>
      <c r="D284" s="170" t="s">
        <v>421</v>
      </c>
      <c r="E284" s="163" t="s">
        <v>365</v>
      </c>
      <c r="F284" s="163" t="s">
        <v>402</v>
      </c>
      <c r="G284" s="171" t="s">
        <v>422</v>
      </c>
      <c r="H284" s="172">
        <v>40</v>
      </c>
      <c r="I284" s="173" t="s">
        <v>414</v>
      </c>
      <c r="J284" s="174">
        <f t="shared" si="9"/>
        <v>8449.1999999999989</v>
      </c>
    </row>
    <row r="285" spans="1:12" ht="94.5">
      <c r="B285" s="160">
        <v>278</v>
      </c>
      <c r="C285" s="169">
        <v>90.38000000000001</v>
      </c>
      <c r="D285" s="170" t="s">
        <v>423</v>
      </c>
      <c r="E285" s="163" t="s">
        <v>365</v>
      </c>
      <c r="F285" s="163" t="s">
        <v>402</v>
      </c>
      <c r="G285" s="171" t="s">
        <v>424</v>
      </c>
      <c r="H285" s="172">
        <v>4837</v>
      </c>
      <c r="I285" s="173" t="s">
        <v>414</v>
      </c>
      <c r="J285" s="174">
        <f t="shared" si="9"/>
        <v>437168.06000000006</v>
      </c>
    </row>
    <row r="286" spans="1:12" ht="148.5">
      <c r="B286" s="160">
        <v>279</v>
      </c>
      <c r="C286" s="169">
        <v>74.89</v>
      </c>
      <c r="D286" s="170" t="s">
        <v>425</v>
      </c>
      <c r="E286" s="163" t="s">
        <v>365</v>
      </c>
      <c r="F286" s="163" t="s">
        <v>402</v>
      </c>
      <c r="G286" s="171" t="s">
        <v>426</v>
      </c>
      <c r="H286" s="172">
        <v>9589</v>
      </c>
      <c r="I286" s="173" t="s">
        <v>414</v>
      </c>
      <c r="J286" s="174">
        <f t="shared" si="9"/>
        <v>718120.21</v>
      </c>
    </row>
    <row r="287" spans="1:12" ht="67.5">
      <c r="B287" s="160">
        <v>280</v>
      </c>
      <c r="C287" s="169">
        <v>21</v>
      </c>
      <c r="D287" s="170" t="s">
        <v>427</v>
      </c>
      <c r="E287" s="163" t="s">
        <v>365</v>
      </c>
      <c r="F287" s="163" t="s">
        <v>402</v>
      </c>
      <c r="G287" s="171" t="s">
        <v>428</v>
      </c>
      <c r="H287" s="172">
        <v>13338</v>
      </c>
      <c r="I287" s="173" t="s">
        <v>414</v>
      </c>
      <c r="J287" s="174">
        <f t="shared" si="9"/>
        <v>280098</v>
      </c>
    </row>
    <row r="288" spans="1:12" ht="148.5">
      <c r="B288" s="160">
        <v>281</v>
      </c>
      <c r="C288" s="169">
        <v>5.37</v>
      </c>
      <c r="D288" s="170" t="s">
        <v>429</v>
      </c>
      <c r="E288" s="163" t="s">
        <v>365</v>
      </c>
      <c r="F288" s="163" t="s">
        <v>402</v>
      </c>
      <c r="G288" s="171" t="s">
        <v>430</v>
      </c>
      <c r="H288" s="172">
        <v>12460</v>
      </c>
      <c r="I288" s="173" t="s">
        <v>414</v>
      </c>
      <c r="J288" s="174">
        <f t="shared" si="9"/>
        <v>66910.2</v>
      </c>
    </row>
    <row r="289" spans="2:10" ht="67.5">
      <c r="B289" s="160">
        <v>282</v>
      </c>
      <c r="C289" s="169">
        <v>18.59</v>
      </c>
      <c r="D289" s="170" t="s">
        <v>431</v>
      </c>
      <c r="E289" s="163" t="s">
        <v>365</v>
      </c>
      <c r="F289" s="163" t="s">
        <v>402</v>
      </c>
      <c r="G289" s="171" t="s">
        <v>432</v>
      </c>
      <c r="H289" s="172">
        <v>12376</v>
      </c>
      <c r="I289" s="173" t="s">
        <v>414</v>
      </c>
      <c r="J289" s="174">
        <f t="shared" si="9"/>
        <v>230069.84</v>
      </c>
    </row>
    <row r="290" spans="2:10" ht="162">
      <c r="B290" s="160">
        <v>283</v>
      </c>
      <c r="C290" s="169">
        <v>1.82</v>
      </c>
      <c r="D290" s="170" t="s">
        <v>433</v>
      </c>
      <c r="E290" s="163" t="s">
        <v>365</v>
      </c>
      <c r="F290" s="163" t="s">
        <v>402</v>
      </c>
      <c r="G290" s="171" t="s">
        <v>434</v>
      </c>
      <c r="H290" s="172">
        <v>13167</v>
      </c>
      <c r="I290" s="173" t="s">
        <v>414</v>
      </c>
      <c r="J290" s="174">
        <f t="shared" si="9"/>
        <v>23963.940000000002</v>
      </c>
    </row>
    <row r="291" spans="2:10" ht="67.5">
      <c r="B291" s="160">
        <v>284</v>
      </c>
      <c r="C291" s="169">
        <v>43.83</v>
      </c>
      <c r="D291" s="170" t="s">
        <v>435</v>
      </c>
      <c r="E291" s="163" t="s">
        <v>365</v>
      </c>
      <c r="F291" s="163" t="s">
        <v>402</v>
      </c>
      <c r="G291" s="171" t="s">
        <v>436</v>
      </c>
      <c r="H291" s="172">
        <v>10964</v>
      </c>
      <c r="I291" s="173" t="s">
        <v>414</v>
      </c>
      <c r="J291" s="174">
        <f t="shared" si="9"/>
        <v>480552.12</v>
      </c>
    </row>
    <row r="292" spans="2:10" ht="54">
      <c r="B292" s="160">
        <v>285</v>
      </c>
      <c r="C292" s="169">
        <v>17.5</v>
      </c>
      <c r="D292" s="170" t="s">
        <v>437</v>
      </c>
      <c r="E292" s="163" t="s">
        <v>365</v>
      </c>
      <c r="F292" s="163" t="s">
        <v>50</v>
      </c>
      <c r="G292" s="171" t="s">
        <v>438</v>
      </c>
      <c r="H292" s="172">
        <v>75636</v>
      </c>
      <c r="I292" s="173" t="s">
        <v>439</v>
      </c>
      <c r="J292" s="174">
        <f t="shared" si="9"/>
        <v>1323630</v>
      </c>
    </row>
    <row r="293" spans="2:10" ht="54">
      <c r="B293" s="160">
        <v>286</v>
      </c>
      <c r="C293" s="169">
        <v>232</v>
      </c>
      <c r="D293" s="170" t="s">
        <v>440</v>
      </c>
      <c r="E293" s="163" t="s">
        <v>365</v>
      </c>
      <c r="F293" s="163" t="s">
        <v>402</v>
      </c>
      <c r="G293" s="171" t="s">
        <v>441</v>
      </c>
      <c r="H293" s="172">
        <v>5023</v>
      </c>
      <c r="I293" s="173" t="s">
        <v>414</v>
      </c>
      <c r="J293" s="174">
        <f t="shared" si="9"/>
        <v>1165336</v>
      </c>
    </row>
    <row r="294" spans="2:10" ht="40.5">
      <c r="B294" s="160">
        <v>287</v>
      </c>
      <c r="C294" s="169">
        <v>80.460000000000008</v>
      </c>
      <c r="D294" s="170" t="s">
        <v>442</v>
      </c>
      <c r="E294" s="163" t="s">
        <v>365</v>
      </c>
      <c r="F294" s="163" t="s">
        <v>50</v>
      </c>
      <c r="G294" s="171" t="s">
        <v>443</v>
      </c>
      <c r="H294" s="172">
        <v>124</v>
      </c>
      <c r="I294" s="173" t="s">
        <v>444</v>
      </c>
      <c r="J294" s="174">
        <f t="shared" si="9"/>
        <v>9977.0400000000009</v>
      </c>
    </row>
    <row r="295" spans="2:10" ht="67.5">
      <c r="B295" s="160">
        <v>288</v>
      </c>
      <c r="C295" s="169">
        <v>95.68</v>
      </c>
      <c r="D295" s="170" t="s">
        <v>445</v>
      </c>
      <c r="E295" s="163" t="s">
        <v>365</v>
      </c>
      <c r="F295" s="163" t="s">
        <v>402</v>
      </c>
      <c r="G295" s="171" t="s">
        <v>366</v>
      </c>
      <c r="H295" s="172">
        <v>8367</v>
      </c>
      <c r="I295" s="173" t="s">
        <v>414</v>
      </c>
      <c r="J295" s="174">
        <f t="shared" si="9"/>
        <v>800554.56</v>
      </c>
    </row>
    <row r="296" spans="2:10" ht="40.5">
      <c r="B296" s="160">
        <v>289</v>
      </c>
      <c r="C296" s="169">
        <v>363.76</v>
      </c>
      <c r="D296" s="170" t="s">
        <v>446</v>
      </c>
      <c r="E296" s="163" t="s">
        <v>365</v>
      </c>
      <c r="F296" s="163" t="s">
        <v>50</v>
      </c>
      <c r="G296" s="171" t="s">
        <v>447</v>
      </c>
      <c r="H296" s="172">
        <v>493</v>
      </c>
      <c r="I296" s="173" t="s">
        <v>414</v>
      </c>
      <c r="J296" s="174">
        <f t="shared" si="9"/>
        <v>179333.68</v>
      </c>
    </row>
    <row r="297" spans="2:10" ht="108">
      <c r="B297" s="160">
        <v>290</v>
      </c>
      <c r="C297" s="169">
        <v>1738.39</v>
      </c>
      <c r="D297" s="170" t="s">
        <v>448</v>
      </c>
      <c r="E297" s="163" t="s">
        <v>365</v>
      </c>
      <c r="F297" s="163" t="s">
        <v>402</v>
      </c>
      <c r="G297" s="171" t="s">
        <v>449</v>
      </c>
      <c r="H297" s="172">
        <v>559</v>
      </c>
      <c r="I297" s="173" t="s">
        <v>444</v>
      </c>
      <c r="J297" s="174">
        <f t="shared" si="9"/>
        <v>971760.01</v>
      </c>
    </row>
    <row r="298" spans="2:10" ht="108">
      <c r="B298" s="160">
        <v>291</v>
      </c>
      <c r="C298" s="169">
        <v>266.18</v>
      </c>
      <c r="D298" s="170" t="s">
        <v>450</v>
      </c>
      <c r="E298" s="163" t="s">
        <v>365</v>
      </c>
      <c r="F298" s="163" t="s">
        <v>402</v>
      </c>
      <c r="G298" s="171" t="s">
        <v>451</v>
      </c>
      <c r="H298" s="172">
        <v>581</v>
      </c>
      <c r="I298" s="173" t="s">
        <v>444</v>
      </c>
      <c r="J298" s="174">
        <f t="shared" si="9"/>
        <v>154650.58000000002</v>
      </c>
    </row>
    <row r="299" spans="2:10" ht="108">
      <c r="B299" s="160">
        <v>292</v>
      </c>
      <c r="C299" s="169">
        <v>86.69</v>
      </c>
      <c r="D299" s="170" t="s">
        <v>452</v>
      </c>
      <c r="E299" s="163" t="s">
        <v>365</v>
      </c>
      <c r="F299" s="163" t="s">
        <v>402</v>
      </c>
      <c r="G299" s="171" t="s">
        <v>453</v>
      </c>
      <c r="H299" s="172">
        <v>3031</v>
      </c>
      <c r="I299" s="173" t="s">
        <v>444</v>
      </c>
      <c r="J299" s="174">
        <f t="shared" si="9"/>
        <v>262757.39</v>
      </c>
    </row>
    <row r="300" spans="2:10" ht="162">
      <c r="B300" s="160">
        <v>293</v>
      </c>
      <c r="C300" s="169">
        <v>23.400000000000002</v>
      </c>
      <c r="D300" s="170" t="s">
        <v>454</v>
      </c>
      <c r="E300" s="163" t="s">
        <v>365</v>
      </c>
      <c r="F300" s="163" t="s">
        <v>50</v>
      </c>
      <c r="G300" s="171" t="s">
        <v>455</v>
      </c>
      <c r="H300" s="172">
        <v>3623</v>
      </c>
      <c r="I300" s="173" t="s">
        <v>444</v>
      </c>
      <c r="J300" s="174">
        <f t="shared" si="9"/>
        <v>84778.200000000012</v>
      </c>
    </row>
    <row r="301" spans="2:10" ht="40.5">
      <c r="B301" s="160">
        <v>294</v>
      </c>
      <c r="C301" s="169">
        <v>27.750000000000004</v>
      </c>
      <c r="D301" s="170" t="s">
        <v>456</v>
      </c>
      <c r="E301" s="163" t="s">
        <v>365</v>
      </c>
      <c r="F301" s="163" t="s">
        <v>50</v>
      </c>
      <c r="G301" s="171" t="s">
        <v>457</v>
      </c>
      <c r="H301" s="172">
        <v>2990</v>
      </c>
      <c r="I301" s="173" t="s">
        <v>458</v>
      </c>
      <c r="J301" s="174">
        <f t="shared" si="9"/>
        <v>82972.500000000015</v>
      </c>
    </row>
    <row r="302" spans="2:10" ht="121.5">
      <c r="B302" s="160">
        <v>295</v>
      </c>
      <c r="C302" s="169">
        <v>8.6999999999999993</v>
      </c>
      <c r="D302" s="170" t="s">
        <v>459</v>
      </c>
      <c r="E302" s="163" t="s">
        <v>365</v>
      </c>
      <c r="F302" s="163" t="s">
        <v>50</v>
      </c>
      <c r="G302" s="171" t="s">
        <v>460</v>
      </c>
      <c r="H302" s="172">
        <v>4017</v>
      </c>
      <c r="I302" s="173" t="s">
        <v>444</v>
      </c>
      <c r="J302" s="174">
        <f t="shared" si="9"/>
        <v>34947.899999999994</v>
      </c>
    </row>
    <row r="303" spans="2:10" ht="40.5">
      <c r="B303" s="160">
        <v>296</v>
      </c>
      <c r="C303" s="169">
        <v>3.88</v>
      </c>
      <c r="D303" s="170" t="s">
        <v>461</v>
      </c>
      <c r="E303" s="163" t="s">
        <v>365</v>
      </c>
      <c r="F303" s="163" t="s">
        <v>50</v>
      </c>
      <c r="G303" s="171" t="s">
        <v>462</v>
      </c>
      <c r="H303" s="172">
        <v>4371</v>
      </c>
      <c r="I303" s="173" t="s">
        <v>444</v>
      </c>
      <c r="J303" s="174">
        <f t="shared" si="9"/>
        <v>16959.48</v>
      </c>
    </row>
    <row r="304" spans="2:10" ht="94.5">
      <c r="B304" s="160">
        <v>297</v>
      </c>
      <c r="C304" s="169">
        <v>3.2</v>
      </c>
      <c r="D304" s="170" t="s">
        <v>463</v>
      </c>
      <c r="E304" s="163" t="s">
        <v>365</v>
      </c>
      <c r="F304" s="163" t="s">
        <v>402</v>
      </c>
      <c r="G304" s="171" t="s">
        <v>464</v>
      </c>
      <c r="H304" s="172">
        <v>913</v>
      </c>
      <c r="I304" s="173" t="s">
        <v>444</v>
      </c>
      <c r="J304" s="174">
        <f t="shared" si="9"/>
        <v>2921.6000000000004</v>
      </c>
    </row>
    <row r="305" spans="2:10" ht="94.5">
      <c r="B305" s="160">
        <v>298</v>
      </c>
      <c r="C305" s="169">
        <v>225.78000000000003</v>
      </c>
      <c r="D305" s="170" t="s">
        <v>465</v>
      </c>
      <c r="E305" s="163" t="s">
        <v>365</v>
      </c>
      <c r="F305" s="163" t="s">
        <v>402</v>
      </c>
      <c r="G305" s="171" t="s">
        <v>466</v>
      </c>
      <c r="H305" s="172">
        <v>785</v>
      </c>
      <c r="I305" s="173" t="s">
        <v>444</v>
      </c>
      <c r="J305" s="174">
        <f t="shared" si="9"/>
        <v>177237.30000000002</v>
      </c>
    </row>
    <row r="306" spans="2:10" ht="108">
      <c r="B306" s="160">
        <v>299</v>
      </c>
      <c r="C306" s="169">
        <v>12.459999999999999</v>
      </c>
      <c r="D306" s="170" t="s">
        <v>467</v>
      </c>
      <c r="E306" s="163" t="s">
        <v>365</v>
      </c>
      <c r="F306" s="163" t="s">
        <v>402</v>
      </c>
      <c r="G306" s="171" t="s">
        <v>468</v>
      </c>
      <c r="H306" s="172">
        <v>882</v>
      </c>
      <c r="I306" s="173" t="s">
        <v>444</v>
      </c>
      <c r="J306" s="174">
        <f t="shared" si="9"/>
        <v>10989.72</v>
      </c>
    </row>
    <row r="307" spans="2:10" ht="108">
      <c r="B307" s="160">
        <v>300</v>
      </c>
      <c r="C307" s="169">
        <v>20.440000000000005</v>
      </c>
      <c r="D307" s="170" t="s">
        <v>469</v>
      </c>
      <c r="E307" s="163" t="s">
        <v>365</v>
      </c>
      <c r="F307" s="163" t="s">
        <v>402</v>
      </c>
      <c r="G307" s="171" t="s">
        <v>470</v>
      </c>
      <c r="H307" s="172">
        <v>875</v>
      </c>
      <c r="I307" s="173" t="s">
        <v>444</v>
      </c>
      <c r="J307" s="174">
        <f t="shared" si="9"/>
        <v>17885.000000000004</v>
      </c>
    </row>
    <row r="308" spans="2:10" ht="108">
      <c r="B308" s="160">
        <v>301</v>
      </c>
      <c r="C308" s="169">
        <v>588.17999999999995</v>
      </c>
      <c r="D308" s="170" t="s">
        <v>471</v>
      </c>
      <c r="E308" s="163" t="s">
        <v>365</v>
      </c>
      <c r="F308" s="163" t="s">
        <v>402</v>
      </c>
      <c r="G308" s="171" t="s">
        <v>472</v>
      </c>
      <c r="H308" s="172">
        <v>146</v>
      </c>
      <c r="I308" s="173" t="s">
        <v>444</v>
      </c>
      <c r="J308" s="174">
        <f t="shared" si="9"/>
        <v>85874.28</v>
      </c>
    </row>
    <row r="309" spans="2:10" ht="108">
      <c r="B309" s="160">
        <v>302</v>
      </c>
      <c r="C309" s="169">
        <v>1530.98</v>
      </c>
      <c r="D309" s="170" t="s">
        <v>473</v>
      </c>
      <c r="E309" s="163" t="s">
        <v>365</v>
      </c>
      <c r="F309" s="163" t="s">
        <v>402</v>
      </c>
      <c r="G309" s="171" t="s">
        <v>474</v>
      </c>
      <c r="H309" s="172">
        <v>154</v>
      </c>
      <c r="I309" s="173" t="s">
        <v>444</v>
      </c>
      <c r="J309" s="174">
        <f t="shared" si="9"/>
        <v>235770.92</v>
      </c>
    </row>
    <row r="310" spans="2:10" ht="67.5">
      <c r="B310" s="160">
        <v>303</v>
      </c>
      <c r="C310" s="169">
        <v>9.59</v>
      </c>
      <c r="D310" s="170" t="s">
        <v>475</v>
      </c>
      <c r="E310" s="163" t="s">
        <v>365</v>
      </c>
      <c r="F310" s="163" t="s">
        <v>50</v>
      </c>
      <c r="G310" s="171" t="s">
        <v>476</v>
      </c>
      <c r="H310" s="172">
        <v>6162</v>
      </c>
      <c r="I310" s="173" t="s">
        <v>444</v>
      </c>
      <c r="J310" s="174">
        <f t="shared" si="9"/>
        <v>59093.58</v>
      </c>
    </row>
    <row r="311" spans="2:10" ht="81">
      <c r="B311" s="160">
        <v>304</v>
      </c>
      <c r="C311" s="169">
        <v>25.22</v>
      </c>
      <c r="D311" s="170" t="s">
        <v>477</v>
      </c>
      <c r="E311" s="163" t="s">
        <v>365</v>
      </c>
      <c r="F311" s="163" t="s">
        <v>402</v>
      </c>
      <c r="G311" s="171" t="s">
        <v>478</v>
      </c>
      <c r="H311" s="172">
        <v>6206</v>
      </c>
      <c r="I311" s="173" t="s">
        <v>414</v>
      </c>
      <c r="J311" s="174">
        <f t="shared" si="9"/>
        <v>156515.32</v>
      </c>
    </row>
    <row r="312" spans="2:10" ht="81">
      <c r="B312" s="160">
        <v>305</v>
      </c>
      <c r="C312" s="169">
        <v>35.56</v>
      </c>
      <c r="D312" s="170" t="s">
        <v>479</v>
      </c>
      <c r="E312" s="163" t="s">
        <v>365</v>
      </c>
      <c r="F312" s="163" t="s">
        <v>402</v>
      </c>
      <c r="G312" s="171" t="s">
        <v>480</v>
      </c>
      <c r="H312" s="172">
        <v>5127</v>
      </c>
      <c r="I312" s="173" t="s">
        <v>414</v>
      </c>
      <c r="J312" s="174">
        <f t="shared" si="9"/>
        <v>182316.12000000002</v>
      </c>
    </row>
    <row r="313" spans="2:10" ht="27">
      <c r="B313" s="160">
        <v>306</v>
      </c>
      <c r="C313" s="169">
        <v>2491</v>
      </c>
      <c r="D313" s="170" t="s">
        <v>481</v>
      </c>
      <c r="E313" s="163" t="s">
        <v>365</v>
      </c>
      <c r="F313" s="163" t="s">
        <v>50</v>
      </c>
      <c r="G313" s="171" t="s">
        <v>482</v>
      </c>
      <c r="H313" s="172">
        <v>128</v>
      </c>
      <c r="I313" s="173" t="s">
        <v>483</v>
      </c>
      <c r="J313" s="174">
        <f t="shared" si="9"/>
        <v>318848</v>
      </c>
    </row>
    <row r="314" spans="2:10" ht="40.5">
      <c r="B314" s="160">
        <v>307</v>
      </c>
      <c r="C314" s="169">
        <v>355</v>
      </c>
      <c r="D314" s="170" t="s">
        <v>484</v>
      </c>
      <c r="E314" s="163" t="s">
        <v>365</v>
      </c>
      <c r="F314" s="163" t="s">
        <v>50</v>
      </c>
      <c r="G314" s="171" t="s">
        <v>485</v>
      </c>
      <c r="H314" s="172">
        <v>108</v>
      </c>
      <c r="I314" s="173" t="s">
        <v>418</v>
      </c>
      <c r="J314" s="174">
        <f t="shared" si="9"/>
        <v>38340</v>
      </c>
    </row>
    <row r="315" spans="2:10" ht="54">
      <c r="B315" s="160">
        <v>308</v>
      </c>
      <c r="C315" s="169">
        <v>1</v>
      </c>
      <c r="D315" s="170" t="s">
        <v>486</v>
      </c>
      <c r="E315" s="163" t="s">
        <v>365</v>
      </c>
      <c r="F315" s="163" t="s">
        <v>50</v>
      </c>
      <c r="G315" s="171" t="s">
        <v>487</v>
      </c>
      <c r="H315" s="172">
        <v>11353</v>
      </c>
      <c r="I315" s="173" t="s">
        <v>15</v>
      </c>
      <c r="J315" s="174">
        <f t="shared" si="9"/>
        <v>11353</v>
      </c>
    </row>
    <row r="316" spans="2:10" ht="40.5">
      <c r="B316" s="160">
        <v>309</v>
      </c>
      <c r="C316" s="169">
        <v>8</v>
      </c>
      <c r="D316" s="170" t="s">
        <v>488</v>
      </c>
      <c r="E316" s="163" t="s">
        <v>365</v>
      </c>
      <c r="F316" s="163" t="s">
        <v>50</v>
      </c>
      <c r="G316" s="171" t="s">
        <v>489</v>
      </c>
      <c r="H316" s="172">
        <v>166</v>
      </c>
      <c r="I316" s="173" t="s">
        <v>15</v>
      </c>
      <c r="J316" s="174">
        <f t="shared" si="9"/>
        <v>1328</v>
      </c>
    </row>
    <row r="317" spans="2:10" ht="67.5">
      <c r="B317" s="160">
        <v>310</v>
      </c>
      <c r="C317" s="169">
        <v>2</v>
      </c>
      <c r="D317" s="170" t="s">
        <v>490</v>
      </c>
      <c r="E317" s="163" t="s">
        <v>365</v>
      </c>
      <c r="F317" s="163" t="s">
        <v>50</v>
      </c>
      <c r="G317" s="171" t="s">
        <v>491</v>
      </c>
      <c r="H317" s="172">
        <v>449</v>
      </c>
      <c r="I317" s="173" t="s">
        <v>15</v>
      </c>
      <c r="J317" s="174">
        <f t="shared" si="9"/>
        <v>898</v>
      </c>
    </row>
    <row r="318" spans="2:10" ht="67.5">
      <c r="B318" s="160">
        <v>311</v>
      </c>
      <c r="C318" s="169">
        <v>64</v>
      </c>
      <c r="D318" s="170" t="s">
        <v>492</v>
      </c>
      <c r="E318" s="163" t="s">
        <v>365</v>
      </c>
      <c r="F318" s="163" t="s">
        <v>50</v>
      </c>
      <c r="G318" s="171" t="s">
        <v>493</v>
      </c>
      <c r="H318" s="172">
        <v>676</v>
      </c>
      <c r="I318" s="173" t="s">
        <v>15</v>
      </c>
      <c r="J318" s="174">
        <f t="shared" si="9"/>
        <v>43264</v>
      </c>
    </row>
    <row r="319" spans="2:10" ht="40.5">
      <c r="B319" s="160">
        <v>312</v>
      </c>
      <c r="C319" s="169">
        <v>24</v>
      </c>
      <c r="D319" s="170" t="s">
        <v>494</v>
      </c>
      <c r="E319" s="163" t="s">
        <v>365</v>
      </c>
      <c r="F319" s="163" t="s">
        <v>50</v>
      </c>
      <c r="G319" s="171" t="s">
        <v>495</v>
      </c>
      <c r="H319" s="172">
        <v>148</v>
      </c>
      <c r="I319" s="173" t="s">
        <v>15</v>
      </c>
      <c r="J319" s="174">
        <f t="shared" si="9"/>
        <v>3552</v>
      </c>
    </row>
    <row r="320" spans="2:10" ht="40.5">
      <c r="B320" s="160">
        <v>313</v>
      </c>
      <c r="C320" s="169">
        <v>1</v>
      </c>
      <c r="D320" s="170" t="s">
        <v>496</v>
      </c>
      <c r="E320" s="163" t="s">
        <v>365</v>
      </c>
      <c r="F320" s="163" t="s">
        <v>50</v>
      </c>
      <c r="G320" s="171" t="s">
        <v>497</v>
      </c>
      <c r="H320" s="172">
        <v>2192</v>
      </c>
      <c r="I320" s="173" t="s">
        <v>15</v>
      </c>
      <c r="J320" s="174">
        <f t="shared" si="9"/>
        <v>2192</v>
      </c>
    </row>
    <row r="321" spans="2:10" ht="40.5">
      <c r="B321" s="160">
        <v>314</v>
      </c>
      <c r="C321" s="169">
        <v>185</v>
      </c>
      <c r="D321" s="170" t="s">
        <v>498</v>
      </c>
      <c r="E321" s="163" t="s">
        <v>365</v>
      </c>
      <c r="F321" s="163" t="s">
        <v>50</v>
      </c>
      <c r="G321" s="171" t="s">
        <v>499</v>
      </c>
      <c r="H321" s="172">
        <v>75</v>
      </c>
      <c r="I321" s="173" t="s">
        <v>74</v>
      </c>
      <c r="J321" s="174">
        <f t="shared" si="9"/>
        <v>13875</v>
      </c>
    </row>
    <row r="322" spans="2:10" ht="40.5">
      <c r="B322" s="160">
        <v>315</v>
      </c>
      <c r="C322" s="169">
        <v>310</v>
      </c>
      <c r="D322" s="170" t="s">
        <v>500</v>
      </c>
      <c r="E322" s="163" t="s">
        <v>365</v>
      </c>
      <c r="F322" s="163" t="s">
        <v>50</v>
      </c>
      <c r="G322" s="171" t="s">
        <v>501</v>
      </c>
      <c r="H322" s="172">
        <v>103</v>
      </c>
      <c r="I322" s="173" t="s">
        <v>74</v>
      </c>
      <c r="J322" s="174">
        <f t="shared" si="9"/>
        <v>31930</v>
      </c>
    </row>
    <row r="323" spans="2:10" ht="40.5">
      <c r="B323" s="160">
        <v>316</v>
      </c>
      <c r="C323" s="169">
        <v>14</v>
      </c>
      <c r="D323" s="170" t="s">
        <v>502</v>
      </c>
      <c r="E323" s="163" t="s">
        <v>365</v>
      </c>
      <c r="F323" s="163" t="s">
        <v>50</v>
      </c>
      <c r="G323" s="171" t="s">
        <v>503</v>
      </c>
      <c r="H323" s="172">
        <v>141</v>
      </c>
      <c r="I323" s="173" t="s">
        <v>15</v>
      </c>
      <c r="J323" s="174">
        <f t="shared" si="9"/>
        <v>1974</v>
      </c>
    </row>
    <row r="324" spans="2:10" ht="27">
      <c r="B324" s="160">
        <v>317</v>
      </c>
      <c r="C324" s="169">
        <v>12</v>
      </c>
      <c r="D324" s="170" t="s">
        <v>504</v>
      </c>
      <c r="E324" s="163" t="s">
        <v>365</v>
      </c>
      <c r="F324" s="163" t="s">
        <v>50</v>
      </c>
      <c r="G324" s="171" t="s">
        <v>505</v>
      </c>
      <c r="H324" s="172">
        <v>2277</v>
      </c>
      <c r="I324" s="173" t="s">
        <v>15</v>
      </c>
      <c r="J324" s="174">
        <f t="shared" si="9"/>
        <v>27324</v>
      </c>
    </row>
    <row r="325" spans="2:10" ht="40.5">
      <c r="B325" s="160">
        <v>318</v>
      </c>
      <c r="C325" s="169">
        <v>12</v>
      </c>
      <c r="D325" s="176" t="s">
        <v>506</v>
      </c>
      <c r="E325" s="163" t="s">
        <v>365</v>
      </c>
      <c r="F325" s="163" t="s">
        <v>50</v>
      </c>
      <c r="G325" s="171" t="s">
        <v>507</v>
      </c>
      <c r="H325" s="172">
        <v>589</v>
      </c>
      <c r="I325" s="173" t="s">
        <v>15</v>
      </c>
      <c r="J325" s="174">
        <f t="shared" si="9"/>
        <v>7068</v>
      </c>
    </row>
    <row r="326" spans="2:10" ht="54">
      <c r="B326" s="160">
        <v>319</v>
      </c>
      <c r="C326" s="169">
        <v>10</v>
      </c>
      <c r="D326" s="170" t="s">
        <v>508</v>
      </c>
      <c r="E326" s="163" t="s">
        <v>365</v>
      </c>
      <c r="F326" s="163" t="s">
        <v>50</v>
      </c>
      <c r="G326" s="171" t="s">
        <v>509</v>
      </c>
      <c r="H326" s="172">
        <v>3887</v>
      </c>
      <c r="I326" s="173" t="s">
        <v>15</v>
      </c>
      <c r="J326" s="174">
        <f t="shared" si="9"/>
        <v>38870</v>
      </c>
    </row>
    <row r="327" spans="2:10" ht="81">
      <c r="B327" s="160">
        <v>320</v>
      </c>
      <c r="C327" s="169">
        <v>1</v>
      </c>
      <c r="D327" s="170" t="s">
        <v>510</v>
      </c>
      <c r="E327" s="163" t="s">
        <v>365</v>
      </c>
      <c r="F327" s="163" t="s">
        <v>50</v>
      </c>
      <c r="G327" s="171" t="s">
        <v>511</v>
      </c>
      <c r="H327" s="172">
        <v>5345</v>
      </c>
      <c r="I327" s="173" t="s">
        <v>15</v>
      </c>
      <c r="J327" s="174">
        <f t="shared" si="9"/>
        <v>5345</v>
      </c>
    </row>
    <row r="328" spans="2:10" ht="13.5">
      <c r="B328" s="160">
        <v>321</v>
      </c>
      <c r="C328" s="169">
        <v>14</v>
      </c>
      <c r="D328" s="177" t="s">
        <v>512</v>
      </c>
      <c r="E328" s="163" t="s">
        <v>365</v>
      </c>
      <c r="F328" s="163" t="s">
        <v>50</v>
      </c>
      <c r="G328" s="178" t="s">
        <v>513</v>
      </c>
      <c r="H328" s="172">
        <v>582</v>
      </c>
      <c r="I328" s="173" t="s">
        <v>15</v>
      </c>
      <c r="J328" s="174">
        <f t="shared" si="9"/>
        <v>8148</v>
      </c>
    </row>
    <row r="329" spans="2:10" ht="67.5">
      <c r="B329" s="160">
        <v>322</v>
      </c>
      <c r="C329" s="169">
        <v>30</v>
      </c>
      <c r="D329" s="170" t="s">
        <v>514</v>
      </c>
      <c r="E329" s="163" t="s">
        <v>365</v>
      </c>
      <c r="F329" s="163" t="s">
        <v>50</v>
      </c>
      <c r="G329" s="171" t="s">
        <v>515</v>
      </c>
      <c r="H329" s="172">
        <v>755</v>
      </c>
      <c r="I329" s="173" t="s">
        <v>74</v>
      </c>
      <c r="J329" s="174">
        <f t="shared" si="9"/>
        <v>22650</v>
      </c>
    </row>
    <row r="330" spans="2:10" ht="40.5">
      <c r="B330" s="160">
        <v>323</v>
      </c>
      <c r="C330" s="169">
        <v>1</v>
      </c>
      <c r="D330" s="170" t="s">
        <v>516</v>
      </c>
      <c r="E330" s="163" t="s">
        <v>365</v>
      </c>
      <c r="F330" s="163" t="s">
        <v>402</v>
      </c>
      <c r="G330" s="171" t="s">
        <v>517</v>
      </c>
      <c r="H330" s="172">
        <v>8766</v>
      </c>
      <c r="I330" s="173" t="s">
        <v>15</v>
      </c>
      <c r="J330" s="174">
        <f t="shared" si="9"/>
        <v>8766</v>
      </c>
    </row>
    <row r="331" spans="2:10" ht="27">
      <c r="B331" s="160">
        <v>324</v>
      </c>
      <c r="C331" s="169">
        <v>2</v>
      </c>
      <c r="D331" s="170" t="s">
        <v>518</v>
      </c>
      <c r="E331" s="163" t="s">
        <v>365</v>
      </c>
      <c r="F331" s="163" t="s">
        <v>50</v>
      </c>
      <c r="G331" s="171" t="s">
        <v>519</v>
      </c>
      <c r="H331" s="172">
        <v>128</v>
      </c>
      <c r="I331" s="173" t="s">
        <v>15</v>
      </c>
      <c r="J331" s="174">
        <f t="shared" si="9"/>
        <v>256</v>
      </c>
    </row>
    <row r="332" spans="2:10" ht="27">
      <c r="B332" s="160">
        <v>325</v>
      </c>
      <c r="C332" s="169">
        <v>2</v>
      </c>
      <c r="D332" s="170" t="s">
        <v>520</v>
      </c>
      <c r="E332" s="163" t="s">
        <v>365</v>
      </c>
      <c r="F332" s="163" t="s">
        <v>50</v>
      </c>
      <c r="G332" s="171" t="s">
        <v>521</v>
      </c>
      <c r="H332" s="172">
        <v>100</v>
      </c>
      <c r="I332" s="173" t="s">
        <v>15</v>
      </c>
      <c r="J332" s="174">
        <f t="shared" si="9"/>
        <v>200</v>
      </c>
    </row>
    <row r="333" spans="2:10" ht="27">
      <c r="B333" s="160">
        <v>326</v>
      </c>
      <c r="C333" s="169">
        <v>12</v>
      </c>
      <c r="D333" s="170" t="s">
        <v>522</v>
      </c>
      <c r="E333" s="163" t="s">
        <v>365</v>
      </c>
      <c r="F333" s="163" t="s">
        <v>50</v>
      </c>
      <c r="G333" s="171" t="s">
        <v>523</v>
      </c>
      <c r="H333" s="172">
        <v>462</v>
      </c>
      <c r="I333" s="173" t="s">
        <v>74</v>
      </c>
      <c r="J333" s="174">
        <f t="shared" si="9"/>
        <v>5544</v>
      </c>
    </row>
    <row r="334" spans="2:10" ht="27">
      <c r="B334" s="160">
        <v>327</v>
      </c>
      <c r="C334" s="169">
        <v>20</v>
      </c>
      <c r="D334" s="170" t="s">
        <v>524</v>
      </c>
      <c r="E334" s="163" t="s">
        <v>365</v>
      </c>
      <c r="F334" s="163" t="s">
        <v>50</v>
      </c>
      <c r="G334" s="171" t="s">
        <v>525</v>
      </c>
      <c r="H334" s="172">
        <v>410</v>
      </c>
      <c r="I334" s="173" t="s">
        <v>74</v>
      </c>
      <c r="J334" s="174">
        <f t="shared" si="9"/>
        <v>8200</v>
      </c>
    </row>
    <row r="335" spans="2:10" ht="54">
      <c r="B335" s="160">
        <v>328</v>
      </c>
      <c r="C335" s="169">
        <v>2</v>
      </c>
      <c r="D335" s="170" t="s">
        <v>526</v>
      </c>
      <c r="E335" s="163" t="s">
        <v>365</v>
      </c>
      <c r="F335" s="163" t="s">
        <v>50</v>
      </c>
      <c r="G335" s="171" t="s">
        <v>527</v>
      </c>
      <c r="H335" s="172">
        <v>767</v>
      </c>
      <c r="I335" s="173" t="s">
        <v>15</v>
      </c>
      <c r="J335" s="174">
        <f t="shared" si="9"/>
        <v>1534</v>
      </c>
    </row>
    <row r="336" spans="2:10" ht="40.5">
      <c r="B336" s="160">
        <v>329</v>
      </c>
      <c r="C336" s="169">
        <v>1</v>
      </c>
      <c r="D336" s="170" t="s">
        <v>528</v>
      </c>
      <c r="E336" s="163" t="s">
        <v>365</v>
      </c>
      <c r="F336" s="163" t="s">
        <v>50</v>
      </c>
      <c r="G336" s="171" t="s">
        <v>529</v>
      </c>
      <c r="H336" s="172">
        <v>2228</v>
      </c>
      <c r="I336" s="173" t="s">
        <v>15</v>
      </c>
      <c r="J336" s="174">
        <f t="shared" si="9"/>
        <v>2228</v>
      </c>
    </row>
    <row r="337" spans="2:10" ht="40.5">
      <c r="B337" s="160">
        <v>330</v>
      </c>
      <c r="C337" s="169">
        <v>1</v>
      </c>
      <c r="D337" s="170" t="s">
        <v>530</v>
      </c>
      <c r="E337" s="163" t="s">
        <v>365</v>
      </c>
      <c r="F337" s="163" t="s">
        <v>50</v>
      </c>
      <c r="G337" s="171" t="s">
        <v>531</v>
      </c>
      <c r="H337" s="172">
        <v>1324</v>
      </c>
      <c r="I337" s="173" t="s">
        <v>15</v>
      </c>
      <c r="J337" s="174">
        <f t="shared" si="9"/>
        <v>1324</v>
      </c>
    </row>
    <row r="338" spans="2:10" ht="27">
      <c r="B338" s="160">
        <v>331</v>
      </c>
      <c r="C338" s="169">
        <v>2</v>
      </c>
      <c r="D338" s="170" t="s">
        <v>532</v>
      </c>
      <c r="E338" s="163" t="s">
        <v>365</v>
      </c>
      <c r="F338" s="163" t="s">
        <v>50</v>
      </c>
      <c r="G338" s="171" t="s">
        <v>533</v>
      </c>
      <c r="H338" s="172">
        <v>721</v>
      </c>
      <c r="I338" s="173" t="s">
        <v>15</v>
      </c>
      <c r="J338" s="174">
        <f t="shared" si="9"/>
        <v>1442</v>
      </c>
    </row>
    <row r="339" spans="2:10" ht="27">
      <c r="B339" s="160">
        <v>332</v>
      </c>
      <c r="C339" s="169">
        <v>4</v>
      </c>
      <c r="D339" s="170" t="s">
        <v>534</v>
      </c>
      <c r="E339" s="163" t="s">
        <v>365</v>
      </c>
      <c r="F339" s="163" t="s">
        <v>50</v>
      </c>
      <c r="G339" s="171" t="s">
        <v>535</v>
      </c>
      <c r="H339" s="172">
        <v>298</v>
      </c>
      <c r="I339" s="173" t="s">
        <v>15</v>
      </c>
      <c r="J339" s="174">
        <f t="shared" si="9"/>
        <v>1192</v>
      </c>
    </row>
    <row r="340" spans="2:10" ht="108">
      <c r="B340" s="160">
        <v>333</v>
      </c>
      <c r="C340" s="169">
        <v>1</v>
      </c>
      <c r="D340" s="170" t="s">
        <v>536</v>
      </c>
      <c r="E340" s="163" t="s">
        <v>365</v>
      </c>
      <c r="F340" s="163" t="s">
        <v>50</v>
      </c>
      <c r="G340" s="171" t="s">
        <v>537</v>
      </c>
      <c r="H340" s="172">
        <v>1717</v>
      </c>
      <c r="I340" s="173" t="s">
        <v>15</v>
      </c>
      <c r="J340" s="174">
        <f t="shared" si="9"/>
        <v>1717</v>
      </c>
    </row>
    <row r="341" spans="2:10" ht="27">
      <c r="B341" s="160">
        <v>334</v>
      </c>
      <c r="C341" s="169">
        <v>2</v>
      </c>
      <c r="D341" s="170" t="s">
        <v>538</v>
      </c>
      <c r="E341" s="163" t="s">
        <v>365</v>
      </c>
      <c r="F341" s="163" t="s">
        <v>50</v>
      </c>
      <c r="G341" s="171" t="s">
        <v>539</v>
      </c>
      <c r="H341" s="172">
        <v>309</v>
      </c>
      <c r="I341" s="173" t="s">
        <v>15</v>
      </c>
      <c r="J341" s="174">
        <f t="shared" ref="J341:J370" si="10">H341*C341</f>
        <v>618</v>
      </c>
    </row>
    <row r="342" spans="2:10" ht="27">
      <c r="B342" s="160">
        <v>335</v>
      </c>
      <c r="C342" s="169">
        <v>2</v>
      </c>
      <c r="D342" s="170" t="s">
        <v>540</v>
      </c>
      <c r="E342" s="163" t="s">
        <v>365</v>
      </c>
      <c r="F342" s="163" t="s">
        <v>50</v>
      </c>
      <c r="G342" s="171" t="s">
        <v>541</v>
      </c>
      <c r="H342" s="172">
        <v>134</v>
      </c>
      <c r="I342" s="173" t="s">
        <v>15</v>
      </c>
      <c r="J342" s="174">
        <f t="shared" si="10"/>
        <v>268</v>
      </c>
    </row>
    <row r="343" spans="2:10" ht="27">
      <c r="B343" s="160">
        <v>336</v>
      </c>
      <c r="C343" s="169">
        <v>1</v>
      </c>
      <c r="D343" s="170" t="s">
        <v>542</v>
      </c>
      <c r="E343" s="163" t="s">
        <v>365</v>
      </c>
      <c r="F343" s="163" t="s">
        <v>50</v>
      </c>
      <c r="G343" s="171" t="s">
        <v>543</v>
      </c>
      <c r="H343" s="172">
        <v>2032</v>
      </c>
      <c r="I343" s="173" t="s">
        <v>15</v>
      </c>
      <c r="J343" s="174">
        <f t="shared" si="10"/>
        <v>2032</v>
      </c>
    </row>
    <row r="344" spans="2:10" ht="67.5">
      <c r="B344" s="160">
        <v>337</v>
      </c>
      <c r="C344" s="169">
        <v>1000</v>
      </c>
      <c r="D344" s="170" t="s">
        <v>544</v>
      </c>
      <c r="E344" s="163" t="s">
        <v>365</v>
      </c>
      <c r="F344" s="163" t="s">
        <v>50</v>
      </c>
      <c r="G344" s="171" t="s">
        <v>545</v>
      </c>
      <c r="H344" s="172">
        <v>10</v>
      </c>
      <c r="I344" s="173" t="s">
        <v>546</v>
      </c>
      <c r="J344" s="174">
        <f t="shared" si="10"/>
        <v>10000</v>
      </c>
    </row>
    <row r="345" spans="2:10" ht="27">
      <c r="B345" s="160">
        <v>338</v>
      </c>
      <c r="C345" s="169">
        <v>2</v>
      </c>
      <c r="D345" s="170" t="s">
        <v>547</v>
      </c>
      <c r="E345" s="163" t="s">
        <v>365</v>
      </c>
      <c r="F345" s="163" t="s">
        <v>50</v>
      </c>
      <c r="G345" s="171" t="s">
        <v>548</v>
      </c>
      <c r="H345" s="172">
        <v>33</v>
      </c>
      <c r="I345" s="173" t="s">
        <v>15</v>
      </c>
      <c r="J345" s="174">
        <f t="shared" si="10"/>
        <v>66</v>
      </c>
    </row>
    <row r="346" spans="2:10" ht="81">
      <c r="B346" s="160">
        <v>339</v>
      </c>
      <c r="C346" s="169">
        <v>20</v>
      </c>
      <c r="D346" s="170" t="s">
        <v>549</v>
      </c>
      <c r="E346" s="163" t="s">
        <v>365</v>
      </c>
      <c r="F346" s="163" t="s">
        <v>50</v>
      </c>
      <c r="G346" s="171" t="s">
        <v>550</v>
      </c>
      <c r="H346" s="172">
        <v>239</v>
      </c>
      <c r="I346" s="173" t="s">
        <v>74</v>
      </c>
      <c r="J346" s="174">
        <f t="shared" si="10"/>
        <v>4780</v>
      </c>
    </row>
    <row r="347" spans="2:10" ht="81">
      <c r="B347" s="160">
        <v>340</v>
      </c>
      <c r="C347" s="169">
        <v>50</v>
      </c>
      <c r="D347" s="170" t="s">
        <v>551</v>
      </c>
      <c r="E347" s="163" t="s">
        <v>365</v>
      </c>
      <c r="F347" s="163" t="s">
        <v>50</v>
      </c>
      <c r="G347" s="171" t="s">
        <v>372</v>
      </c>
      <c r="H347" s="172">
        <v>313</v>
      </c>
      <c r="I347" s="173" t="s">
        <v>74</v>
      </c>
      <c r="J347" s="174">
        <f t="shared" si="10"/>
        <v>15650</v>
      </c>
    </row>
    <row r="348" spans="2:10" ht="81">
      <c r="B348" s="160">
        <v>341</v>
      </c>
      <c r="C348" s="169">
        <v>40</v>
      </c>
      <c r="D348" s="170" t="s">
        <v>552</v>
      </c>
      <c r="E348" s="163" t="s">
        <v>365</v>
      </c>
      <c r="F348" s="163" t="s">
        <v>50</v>
      </c>
      <c r="G348" s="171" t="s">
        <v>553</v>
      </c>
      <c r="H348" s="172">
        <v>410</v>
      </c>
      <c r="I348" s="173" t="s">
        <v>74</v>
      </c>
      <c r="J348" s="174">
        <f t="shared" si="10"/>
        <v>16400</v>
      </c>
    </row>
    <row r="349" spans="2:10" ht="27">
      <c r="B349" s="160">
        <v>342</v>
      </c>
      <c r="C349" s="169">
        <v>2</v>
      </c>
      <c r="D349" s="170" t="s">
        <v>554</v>
      </c>
      <c r="E349" s="163" t="s">
        <v>365</v>
      </c>
      <c r="F349" s="163" t="s">
        <v>50</v>
      </c>
      <c r="G349" s="171" t="s">
        <v>555</v>
      </c>
      <c r="H349" s="172">
        <v>466</v>
      </c>
      <c r="I349" s="173" t="s">
        <v>15</v>
      </c>
      <c r="J349" s="174">
        <f t="shared" si="10"/>
        <v>932</v>
      </c>
    </row>
    <row r="350" spans="2:10" ht="27">
      <c r="B350" s="160">
        <v>343</v>
      </c>
      <c r="C350" s="169">
        <v>20</v>
      </c>
      <c r="D350" s="170" t="s">
        <v>556</v>
      </c>
      <c r="E350" s="163" t="s">
        <v>365</v>
      </c>
      <c r="F350" s="163" t="s">
        <v>50</v>
      </c>
      <c r="G350" s="171" t="s">
        <v>557</v>
      </c>
      <c r="H350" s="172">
        <v>331</v>
      </c>
      <c r="I350" s="173" t="s">
        <v>15</v>
      </c>
      <c r="J350" s="174">
        <f t="shared" si="10"/>
        <v>6620</v>
      </c>
    </row>
    <row r="351" spans="2:10" ht="27">
      <c r="B351" s="160">
        <v>344</v>
      </c>
      <c r="C351" s="169">
        <v>1</v>
      </c>
      <c r="D351" s="170" t="s">
        <v>558</v>
      </c>
      <c r="E351" s="163" t="s">
        <v>365</v>
      </c>
      <c r="F351" s="163" t="s">
        <v>50</v>
      </c>
      <c r="G351" s="171" t="s">
        <v>559</v>
      </c>
      <c r="H351" s="172">
        <v>489</v>
      </c>
      <c r="I351" s="173" t="s">
        <v>15</v>
      </c>
      <c r="J351" s="174">
        <f t="shared" si="10"/>
        <v>489</v>
      </c>
    </row>
    <row r="352" spans="2:10" ht="13.5">
      <c r="B352" s="160">
        <v>345</v>
      </c>
      <c r="C352" s="169">
        <v>1</v>
      </c>
      <c r="D352" s="170" t="s">
        <v>560</v>
      </c>
      <c r="E352" s="163" t="s">
        <v>365</v>
      </c>
      <c r="F352" s="163" t="s">
        <v>50</v>
      </c>
      <c r="G352" s="171" t="s">
        <v>561</v>
      </c>
      <c r="H352" s="172">
        <v>675</v>
      </c>
      <c r="I352" s="173" t="s">
        <v>15</v>
      </c>
      <c r="J352" s="174">
        <f t="shared" si="10"/>
        <v>675</v>
      </c>
    </row>
    <row r="353" spans="2:10" ht="40.5">
      <c r="B353" s="160">
        <v>346</v>
      </c>
      <c r="C353" s="169">
        <v>17.5</v>
      </c>
      <c r="D353" s="170" t="s">
        <v>562</v>
      </c>
      <c r="E353" s="163" t="s">
        <v>365</v>
      </c>
      <c r="F353" s="163" t="s">
        <v>50</v>
      </c>
      <c r="G353" s="171" t="s">
        <v>563</v>
      </c>
      <c r="H353" s="172">
        <v>395</v>
      </c>
      <c r="I353" s="173" t="s">
        <v>322</v>
      </c>
      <c r="J353" s="174">
        <f t="shared" si="10"/>
        <v>6912.5</v>
      </c>
    </row>
    <row r="354" spans="2:10" ht="27">
      <c r="B354" s="160">
        <v>347</v>
      </c>
      <c r="C354" s="169">
        <v>3.05</v>
      </c>
      <c r="D354" s="170" t="s">
        <v>564</v>
      </c>
      <c r="E354" s="163" t="s">
        <v>365</v>
      </c>
      <c r="F354" s="163" t="s">
        <v>50</v>
      </c>
      <c r="G354" s="171" t="s">
        <v>565</v>
      </c>
      <c r="H354" s="172">
        <v>3553</v>
      </c>
      <c r="I354" s="173" t="s">
        <v>444</v>
      </c>
      <c r="J354" s="174">
        <f t="shared" si="10"/>
        <v>10836.65</v>
      </c>
    </row>
    <row r="355" spans="2:10" ht="13.5">
      <c r="B355" s="160">
        <v>348</v>
      </c>
      <c r="C355" s="169">
        <v>211.19</v>
      </c>
      <c r="D355" s="179" t="s">
        <v>566</v>
      </c>
      <c r="E355" s="163" t="s">
        <v>365</v>
      </c>
      <c r="F355" s="163" t="s">
        <v>402</v>
      </c>
      <c r="G355" s="171" t="s">
        <v>567</v>
      </c>
      <c r="H355" s="172">
        <v>270</v>
      </c>
      <c r="I355" s="173" t="s">
        <v>414</v>
      </c>
      <c r="J355" s="174">
        <f t="shared" si="10"/>
        <v>57021.3</v>
      </c>
    </row>
    <row r="356" spans="2:10" ht="27">
      <c r="B356" s="160">
        <v>349</v>
      </c>
      <c r="C356" s="169">
        <v>11.84</v>
      </c>
      <c r="D356" s="170" t="s">
        <v>568</v>
      </c>
      <c r="E356" s="163" t="s">
        <v>365</v>
      </c>
      <c r="F356" s="163" t="s">
        <v>402</v>
      </c>
      <c r="G356" s="171" t="s">
        <v>569</v>
      </c>
      <c r="H356" s="172">
        <v>1525</v>
      </c>
      <c r="I356" s="173" t="s">
        <v>414</v>
      </c>
      <c r="J356" s="174">
        <f t="shared" si="10"/>
        <v>18056</v>
      </c>
    </row>
    <row r="357" spans="2:10" ht="94.5">
      <c r="B357" s="160">
        <v>350</v>
      </c>
      <c r="C357" s="169">
        <v>50</v>
      </c>
      <c r="D357" s="170" t="s">
        <v>570</v>
      </c>
      <c r="E357" s="163" t="s">
        <v>365</v>
      </c>
      <c r="F357" s="163" t="s">
        <v>402</v>
      </c>
      <c r="G357" s="171" t="s">
        <v>571</v>
      </c>
      <c r="H357" s="172">
        <v>915</v>
      </c>
      <c r="I357" s="173" t="s">
        <v>444</v>
      </c>
      <c r="J357" s="174">
        <f t="shared" si="10"/>
        <v>45750</v>
      </c>
    </row>
    <row r="358" spans="2:10" ht="40.5">
      <c r="B358" s="160">
        <v>351</v>
      </c>
      <c r="C358" s="169">
        <v>25.94</v>
      </c>
      <c r="D358" s="168" t="s">
        <v>572</v>
      </c>
      <c r="E358" s="163" t="s">
        <v>365</v>
      </c>
      <c r="F358" s="163" t="s">
        <v>50</v>
      </c>
      <c r="G358" s="171" t="s">
        <v>573</v>
      </c>
      <c r="H358" s="172">
        <v>5299</v>
      </c>
      <c r="I358" s="173" t="s">
        <v>458</v>
      </c>
      <c r="J358" s="174">
        <f t="shared" si="10"/>
        <v>137456.06</v>
      </c>
    </row>
    <row r="359" spans="2:10" ht="27">
      <c r="B359" s="160">
        <v>352</v>
      </c>
      <c r="C359" s="169">
        <v>1</v>
      </c>
      <c r="D359" s="180" t="s">
        <v>574</v>
      </c>
      <c r="E359" s="163" t="s">
        <v>365</v>
      </c>
      <c r="F359" s="163" t="s">
        <v>402</v>
      </c>
      <c r="G359" s="171" t="s">
        <v>575</v>
      </c>
      <c r="H359" s="172">
        <v>5000</v>
      </c>
      <c r="I359" s="173" t="s">
        <v>444</v>
      </c>
      <c r="J359" s="174">
        <f t="shared" si="10"/>
        <v>5000</v>
      </c>
    </row>
    <row r="360" spans="2:10" ht="54">
      <c r="B360" s="160">
        <v>353</v>
      </c>
      <c r="C360" s="169">
        <v>225</v>
      </c>
      <c r="D360" s="168" t="s">
        <v>576</v>
      </c>
      <c r="E360" s="163" t="s">
        <v>365</v>
      </c>
      <c r="F360" s="163" t="s">
        <v>402</v>
      </c>
      <c r="G360" s="171" t="s">
        <v>577</v>
      </c>
      <c r="H360" s="172">
        <v>336</v>
      </c>
      <c r="I360" s="173" t="s">
        <v>418</v>
      </c>
      <c r="J360" s="174">
        <f t="shared" si="10"/>
        <v>75600</v>
      </c>
    </row>
    <row r="361" spans="2:10" ht="54">
      <c r="B361" s="160">
        <v>354</v>
      </c>
      <c r="C361" s="169">
        <v>25</v>
      </c>
      <c r="D361" s="168" t="s">
        <v>578</v>
      </c>
      <c r="E361" s="163" t="s">
        <v>365</v>
      </c>
      <c r="F361" s="163" t="s">
        <v>50</v>
      </c>
      <c r="G361" s="171" t="s">
        <v>579</v>
      </c>
      <c r="H361" s="172">
        <v>883</v>
      </c>
      <c r="I361" s="173" t="s">
        <v>418</v>
      </c>
      <c r="J361" s="174">
        <f t="shared" si="10"/>
        <v>22075</v>
      </c>
    </row>
    <row r="362" spans="2:10" ht="54">
      <c r="B362" s="160">
        <v>355</v>
      </c>
      <c r="C362" s="169">
        <v>1</v>
      </c>
      <c r="D362" s="168" t="s">
        <v>580</v>
      </c>
      <c r="E362" s="163" t="s">
        <v>365</v>
      </c>
      <c r="F362" s="163" t="s">
        <v>50</v>
      </c>
      <c r="G362" s="171" t="s">
        <v>581</v>
      </c>
      <c r="H362" s="172">
        <v>21619</v>
      </c>
      <c r="I362" s="173" t="s">
        <v>15</v>
      </c>
      <c r="J362" s="174">
        <f t="shared" si="10"/>
        <v>21619</v>
      </c>
    </row>
    <row r="363" spans="2:10" ht="40.5">
      <c r="B363" s="160">
        <v>356</v>
      </c>
      <c r="C363" s="169">
        <v>168</v>
      </c>
      <c r="D363" s="168" t="s">
        <v>582</v>
      </c>
      <c r="E363" s="163" t="s">
        <v>365</v>
      </c>
      <c r="F363" s="163" t="s">
        <v>50</v>
      </c>
      <c r="G363" s="171" t="s">
        <v>583</v>
      </c>
      <c r="H363" s="172">
        <v>180</v>
      </c>
      <c r="I363" s="173" t="s">
        <v>418</v>
      </c>
      <c r="J363" s="174">
        <f t="shared" si="10"/>
        <v>30240</v>
      </c>
    </row>
    <row r="364" spans="2:10" ht="40.5">
      <c r="B364" s="160">
        <v>357</v>
      </c>
      <c r="C364" s="169">
        <v>1</v>
      </c>
      <c r="D364" s="168" t="s">
        <v>584</v>
      </c>
      <c r="E364" s="163" t="s">
        <v>365</v>
      </c>
      <c r="F364" s="163" t="s">
        <v>50</v>
      </c>
      <c r="G364" s="171" t="s">
        <v>585</v>
      </c>
      <c r="H364" s="172">
        <v>1040</v>
      </c>
      <c r="I364" s="173" t="s">
        <v>15</v>
      </c>
      <c r="J364" s="174">
        <f t="shared" si="10"/>
        <v>1040</v>
      </c>
    </row>
    <row r="365" spans="2:10" ht="40.5">
      <c r="B365" s="160">
        <v>358</v>
      </c>
      <c r="C365" s="169">
        <v>180</v>
      </c>
      <c r="D365" s="168" t="s">
        <v>586</v>
      </c>
      <c r="E365" s="163" t="s">
        <v>365</v>
      </c>
      <c r="F365" s="163" t="s">
        <v>50</v>
      </c>
      <c r="G365" s="171" t="s">
        <v>587</v>
      </c>
      <c r="H365" s="172">
        <v>192</v>
      </c>
      <c r="I365" s="173" t="s">
        <v>418</v>
      </c>
      <c r="J365" s="174">
        <f t="shared" si="10"/>
        <v>34560</v>
      </c>
    </row>
    <row r="366" spans="2:10" ht="13.5">
      <c r="B366" s="160">
        <v>359</v>
      </c>
      <c r="C366" s="169">
        <v>1</v>
      </c>
      <c r="D366" s="168" t="s">
        <v>588</v>
      </c>
      <c r="E366" s="163" t="s">
        <v>365</v>
      </c>
      <c r="F366" s="163" t="s">
        <v>402</v>
      </c>
      <c r="G366" s="171" t="s">
        <v>589</v>
      </c>
      <c r="H366" s="172">
        <v>5000</v>
      </c>
      <c r="I366" s="173" t="s">
        <v>15</v>
      </c>
      <c r="J366" s="174">
        <f t="shared" si="10"/>
        <v>5000</v>
      </c>
    </row>
    <row r="367" spans="2:10" ht="40.5">
      <c r="B367" s="160">
        <v>360</v>
      </c>
      <c r="C367" s="169">
        <v>1</v>
      </c>
      <c r="D367" s="168" t="s">
        <v>590</v>
      </c>
      <c r="E367" s="163" t="s">
        <v>365</v>
      </c>
      <c r="F367" s="163" t="s">
        <v>402</v>
      </c>
      <c r="G367" s="171" t="s">
        <v>591</v>
      </c>
      <c r="H367" s="172">
        <v>5408</v>
      </c>
      <c r="I367" s="173" t="s">
        <v>15</v>
      </c>
      <c r="J367" s="174">
        <f t="shared" si="10"/>
        <v>5408</v>
      </c>
    </row>
    <row r="368" spans="2:10" ht="13.5">
      <c r="B368" s="160">
        <v>361</v>
      </c>
      <c r="C368" s="169">
        <v>288.10000000000002</v>
      </c>
      <c r="D368" s="168" t="s">
        <v>592</v>
      </c>
      <c r="E368" s="163" t="s">
        <v>365</v>
      </c>
      <c r="F368" s="163" t="s">
        <v>402</v>
      </c>
      <c r="G368" s="171" t="s">
        <v>593</v>
      </c>
      <c r="H368" s="172">
        <v>40</v>
      </c>
      <c r="I368" s="173" t="s">
        <v>414</v>
      </c>
      <c r="J368" s="174">
        <f t="shared" si="10"/>
        <v>11524</v>
      </c>
    </row>
    <row r="369" spans="2:10" ht="13.5">
      <c r="B369" s="160">
        <v>362</v>
      </c>
      <c r="C369" s="181">
        <v>546.9</v>
      </c>
      <c r="D369" s="168" t="s">
        <v>594</v>
      </c>
      <c r="E369" s="163" t="s">
        <v>365</v>
      </c>
      <c r="F369" s="163" t="s">
        <v>402</v>
      </c>
      <c r="G369" s="171" t="s">
        <v>595</v>
      </c>
      <c r="H369" s="182">
        <v>97.5</v>
      </c>
      <c r="I369" s="173" t="s">
        <v>414</v>
      </c>
      <c r="J369" s="174">
        <f t="shared" si="10"/>
        <v>53322.75</v>
      </c>
    </row>
    <row r="370" spans="2:10" ht="13.5">
      <c r="B370" s="160">
        <v>363</v>
      </c>
      <c r="C370" s="181">
        <v>371</v>
      </c>
      <c r="D370" s="168" t="s">
        <v>596</v>
      </c>
      <c r="E370" s="163" t="s">
        <v>365</v>
      </c>
      <c r="F370" s="163" t="s">
        <v>402</v>
      </c>
      <c r="G370" s="171" t="s">
        <v>597</v>
      </c>
      <c r="H370" s="182">
        <v>30</v>
      </c>
      <c r="I370" s="173" t="s">
        <v>414</v>
      </c>
      <c r="J370" s="174">
        <f t="shared" si="10"/>
        <v>11130</v>
      </c>
    </row>
    <row r="371" spans="2:10" ht="16.5">
      <c r="B371" s="1440" t="s">
        <v>598</v>
      </c>
      <c r="C371" s="1440"/>
      <c r="D371" s="1440"/>
      <c r="E371" s="1440"/>
      <c r="F371" s="1440"/>
      <c r="G371" s="1440"/>
      <c r="H371" s="1440"/>
      <c r="I371" s="1440"/>
      <c r="J371" s="183">
        <f>SUM(J276:J370)</f>
        <v>10099991.570000002</v>
      </c>
    </row>
    <row r="372" spans="2:10" ht="16.5">
      <c r="B372" s="1440" t="s">
        <v>599</v>
      </c>
      <c r="C372" s="1440"/>
      <c r="D372" s="1440"/>
      <c r="E372" s="1440"/>
      <c r="F372" s="1440"/>
      <c r="G372" s="1440"/>
      <c r="H372" s="1440"/>
      <c r="I372" s="1440"/>
      <c r="J372" s="183">
        <f>J371+J274</f>
        <v>29656541.126270011</v>
      </c>
    </row>
    <row r="373" spans="2:10" ht="16.5">
      <c r="B373" s="1440" t="s">
        <v>600</v>
      </c>
      <c r="C373" s="1440"/>
      <c r="D373" s="1440"/>
      <c r="E373" s="1440"/>
      <c r="F373" s="1440"/>
      <c r="G373" s="1440"/>
      <c r="H373" s="1440"/>
      <c r="I373" s="1440"/>
      <c r="J373" s="184">
        <f>J372*18/100</f>
        <v>5338177.4027286014</v>
      </c>
    </row>
    <row r="374" spans="2:10" ht="16.5">
      <c r="B374" s="1440" t="s">
        <v>601</v>
      </c>
      <c r="C374" s="1440"/>
      <c r="D374" s="1440"/>
      <c r="E374" s="1440"/>
      <c r="F374" s="1440"/>
      <c r="G374" s="1440"/>
      <c r="H374" s="1440"/>
      <c r="I374" s="1440"/>
      <c r="J374" s="183">
        <f>J373+J372</f>
        <v>34994718.528998613</v>
      </c>
    </row>
    <row r="375" spans="2:10" ht="13.5">
      <c r="D375" s="186" t="s">
        <v>602</v>
      </c>
      <c r="E375" s="187">
        <v>4000</v>
      </c>
      <c r="F375" s="188" t="s">
        <v>603</v>
      </c>
    </row>
    <row r="376" spans="2:10" ht="13.5">
      <c r="D376" s="186" t="s">
        <v>604</v>
      </c>
      <c r="E376" s="187">
        <v>3120</v>
      </c>
      <c r="F376" s="188" t="s">
        <v>603</v>
      </c>
    </row>
  </sheetData>
  <mergeCells count="10">
    <mergeCell ref="B371:I371"/>
    <mergeCell ref="B372:I372"/>
    <mergeCell ref="B373:I373"/>
    <mergeCell ref="B374:I374"/>
    <mergeCell ref="A1:J1"/>
    <mergeCell ref="A2:J2"/>
    <mergeCell ref="A3:J3"/>
    <mergeCell ref="B5:I5"/>
    <mergeCell ref="D274:I274"/>
    <mergeCell ref="C275:D275"/>
  </mergeCells>
  <printOptions horizontalCentered="1"/>
  <pageMargins left="0.43" right="0.53" top="0.75" bottom="0.75" header="0.3" footer="0.3"/>
  <pageSetup paperSize="5" scale="61" fitToHeight="10" orientation="portrait" verticalDpi="0" r:id="rId1"/>
  <colBreaks count="1" manualBreakCount="1">
    <brk id="10" max="1048575" man="1"/>
  </colBreaks>
</worksheet>
</file>

<file path=xl/worksheets/sheet29.xml><?xml version="1.0" encoding="utf-8"?>
<worksheet xmlns="http://schemas.openxmlformats.org/spreadsheetml/2006/main" xmlns:r="http://schemas.openxmlformats.org/officeDocument/2006/relationships">
  <sheetPr>
    <tabColor rgb="FFFF0000"/>
  </sheetPr>
  <dimension ref="A1:L379"/>
  <sheetViews>
    <sheetView view="pageBreakPreview" topLeftCell="B368" zoomScaleSheetLayoutView="100" workbookViewId="0">
      <selection activeCell="D397" sqref="D397"/>
    </sheetView>
  </sheetViews>
  <sheetFormatPr defaultRowHeight="12.75"/>
  <cols>
    <col min="1" max="1" width="0" hidden="1" customWidth="1"/>
    <col min="2" max="2" width="7.85546875" customWidth="1"/>
    <col min="3" max="3" width="12.42578125" style="280" customWidth="1"/>
    <col min="4" max="4" width="68.28515625" customWidth="1"/>
    <col min="5" max="5" width="11.85546875" customWidth="1"/>
    <col min="6" max="6" width="11" customWidth="1"/>
    <col min="7" max="7" width="13.5703125" customWidth="1"/>
    <col min="8" max="8" width="12.28515625" bestFit="1" customWidth="1"/>
    <col min="9" max="9" width="6.7109375" bestFit="1" customWidth="1"/>
    <col min="10" max="10" width="14.85546875" bestFit="1" customWidth="1"/>
    <col min="11" max="11" width="15.7109375" customWidth="1"/>
    <col min="12" max="12" width="20.140625" customWidth="1"/>
  </cols>
  <sheetData>
    <row r="1" spans="1:11" ht="20.25">
      <c r="A1" s="1452" t="s">
        <v>0</v>
      </c>
      <c r="B1" s="1452"/>
      <c r="C1" s="1452"/>
      <c r="D1" s="1452"/>
      <c r="E1" s="1452"/>
      <c r="F1" s="1452"/>
      <c r="G1" s="1452"/>
      <c r="H1" s="1452"/>
      <c r="I1" s="1452"/>
      <c r="J1" s="1452"/>
    </row>
    <row r="2" spans="1:11" ht="59.25" customHeight="1">
      <c r="A2" s="1453" t="s">
        <v>745</v>
      </c>
      <c r="B2" s="1453"/>
      <c r="C2" s="1453"/>
      <c r="D2" s="1453"/>
      <c r="E2" s="1453"/>
      <c r="F2" s="1453"/>
      <c r="G2" s="1453"/>
      <c r="H2" s="1453"/>
      <c r="I2" s="1453"/>
      <c r="J2" s="1453"/>
    </row>
    <row r="3" spans="1:11" ht="17.25">
      <c r="A3" s="1454" t="s">
        <v>746</v>
      </c>
      <c r="B3" s="1454"/>
      <c r="C3" s="1454"/>
      <c r="D3" s="1454"/>
      <c r="E3" s="1454"/>
      <c r="F3" s="1454"/>
      <c r="G3" s="1454"/>
      <c r="H3" s="1454"/>
      <c r="I3" s="1454"/>
      <c r="J3" s="1454"/>
      <c r="K3" s="808" t="s">
        <v>1258</v>
      </c>
    </row>
    <row r="4" spans="1:11" ht="60">
      <c r="A4" s="211" t="s">
        <v>2</v>
      </c>
      <c r="B4" s="211" t="s">
        <v>3</v>
      </c>
      <c r="C4" s="212" t="s">
        <v>609</v>
      </c>
      <c r="D4" s="211" t="s">
        <v>4</v>
      </c>
      <c r="E4" s="213" t="s">
        <v>5</v>
      </c>
      <c r="F4" s="213" t="s">
        <v>6</v>
      </c>
      <c r="G4" s="211" t="s">
        <v>7</v>
      </c>
      <c r="H4" s="214" t="s">
        <v>8</v>
      </c>
      <c r="I4" s="215" t="s">
        <v>9</v>
      </c>
      <c r="J4" s="216" t="s">
        <v>10</v>
      </c>
      <c r="K4" s="808" t="s">
        <v>1259</v>
      </c>
    </row>
    <row r="5" spans="1:11" ht="17.25">
      <c r="A5" s="211"/>
      <c r="B5" s="1455" t="s">
        <v>1</v>
      </c>
      <c r="C5" s="1455"/>
      <c r="D5" s="1455"/>
      <c r="E5" s="1455"/>
      <c r="F5" s="1455"/>
      <c r="G5" s="1455"/>
      <c r="H5" s="1455"/>
      <c r="I5" s="1455"/>
      <c r="J5" s="216"/>
    </row>
    <row r="6" spans="1:11" ht="16.5">
      <c r="A6" s="13"/>
      <c r="B6" s="37">
        <v>1</v>
      </c>
      <c r="C6" s="7">
        <v>2</v>
      </c>
      <c r="D6" s="217" t="s">
        <v>11</v>
      </c>
      <c r="E6" s="218" t="s">
        <v>610</v>
      </c>
      <c r="F6" s="218" t="s">
        <v>13</v>
      </c>
      <c r="G6" s="217" t="s">
        <v>14</v>
      </c>
      <c r="H6" s="219">
        <v>5805.84</v>
      </c>
      <c r="I6" s="220" t="s">
        <v>15</v>
      </c>
      <c r="J6" s="219">
        <f>C6*H6</f>
        <v>11611.68</v>
      </c>
    </row>
    <row r="7" spans="1:11" ht="47.25">
      <c r="A7" s="13"/>
      <c r="B7" s="37">
        <f>B6+1</f>
        <v>2</v>
      </c>
      <c r="C7" s="7">
        <v>2</v>
      </c>
      <c r="D7" s="217" t="s">
        <v>17</v>
      </c>
      <c r="E7" s="218" t="s">
        <v>610</v>
      </c>
      <c r="F7" s="218" t="s">
        <v>13</v>
      </c>
      <c r="G7" s="217" t="s">
        <v>18</v>
      </c>
      <c r="H7" s="219">
        <v>21945</v>
      </c>
      <c r="I7" s="220" t="s">
        <v>15</v>
      </c>
      <c r="J7" s="219">
        <f t="shared" ref="J7:J70" si="0">C7*H7</f>
        <v>43890</v>
      </c>
    </row>
    <row r="8" spans="1:11" ht="16.5">
      <c r="A8" s="13"/>
      <c r="B8" s="37">
        <f t="shared" ref="B8:B71" si="1">B7+1</f>
        <v>3</v>
      </c>
      <c r="C8" s="7">
        <v>2</v>
      </c>
      <c r="D8" s="217" t="s">
        <v>681</v>
      </c>
      <c r="E8" s="218" t="s">
        <v>610</v>
      </c>
      <c r="F8" s="218" t="s">
        <v>13</v>
      </c>
      <c r="G8" s="217" t="s">
        <v>20</v>
      </c>
      <c r="H8" s="219">
        <v>5805.84</v>
      </c>
      <c r="I8" s="220" t="s">
        <v>15</v>
      </c>
      <c r="J8" s="219">
        <f t="shared" si="0"/>
        <v>11611.68</v>
      </c>
    </row>
    <row r="9" spans="1:11" ht="16.5">
      <c r="A9" s="13"/>
      <c r="B9" s="37">
        <f t="shared" si="1"/>
        <v>4</v>
      </c>
      <c r="C9" s="7">
        <v>2</v>
      </c>
      <c r="D9" s="217" t="s">
        <v>747</v>
      </c>
      <c r="E9" s="218" t="s">
        <v>610</v>
      </c>
      <c r="F9" s="218" t="s">
        <v>13</v>
      </c>
      <c r="G9" s="217" t="s">
        <v>21</v>
      </c>
      <c r="H9" s="219">
        <v>49480.2</v>
      </c>
      <c r="I9" s="220" t="s">
        <v>15</v>
      </c>
      <c r="J9" s="219">
        <f t="shared" si="0"/>
        <v>98960.4</v>
      </c>
    </row>
    <row r="10" spans="1:11" ht="16.5">
      <c r="A10" s="13"/>
      <c r="B10" s="37">
        <f t="shared" si="1"/>
        <v>5</v>
      </c>
      <c r="C10" s="7">
        <v>1</v>
      </c>
      <c r="D10" s="217" t="s">
        <v>22</v>
      </c>
      <c r="E10" s="218" t="s">
        <v>610</v>
      </c>
      <c r="F10" s="218" t="s">
        <v>13</v>
      </c>
      <c r="G10" s="10" t="s">
        <v>23</v>
      </c>
      <c r="H10" s="11">
        <v>350</v>
      </c>
      <c r="I10" s="220" t="s">
        <v>15</v>
      </c>
      <c r="J10" s="219">
        <f t="shared" si="0"/>
        <v>350</v>
      </c>
    </row>
    <row r="11" spans="1:11" ht="96">
      <c r="A11" s="13"/>
      <c r="B11" s="37">
        <f t="shared" si="1"/>
        <v>6</v>
      </c>
      <c r="C11" s="7">
        <v>1</v>
      </c>
      <c r="D11" s="217" t="s">
        <v>748</v>
      </c>
      <c r="E11" s="218" t="s">
        <v>610</v>
      </c>
      <c r="F11" s="218" t="s">
        <v>13</v>
      </c>
      <c r="G11" s="10" t="s">
        <v>24</v>
      </c>
      <c r="H11" s="11">
        <v>3299.7</v>
      </c>
      <c r="I11" s="220" t="s">
        <v>15</v>
      </c>
      <c r="J11" s="219">
        <f t="shared" si="0"/>
        <v>3299.7</v>
      </c>
    </row>
    <row r="12" spans="1:11" ht="16.5">
      <c r="A12" s="13"/>
      <c r="B12" s="37">
        <f t="shared" si="1"/>
        <v>7</v>
      </c>
      <c r="C12" s="7">
        <v>1</v>
      </c>
      <c r="D12" s="217" t="s">
        <v>25</v>
      </c>
      <c r="E12" s="218" t="s">
        <v>610</v>
      </c>
      <c r="F12" s="218" t="s">
        <v>13</v>
      </c>
      <c r="G12" s="10" t="s">
        <v>26</v>
      </c>
      <c r="H12" s="11">
        <v>280</v>
      </c>
      <c r="I12" s="220" t="s">
        <v>15</v>
      </c>
      <c r="J12" s="219">
        <f t="shared" si="0"/>
        <v>280</v>
      </c>
    </row>
    <row r="13" spans="1:11" ht="49.5">
      <c r="A13" s="13"/>
      <c r="B13" s="37">
        <f t="shared" si="1"/>
        <v>8</v>
      </c>
      <c r="C13" s="7">
        <v>1</v>
      </c>
      <c r="D13" s="217" t="s">
        <v>749</v>
      </c>
      <c r="E13" s="218" t="s">
        <v>610</v>
      </c>
      <c r="F13" s="218" t="s">
        <v>13</v>
      </c>
      <c r="G13" s="10" t="s">
        <v>27</v>
      </c>
      <c r="H13" s="11">
        <v>25967.57</v>
      </c>
      <c r="I13" s="220" t="s">
        <v>15</v>
      </c>
      <c r="J13" s="219">
        <f t="shared" si="0"/>
        <v>25967.57</v>
      </c>
    </row>
    <row r="14" spans="1:11" ht="31.5">
      <c r="A14" s="13"/>
      <c r="B14" s="37">
        <f t="shared" si="1"/>
        <v>9</v>
      </c>
      <c r="C14" s="7">
        <v>1</v>
      </c>
      <c r="D14" s="217" t="s">
        <v>28</v>
      </c>
      <c r="E14" s="218" t="s">
        <v>610</v>
      </c>
      <c r="F14" s="218" t="s">
        <v>13</v>
      </c>
      <c r="G14" s="10" t="s">
        <v>29</v>
      </c>
      <c r="H14" s="11">
        <v>1650</v>
      </c>
      <c r="I14" s="220" t="s">
        <v>15</v>
      </c>
      <c r="J14" s="219">
        <f t="shared" si="0"/>
        <v>1650</v>
      </c>
    </row>
    <row r="15" spans="1:11" ht="16.5">
      <c r="A15" s="13"/>
      <c r="B15" s="37">
        <f t="shared" si="1"/>
        <v>10</v>
      </c>
      <c r="C15" s="7">
        <v>16</v>
      </c>
      <c r="D15" s="217" t="s">
        <v>30</v>
      </c>
      <c r="E15" s="218" t="s">
        <v>610</v>
      </c>
      <c r="F15" s="218" t="s">
        <v>13</v>
      </c>
      <c r="G15" s="10" t="s">
        <v>31</v>
      </c>
      <c r="H15" s="11">
        <v>1024</v>
      </c>
      <c r="I15" s="220" t="s">
        <v>15</v>
      </c>
      <c r="J15" s="219">
        <f t="shared" si="0"/>
        <v>16384</v>
      </c>
    </row>
    <row r="16" spans="1:11" ht="96">
      <c r="A16" s="13"/>
      <c r="B16" s="37">
        <f t="shared" si="1"/>
        <v>11</v>
      </c>
      <c r="C16" s="7">
        <v>8</v>
      </c>
      <c r="D16" s="217" t="s">
        <v>748</v>
      </c>
      <c r="E16" s="218" t="s">
        <v>610</v>
      </c>
      <c r="F16" s="218" t="s">
        <v>13</v>
      </c>
      <c r="G16" s="10" t="s">
        <v>24</v>
      </c>
      <c r="H16" s="11">
        <v>3299.7</v>
      </c>
      <c r="I16" s="220" t="s">
        <v>15</v>
      </c>
      <c r="J16" s="219">
        <f t="shared" si="0"/>
        <v>26397.599999999999</v>
      </c>
    </row>
    <row r="17" spans="1:10" ht="16.5">
      <c r="A17" s="13"/>
      <c r="B17" s="37">
        <f t="shared" si="1"/>
        <v>12</v>
      </c>
      <c r="C17" s="7">
        <v>16</v>
      </c>
      <c r="D17" s="217" t="s">
        <v>32</v>
      </c>
      <c r="E17" s="218" t="s">
        <v>610</v>
      </c>
      <c r="F17" s="218" t="s">
        <v>13</v>
      </c>
      <c r="G17" s="10" t="s">
        <v>33</v>
      </c>
      <c r="H17" s="11">
        <v>1044.48</v>
      </c>
      <c r="I17" s="220" t="s">
        <v>15</v>
      </c>
      <c r="J17" s="219">
        <f t="shared" si="0"/>
        <v>16711.68</v>
      </c>
    </row>
    <row r="18" spans="1:10" ht="47.25">
      <c r="A18" s="13"/>
      <c r="B18" s="37">
        <f t="shared" si="1"/>
        <v>13</v>
      </c>
      <c r="C18" s="7">
        <v>16</v>
      </c>
      <c r="D18" s="217" t="s">
        <v>34</v>
      </c>
      <c r="E18" s="218" t="s">
        <v>610</v>
      </c>
      <c r="F18" s="218" t="s">
        <v>13</v>
      </c>
      <c r="G18" s="10" t="s">
        <v>35</v>
      </c>
      <c r="H18" s="11">
        <v>8894</v>
      </c>
      <c r="I18" s="220" t="s">
        <v>15</v>
      </c>
      <c r="J18" s="219">
        <f t="shared" si="0"/>
        <v>142304</v>
      </c>
    </row>
    <row r="19" spans="1:10" ht="16.5">
      <c r="A19" s="13"/>
      <c r="B19" s="37">
        <f t="shared" si="1"/>
        <v>14</v>
      </c>
      <c r="C19" s="7">
        <v>10</v>
      </c>
      <c r="D19" s="217" t="s">
        <v>36</v>
      </c>
      <c r="E19" s="218" t="s">
        <v>610</v>
      </c>
      <c r="F19" s="218" t="s">
        <v>13</v>
      </c>
      <c r="G19" s="10" t="s">
        <v>37</v>
      </c>
      <c r="H19" s="11">
        <v>1024</v>
      </c>
      <c r="I19" s="220" t="s">
        <v>15</v>
      </c>
      <c r="J19" s="219">
        <f t="shared" si="0"/>
        <v>10240</v>
      </c>
    </row>
    <row r="20" spans="1:10" ht="96">
      <c r="A20" s="13"/>
      <c r="B20" s="37">
        <f t="shared" si="1"/>
        <v>15</v>
      </c>
      <c r="C20" s="7">
        <v>5</v>
      </c>
      <c r="D20" s="217" t="s">
        <v>748</v>
      </c>
      <c r="E20" s="218" t="s">
        <v>610</v>
      </c>
      <c r="F20" s="218" t="s">
        <v>13</v>
      </c>
      <c r="G20" s="10" t="s">
        <v>24</v>
      </c>
      <c r="H20" s="11">
        <v>3299.7</v>
      </c>
      <c r="I20" s="220" t="s">
        <v>15</v>
      </c>
      <c r="J20" s="219">
        <f t="shared" si="0"/>
        <v>16498.5</v>
      </c>
    </row>
    <row r="21" spans="1:10" ht="16.5">
      <c r="A21" s="13"/>
      <c r="B21" s="37">
        <f t="shared" si="1"/>
        <v>16</v>
      </c>
      <c r="C21" s="7">
        <v>10</v>
      </c>
      <c r="D21" s="217" t="s">
        <v>38</v>
      </c>
      <c r="E21" s="218" t="s">
        <v>610</v>
      </c>
      <c r="F21" s="218" t="s">
        <v>13</v>
      </c>
      <c r="G21" s="10" t="s">
        <v>39</v>
      </c>
      <c r="H21" s="11">
        <v>1044.48</v>
      </c>
      <c r="I21" s="220" t="s">
        <v>15</v>
      </c>
      <c r="J21" s="219">
        <f t="shared" si="0"/>
        <v>10444.799999999999</v>
      </c>
    </row>
    <row r="22" spans="1:10" ht="31.5">
      <c r="A22" s="13"/>
      <c r="B22" s="37">
        <f t="shared" si="1"/>
        <v>17</v>
      </c>
      <c r="C22" s="7">
        <v>10</v>
      </c>
      <c r="D22" s="217" t="s">
        <v>40</v>
      </c>
      <c r="E22" s="218" t="s">
        <v>610</v>
      </c>
      <c r="F22" s="218" t="s">
        <v>13</v>
      </c>
      <c r="G22" s="10" t="s">
        <v>41</v>
      </c>
      <c r="H22" s="11">
        <v>9847</v>
      </c>
      <c r="I22" s="220" t="s">
        <v>15</v>
      </c>
      <c r="J22" s="219">
        <f t="shared" si="0"/>
        <v>98470</v>
      </c>
    </row>
    <row r="23" spans="1:10" ht="16.5">
      <c r="A23" s="13"/>
      <c r="B23" s="37">
        <f t="shared" si="1"/>
        <v>18</v>
      </c>
      <c r="C23" s="7">
        <v>1</v>
      </c>
      <c r="D23" s="217" t="s">
        <v>42</v>
      </c>
      <c r="E23" s="218" t="s">
        <v>610</v>
      </c>
      <c r="F23" s="218" t="s">
        <v>13</v>
      </c>
      <c r="G23" s="10" t="s">
        <v>43</v>
      </c>
      <c r="H23" s="11">
        <v>1612</v>
      </c>
      <c r="I23" s="220" t="s">
        <v>44</v>
      </c>
      <c r="J23" s="219">
        <f t="shared" si="0"/>
        <v>1612</v>
      </c>
    </row>
    <row r="24" spans="1:10" ht="96">
      <c r="A24" s="13"/>
      <c r="B24" s="37">
        <f t="shared" si="1"/>
        <v>19</v>
      </c>
      <c r="C24" s="7">
        <v>1</v>
      </c>
      <c r="D24" s="217" t="s">
        <v>750</v>
      </c>
      <c r="E24" s="218" t="s">
        <v>610</v>
      </c>
      <c r="F24" s="218" t="s">
        <v>13</v>
      </c>
      <c r="G24" s="10" t="s">
        <v>24</v>
      </c>
      <c r="H24" s="11">
        <v>3299.7</v>
      </c>
      <c r="I24" s="220" t="s">
        <v>15</v>
      </c>
      <c r="J24" s="219">
        <f t="shared" si="0"/>
        <v>3299.7</v>
      </c>
    </row>
    <row r="25" spans="1:10" ht="16.5">
      <c r="A25" s="13"/>
      <c r="B25" s="37">
        <f t="shared" si="1"/>
        <v>20</v>
      </c>
      <c r="C25" s="7">
        <v>1</v>
      </c>
      <c r="D25" s="217" t="s">
        <v>45</v>
      </c>
      <c r="E25" s="218" t="s">
        <v>610</v>
      </c>
      <c r="F25" s="218" t="s">
        <v>13</v>
      </c>
      <c r="G25" s="10" t="s">
        <v>46</v>
      </c>
      <c r="H25" s="11">
        <v>1024</v>
      </c>
      <c r="I25" s="220" t="s">
        <v>44</v>
      </c>
      <c r="J25" s="219">
        <f t="shared" si="0"/>
        <v>1024</v>
      </c>
    </row>
    <row r="26" spans="1:10" ht="31.5">
      <c r="A26" s="13"/>
      <c r="B26" s="37">
        <f t="shared" si="1"/>
        <v>21</v>
      </c>
      <c r="C26" s="7">
        <v>1</v>
      </c>
      <c r="D26" s="217" t="s">
        <v>47</v>
      </c>
      <c r="E26" s="218" t="s">
        <v>610</v>
      </c>
      <c r="F26" s="218" t="s">
        <v>13</v>
      </c>
      <c r="G26" s="10" t="s">
        <v>48</v>
      </c>
      <c r="H26" s="11">
        <v>7666</v>
      </c>
      <c r="I26" s="220" t="s">
        <v>15</v>
      </c>
      <c r="J26" s="219">
        <f t="shared" si="0"/>
        <v>7666</v>
      </c>
    </row>
    <row r="27" spans="1:10" ht="47.25">
      <c r="A27" s="13"/>
      <c r="B27" s="37">
        <f t="shared" si="1"/>
        <v>22</v>
      </c>
      <c r="C27" s="7">
        <v>1</v>
      </c>
      <c r="D27" s="217" t="s">
        <v>49</v>
      </c>
      <c r="E27" s="218" t="s">
        <v>610</v>
      </c>
      <c r="F27" s="218" t="s">
        <v>50</v>
      </c>
      <c r="G27" s="10" t="s">
        <v>51</v>
      </c>
      <c r="H27" s="11">
        <v>42000</v>
      </c>
      <c r="I27" s="220" t="s">
        <v>15</v>
      </c>
      <c r="J27" s="219">
        <f t="shared" si="0"/>
        <v>42000</v>
      </c>
    </row>
    <row r="28" spans="1:10" ht="63">
      <c r="A28" s="13"/>
      <c r="B28" s="37">
        <f t="shared" si="1"/>
        <v>23</v>
      </c>
      <c r="C28" s="7">
        <v>1</v>
      </c>
      <c r="D28" s="217" t="s">
        <v>52</v>
      </c>
      <c r="E28" s="218" t="s">
        <v>610</v>
      </c>
      <c r="F28" s="218" t="s">
        <v>13</v>
      </c>
      <c r="G28" s="10" t="s">
        <v>53</v>
      </c>
      <c r="H28" s="11">
        <v>2122</v>
      </c>
      <c r="I28" s="220" t="s">
        <v>15</v>
      </c>
      <c r="J28" s="219">
        <f t="shared" si="0"/>
        <v>2122</v>
      </c>
    </row>
    <row r="29" spans="1:10" ht="16.5">
      <c r="A29" s="13"/>
      <c r="B29" s="37">
        <f t="shared" si="1"/>
        <v>24</v>
      </c>
      <c r="C29" s="7">
        <v>44</v>
      </c>
      <c r="D29" s="217" t="s">
        <v>54</v>
      </c>
      <c r="E29" s="218" t="s">
        <v>610</v>
      </c>
      <c r="F29" s="218" t="s">
        <v>13</v>
      </c>
      <c r="G29" s="12" t="s">
        <v>55</v>
      </c>
      <c r="H29" s="11">
        <v>48</v>
      </c>
      <c r="I29" s="220" t="s">
        <v>15</v>
      </c>
      <c r="J29" s="219">
        <f t="shared" si="0"/>
        <v>2112</v>
      </c>
    </row>
    <row r="30" spans="1:10" ht="78.75">
      <c r="A30" s="13"/>
      <c r="B30" s="37">
        <f t="shared" si="1"/>
        <v>25</v>
      </c>
      <c r="C30" s="7">
        <v>0.83</v>
      </c>
      <c r="D30" s="217" t="s">
        <v>56</v>
      </c>
      <c r="E30" s="218" t="s">
        <v>610</v>
      </c>
      <c r="F30" s="218" t="s">
        <v>13</v>
      </c>
      <c r="G30" s="10" t="s">
        <v>57</v>
      </c>
      <c r="H30" s="11">
        <v>3426</v>
      </c>
      <c r="I30" s="220" t="s">
        <v>58</v>
      </c>
      <c r="J30" s="219">
        <f t="shared" si="0"/>
        <v>2843.58</v>
      </c>
    </row>
    <row r="31" spans="1:10" ht="63">
      <c r="A31" s="13"/>
      <c r="B31" s="37">
        <f t="shared" si="1"/>
        <v>26</v>
      </c>
      <c r="C31" s="7">
        <v>3.83</v>
      </c>
      <c r="D31" s="217" t="s">
        <v>59</v>
      </c>
      <c r="E31" s="218" t="s">
        <v>610</v>
      </c>
      <c r="F31" s="218" t="s">
        <v>13</v>
      </c>
      <c r="G31" s="10" t="s">
        <v>60</v>
      </c>
      <c r="H31" s="11">
        <v>1470</v>
      </c>
      <c r="I31" s="220" t="s">
        <v>58</v>
      </c>
      <c r="J31" s="219">
        <f t="shared" si="0"/>
        <v>5630.1</v>
      </c>
    </row>
    <row r="32" spans="1:10" ht="111.75">
      <c r="A32" s="13"/>
      <c r="B32" s="37">
        <f t="shared" si="1"/>
        <v>27</v>
      </c>
      <c r="C32" s="7">
        <v>3.83</v>
      </c>
      <c r="D32" s="217" t="s">
        <v>751</v>
      </c>
      <c r="E32" s="218" t="s">
        <v>610</v>
      </c>
      <c r="F32" s="218" t="s">
        <v>50</v>
      </c>
      <c r="G32" s="10" t="s">
        <v>61</v>
      </c>
      <c r="H32" s="11">
        <v>2181</v>
      </c>
      <c r="I32" s="220" t="s">
        <v>58</v>
      </c>
      <c r="J32" s="219">
        <f t="shared" si="0"/>
        <v>8353.23</v>
      </c>
    </row>
    <row r="33" spans="1:10" ht="128.25">
      <c r="A33" s="13"/>
      <c r="B33" s="37">
        <f t="shared" si="1"/>
        <v>28</v>
      </c>
      <c r="C33" s="7">
        <v>3.83</v>
      </c>
      <c r="D33" s="217" t="s">
        <v>752</v>
      </c>
      <c r="E33" s="218" t="s">
        <v>610</v>
      </c>
      <c r="F33" s="218" t="s">
        <v>13</v>
      </c>
      <c r="G33" s="10" t="s">
        <v>62</v>
      </c>
      <c r="H33" s="11">
        <v>851</v>
      </c>
      <c r="I33" s="220" t="s">
        <v>58</v>
      </c>
      <c r="J33" s="219">
        <f t="shared" si="0"/>
        <v>3259.33</v>
      </c>
    </row>
    <row r="34" spans="1:10" ht="127.5">
      <c r="A34" s="13"/>
      <c r="B34" s="37">
        <f t="shared" si="1"/>
        <v>29</v>
      </c>
      <c r="C34" s="7">
        <v>3.83</v>
      </c>
      <c r="D34" s="217" t="s">
        <v>753</v>
      </c>
      <c r="E34" s="218" t="s">
        <v>610</v>
      </c>
      <c r="F34" s="218" t="s">
        <v>50</v>
      </c>
      <c r="G34" s="10" t="s">
        <v>63</v>
      </c>
      <c r="H34" s="11">
        <v>1293</v>
      </c>
      <c r="I34" s="220" t="s">
        <v>58</v>
      </c>
      <c r="J34" s="219">
        <f t="shared" si="0"/>
        <v>4952.1900000000005</v>
      </c>
    </row>
    <row r="35" spans="1:10" ht="128.25">
      <c r="A35" s="13"/>
      <c r="B35" s="37">
        <f t="shared" si="1"/>
        <v>30</v>
      </c>
      <c r="C35" s="7">
        <v>3.83</v>
      </c>
      <c r="D35" s="217" t="s">
        <v>754</v>
      </c>
      <c r="E35" s="218" t="s">
        <v>610</v>
      </c>
      <c r="F35" s="218" t="s">
        <v>13</v>
      </c>
      <c r="G35" s="10" t="s">
        <v>64</v>
      </c>
      <c r="H35" s="11">
        <v>482</v>
      </c>
      <c r="I35" s="220" t="s">
        <v>58</v>
      </c>
      <c r="J35" s="219">
        <f t="shared" si="0"/>
        <v>1846.06</v>
      </c>
    </row>
    <row r="36" spans="1:10" ht="16.5">
      <c r="A36" s="13"/>
      <c r="B36" s="37">
        <f t="shared" si="1"/>
        <v>31</v>
      </c>
      <c r="C36" s="7">
        <v>43</v>
      </c>
      <c r="D36" s="217" t="s">
        <v>65</v>
      </c>
      <c r="E36" s="218" t="s">
        <v>610</v>
      </c>
      <c r="F36" s="218" t="s">
        <v>13</v>
      </c>
      <c r="G36" s="10" t="s">
        <v>66</v>
      </c>
      <c r="H36" s="11">
        <v>122</v>
      </c>
      <c r="I36" s="220" t="s">
        <v>15</v>
      </c>
      <c r="J36" s="219">
        <f t="shared" si="0"/>
        <v>5246</v>
      </c>
    </row>
    <row r="37" spans="1:10" ht="31.5">
      <c r="A37" s="13"/>
      <c r="B37" s="37">
        <f t="shared" si="1"/>
        <v>32</v>
      </c>
      <c r="C37" s="7">
        <v>36</v>
      </c>
      <c r="D37" s="217" t="s">
        <v>682</v>
      </c>
      <c r="E37" s="218" t="s">
        <v>610</v>
      </c>
      <c r="F37" s="218" t="s">
        <v>50</v>
      </c>
      <c r="G37" s="10" t="s">
        <v>67</v>
      </c>
      <c r="H37" s="11">
        <v>3486</v>
      </c>
      <c r="I37" s="220" t="s">
        <v>15</v>
      </c>
      <c r="J37" s="219">
        <f t="shared" si="0"/>
        <v>125496</v>
      </c>
    </row>
    <row r="38" spans="1:10" ht="63">
      <c r="A38" s="13"/>
      <c r="B38" s="37">
        <f t="shared" si="1"/>
        <v>33</v>
      </c>
      <c r="C38" s="7">
        <v>36</v>
      </c>
      <c r="D38" s="217" t="s">
        <v>68</v>
      </c>
      <c r="E38" s="218" t="s">
        <v>610</v>
      </c>
      <c r="F38" s="218" t="s">
        <v>13</v>
      </c>
      <c r="G38" s="10" t="s">
        <v>69</v>
      </c>
      <c r="H38" s="11">
        <v>1234.2</v>
      </c>
      <c r="I38" s="220" t="s">
        <v>15</v>
      </c>
      <c r="J38" s="219">
        <f t="shared" si="0"/>
        <v>44431.200000000004</v>
      </c>
    </row>
    <row r="39" spans="1:10" ht="48" customHeight="1" thickBot="1">
      <c r="A39" s="13"/>
      <c r="B39" s="37">
        <f t="shared" si="1"/>
        <v>34</v>
      </c>
      <c r="C39" s="7">
        <v>36</v>
      </c>
      <c r="D39" s="221" t="s">
        <v>70</v>
      </c>
      <c r="E39" s="222" t="s">
        <v>610</v>
      </c>
      <c r="F39" s="218" t="s">
        <v>13</v>
      </c>
      <c r="G39" s="10" t="s">
        <v>71</v>
      </c>
      <c r="H39" s="11">
        <v>386</v>
      </c>
      <c r="I39" s="218" t="s">
        <v>15</v>
      </c>
      <c r="J39" s="219">
        <f t="shared" si="0"/>
        <v>13896</v>
      </c>
    </row>
    <row r="40" spans="1:10" ht="79.5" thickBot="1">
      <c r="A40" s="13"/>
      <c r="B40" s="37">
        <f t="shared" si="1"/>
        <v>35</v>
      </c>
      <c r="C40" s="7">
        <v>531.9</v>
      </c>
      <c r="D40" s="221" t="s">
        <v>72</v>
      </c>
      <c r="E40" s="223" t="s">
        <v>610</v>
      </c>
      <c r="F40" s="218" t="s">
        <v>13</v>
      </c>
      <c r="G40" s="10" t="s">
        <v>73</v>
      </c>
      <c r="H40" s="11">
        <v>65</v>
      </c>
      <c r="I40" s="220" t="s">
        <v>74</v>
      </c>
      <c r="J40" s="219">
        <f t="shared" si="0"/>
        <v>34573.5</v>
      </c>
    </row>
    <row r="41" spans="1:10" ht="47.25">
      <c r="A41" s="13"/>
      <c r="B41" s="37">
        <f t="shared" si="1"/>
        <v>36</v>
      </c>
      <c r="C41" s="7">
        <v>208.3</v>
      </c>
      <c r="D41" s="221" t="s">
        <v>75</v>
      </c>
      <c r="E41" s="224" t="s">
        <v>610</v>
      </c>
      <c r="F41" s="218" t="s">
        <v>13</v>
      </c>
      <c r="G41" s="10" t="s">
        <v>76</v>
      </c>
      <c r="H41" s="11">
        <v>41</v>
      </c>
      <c r="I41" s="220" t="s">
        <v>74</v>
      </c>
      <c r="J41" s="219">
        <f t="shared" si="0"/>
        <v>8540.3000000000011</v>
      </c>
    </row>
    <row r="42" spans="1:10" ht="16.5">
      <c r="A42" s="13"/>
      <c r="B42" s="37">
        <f t="shared" si="1"/>
        <v>37</v>
      </c>
      <c r="C42" s="7">
        <v>50</v>
      </c>
      <c r="D42" s="221" t="s">
        <v>77</v>
      </c>
      <c r="E42" s="218" t="s">
        <v>610</v>
      </c>
      <c r="F42" s="218" t="s">
        <v>50</v>
      </c>
      <c r="G42" s="10" t="s">
        <v>78</v>
      </c>
      <c r="H42" s="11">
        <v>117.5</v>
      </c>
      <c r="I42" s="220" t="s">
        <v>79</v>
      </c>
      <c r="J42" s="219">
        <f t="shared" si="0"/>
        <v>5875</v>
      </c>
    </row>
    <row r="43" spans="1:10" ht="16.5">
      <c r="A43" s="13"/>
      <c r="B43" s="37">
        <f t="shared" si="1"/>
        <v>38</v>
      </c>
      <c r="C43" s="7">
        <v>314</v>
      </c>
      <c r="D43" s="221" t="s">
        <v>80</v>
      </c>
      <c r="E43" s="224" t="s">
        <v>610</v>
      </c>
      <c r="F43" s="218" t="s">
        <v>13</v>
      </c>
      <c r="G43" s="14" t="s">
        <v>81</v>
      </c>
      <c r="H43" s="11">
        <v>55</v>
      </c>
      <c r="I43" s="220" t="s">
        <v>82</v>
      </c>
      <c r="J43" s="219">
        <f t="shared" si="0"/>
        <v>17270</v>
      </c>
    </row>
    <row r="44" spans="1:10" ht="63">
      <c r="A44" s="13"/>
      <c r="B44" s="37">
        <f t="shared" si="1"/>
        <v>39</v>
      </c>
      <c r="C44" s="7">
        <v>2</v>
      </c>
      <c r="D44" s="217" t="s">
        <v>83</v>
      </c>
      <c r="E44" s="218" t="s">
        <v>610</v>
      </c>
      <c r="F44" s="218" t="s">
        <v>50</v>
      </c>
      <c r="G44" s="10" t="s">
        <v>84</v>
      </c>
      <c r="H44" s="11">
        <v>4725</v>
      </c>
      <c r="I44" s="220" t="s">
        <v>15</v>
      </c>
      <c r="J44" s="219">
        <f t="shared" si="0"/>
        <v>9450</v>
      </c>
    </row>
    <row r="45" spans="1:10" ht="47.25">
      <c r="A45" s="13"/>
      <c r="B45" s="37">
        <f t="shared" si="1"/>
        <v>40</v>
      </c>
      <c r="C45" s="7">
        <v>2</v>
      </c>
      <c r="D45" s="217" t="s">
        <v>85</v>
      </c>
      <c r="E45" s="218" t="s">
        <v>610</v>
      </c>
      <c r="F45" s="218" t="s">
        <v>13</v>
      </c>
      <c r="G45" s="10" t="s">
        <v>86</v>
      </c>
      <c r="H45" s="11">
        <v>1323</v>
      </c>
      <c r="I45" s="220" t="s">
        <v>15</v>
      </c>
      <c r="J45" s="219">
        <f t="shared" si="0"/>
        <v>2646</v>
      </c>
    </row>
    <row r="46" spans="1:10" ht="173.25">
      <c r="A46" s="13"/>
      <c r="B46" s="37">
        <f t="shared" si="1"/>
        <v>41</v>
      </c>
      <c r="C46" s="225">
        <v>106</v>
      </c>
      <c r="D46" s="217" t="s">
        <v>755</v>
      </c>
      <c r="E46" s="218" t="s">
        <v>610</v>
      </c>
      <c r="F46" s="218" t="s">
        <v>13</v>
      </c>
      <c r="G46" s="226" t="s">
        <v>87</v>
      </c>
      <c r="H46" s="227">
        <v>2463.3000000000002</v>
      </c>
      <c r="I46" s="220" t="s">
        <v>82</v>
      </c>
      <c r="J46" s="219">
        <f t="shared" si="0"/>
        <v>261109.80000000002</v>
      </c>
    </row>
    <row r="47" spans="1:10" ht="16.5">
      <c r="A47" s="13"/>
      <c r="B47" s="37">
        <f t="shared" si="1"/>
        <v>42</v>
      </c>
      <c r="C47" s="225">
        <v>56</v>
      </c>
      <c r="D47" s="217" t="s">
        <v>684</v>
      </c>
      <c r="E47" s="218" t="s">
        <v>610</v>
      </c>
      <c r="F47" s="218" t="s">
        <v>13</v>
      </c>
      <c r="G47" s="226" t="s">
        <v>88</v>
      </c>
      <c r="H47" s="227">
        <v>133</v>
      </c>
      <c r="I47" s="220" t="s">
        <v>82</v>
      </c>
      <c r="J47" s="219">
        <f t="shared" si="0"/>
        <v>7448</v>
      </c>
    </row>
    <row r="48" spans="1:10" ht="16.5">
      <c r="A48" s="13"/>
      <c r="B48" s="37">
        <f t="shared" si="1"/>
        <v>43</v>
      </c>
      <c r="C48" s="7">
        <v>106</v>
      </c>
      <c r="D48" s="217" t="s">
        <v>685</v>
      </c>
      <c r="E48" s="218" t="s">
        <v>610</v>
      </c>
      <c r="F48" s="218" t="s">
        <v>13</v>
      </c>
      <c r="G48" s="10" t="s">
        <v>90</v>
      </c>
      <c r="H48" s="11">
        <v>200</v>
      </c>
      <c r="I48" s="220" t="s">
        <v>82</v>
      </c>
      <c r="J48" s="219">
        <f t="shared" si="0"/>
        <v>21200</v>
      </c>
    </row>
    <row r="49" spans="1:10" ht="78.75">
      <c r="A49" s="13"/>
      <c r="B49" s="37">
        <f t="shared" si="1"/>
        <v>44</v>
      </c>
      <c r="C49" s="7">
        <v>14</v>
      </c>
      <c r="D49" s="217" t="s">
        <v>624</v>
      </c>
      <c r="E49" s="218" t="s">
        <v>610</v>
      </c>
      <c r="F49" s="218" t="s">
        <v>13</v>
      </c>
      <c r="G49" s="10" t="s">
        <v>91</v>
      </c>
      <c r="H49" s="11">
        <v>135.66</v>
      </c>
      <c r="I49" s="220" t="s">
        <v>82</v>
      </c>
      <c r="J49" s="219">
        <f t="shared" si="0"/>
        <v>1899.24</v>
      </c>
    </row>
    <row r="50" spans="1:10" ht="16.5">
      <c r="A50" s="13"/>
      <c r="B50" s="37">
        <f t="shared" si="1"/>
        <v>45</v>
      </c>
      <c r="C50" s="7">
        <v>8</v>
      </c>
      <c r="D50" s="217" t="s">
        <v>686</v>
      </c>
      <c r="E50" s="218" t="s">
        <v>610</v>
      </c>
      <c r="F50" s="218" t="s">
        <v>50</v>
      </c>
      <c r="G50" s="228" t="s">
        <v>92</v>
      </c>
      <c r="H50" s="69">
        <v>2500</v>
      </c>
      <c r="I50" s="220" t="s">
        <v>15</v>
      </c>
      <c r="J50" s="219">
        <f t="shared" si="0"/>
        <v>20000</v>
      </c>
    </row>
    <row r="51" spans="1:10" ht="16.5">
      <c r="A51" s="13"/>
      <c r="B51" s="37">
        <f t="shared" si="1"/>
        <v>46</v>
      </c>
      <c r="C51" s="7">
        <v>8</v>
      </c>
      <c r="D51" s="217" t="s">
        <v>687</v>
      </c>
      <c r="E51" s="218" t="s">
        <v>610</v>
      </c>
      <c r="F51" s="218" t="s">
        <v>50</v>
      </c>
      <c r="G51" s="228" t="s">
        <v>93</v>
      </c>
      <c r="H51" s="69">
        <v>4200</v>
      </c>
      <c r="I51" s="220" t="s">
        <v>15</v>
      </c>
      <c r="J51" s="219">
        <f t="shared" si="0"/>
        <v>33600</v>
      </c>
    </row>
    <row r="52" spans="1:10" ht="16.5">
      <c r="A52" s="13"/>
      <c r="B52" s="37">
        <f t="shared" si="1"/>
        <v>47</v>
      </c>
      <c r="C52" s="7">
        <v>8</v>
      </c>
      <c r="D52" s="217" t="s">
        <v>688</v>
      </c>
      <c r="E52" s="218" t="s">
        <v>610</v>
      </c>
      <c r="F52" s="218" t="s">
        <v>13</v>
      </c>
      <c r="G52" s="229" t="s">
        <v>94</v>
      </c>
      <c r="H52" s="67">
        <v>17600</v>
      </c>
      <c r="I52" s="220" t="s">
        <v>15</v>
      </c>
      <c r="J52" s="219">
        <f t="shared" si="0"/>
        <v>140800</v>
      </c>
    </row>
    <row r="53" spans="1:10" ht="16.5">
      <c r="A53" s="13"/>
      <c r="B53" s="37">
        <f t="shared" si="1"/>
        <v>48</v>
      </c>
      <c r="C53" s="7">
        <v>8</v>
      </c>
      <c r="D53" s="217" t="s">
        <v>628</v>
      </c>
      <c r="E53" s="218" t="s">
        <v>610</v>
      </c>
      <c r="F53" s="218" t="s">
        <v>13</v>
      </c>
      <c r="G53" s="229" t="s">
        <v>95</v>
      </c>
      <c r="H53" s="67">
        <v>4000</v>
      </c>
      <c r="I53" s="220" t="s">
        <v>15</v>
      </c>
      <c r="J53" s="219">
        <f t="shared" si="0"/>
        <v>32000</v>
      </c>
    </row>
    <row r="54" spans="1:10" ht="31.5">
      <c r="A54" s="13"/>
      <c r="B54" s="37">
        <f t="shared" si="1"/>
        <v>49</v>
      </c>
      <c r="C54" s="7">
        <v>4</v>
      </c>
      <c r="D54" s="217" t="s">
        <v>96</v>
      </c>
      <c r="E54" s="218" t="s">
        <v>610</v>
      </c>
      <c r="F54" s="218" t="s">
        <v>13</v>
      </c>
      <c r="G54" s="10" t="s">
        <v>97</v>
      </c>
      <c r="H54" s="11">
        <v>2764.76</v>
      </c>
      <c r="I54" s="220" t="s">
        <v>15</v>
      </c>
      <c r="J54" s="219">
        <f t="shared" si="0"/>
        <v>11059.04</v>
      </c>
    </row>
    <row r="55" spans="1:10" ht="224.25">
      <c r="A55" s="13"/>
      <c r="B55" s="37">
        <f t="shared" si="1"/>
        <v>50</v>
      </c>
      <c r="C55" s="7">
        <v>85</v>
      </c>
      <c r="D55" s="217" t="s">
        <v>756</v>
      </c>
      <c r="E55" s="218" t="s">
        <v>610</v>
      </c>
      <c r="F55" s="218" t="s">
        <v>13</v>
      </c>
      <c r="G55" s="10" t="s">
        <v>98</v>
      </c>
      <c r="H55" s="11">
        <v>465.46</v>
      </c>
      <c r="I55" s="220" t="s">
        <v>82</v>
      </c>
      <c r="J55" s="219">
        <f t="shared" si="0"/>
        <v>39564.1</v>
      </c>
    </row>
    <row r="56" spans="1:10" ht="79.5">
      <c r="A56" s="13"/>
      <c r="B56" s="37">
        <f t="shared" si="1"/>
        <v>51</v>
      </c>
      <c r="C56" s="7">
        <v>15</v>
      </c>
      <c r="D56" s="217" t="s">
        <v>757</v>
      </c>
      <c r="E56" s="218" t="s">
        <v>610</v>
      </c>
      <c r="F56" s="218" t="s">
        <v>13</v>
      </c>
      <c r="G56" s="10" t="s">
        <v>99</v>
      </c>
      <c r="H56" s="11">
        <v>126.23</v>
      </c>
      <c r="I56" s="220" t="s">
        <v>82</v>
      </c>
      <c r="J56" s="219">
        <f t="shared" si="0"/>
        <v>1893.45</v>
      </c>
    </row>
    <row r="57" spans="1:10" ht="31.5">
      <c r="A57" s="13"/>
      <c r="B57" s="37">
        <f t="shared" si="1"/>
        <v>52</v>
      </c>
      <c r="C57" s="7">
        <v>2</v>
      </c>
      <c r="D57" s="217" t="s">
        <v>100</v>
      </c>
      <c r="E57" s="218" t="s">
        <v>610</v>
      </c>
      <c r="F57" s="218" t="s">
        <v>13</v>
      </c>
      <c r="G57" s="10" t="s">
        <v>101</v>
      </c>
      <c r="H57" s="11">
        <v>2370.63</v>
      </c>
      <c r="I57" s="220" t="s">
        <v>15</v>
      </c>
      <c r="J57" s="219">
        <f t="shared" si="0"/>
        <v>4741.26</v>
      </c>
    </row>
    <row r="58" spans="1:10" ht="224.25">
      <c r="A58" s="13"/>
      <c r="B58" s="37">
        <f t="shared" si="1"/>
        <v>53</v>
      </c>
      <c r="C58" s="7">
        <v>90</v>
      </c>
      <c r="D58" s="217" t="s">
        <v>758</v>
      </c>
      <c r="E58" s="218" t="s">
        <v>610</v>
      </c>
      <c r="F58" s="218" t="s">
        <v>13</v>
      </c>
      <c r="G58" s="10" t="s">
        <v>102</v>
      </c>
      <c r="H58" s="11">
        <v>377.63</v>
      </c>
      <c r="I58" s="220" t="s">
        <v>82</v>
      </c>
      <c r="J58" s="219">
        <f t="shared" si="0"/>
        <v>33986.699999999997</v>
      </c>
    </row>
    <row r="59" spans="1:10" ht="80.25">
      <c r="A59" s="13"/>
      <c r="B59" s="37">
        <f t="shared" si="1"/>
        <v>54</v>
      </c>
      <c r="C59" s="7">
        <v>10</v>
      </c>
      <c r="D59" s="217" t="s">
        <v>759</v>
      </c>
      <c r="E59" s="218" t="s">
        <v>610</v>
      </c>
      <c r="F59" s="218" t="s">
        <v>13</v>
      </c>
      <c r="G59" s="10" t="s">
        <v>103</v>
      </c>
      <c r="H59" s="11">
        <v>85.43</v>
      </c>
      <c r="I59" s="220" t="s">
        <v>82</v>
      </c>
      <c r="J59" s="219">
        <f t="shared" si="0"/>
        <v>854.30000000000007</v>
      </c>
    </row>
    <row r="60" spans="1:10" ht="31.5">
      <c r="A60" s="13"/>
      <c r="B60" s="37">
        <f t="shared" si="1"/>
        <v>55</v>
      </c>
      <c r="C60" s="7">
        <v>2</v>
      </c>
      <c r="D60" s="217" t="s">
        <v>633</v>
      </c>
      <c r="E60" s="218" t="s">
        <v>610</v>
      </c>
      <c r="F60" s="218" t="s">
        <v>13</v>
      </c>
      <c r="G60" s="10" t="s">
        <v>105</v>
      </c>
      <c r="H60" s="11">
        <v>968.9</v>
      </c>
      <c r="I60" s="220" t="s">
        <v>15</v>
      </c>
      <c r="J60" s="219">
        <f t="shared" si="0"/>
        <v>1937.8</v>
      </c>
    </row>
    <row r="61" spans="1:10" ht="47.25">
      <c r="A61" s="13"/>
      <c r="B61" s="37">
        <f t="shared" si="1"/>
        <v>56</v>
      </c>
      <c r="C61" s="7">
        <v>2200</v>
      </c>
      <c r="D61" s="217" t="s">
        <v>106</v>
      </c>
      <c r="E61" s="218" t="s">
        <v>610</v>
      </c>
      <c r="F61" s="218" t="s">
        <v>13</v>
      </c>
      <c r="G61" s="10" t="s">
        <v>107</v>
      </c>
      <c r="H61" s="11">
        <v>27</v>
      </c>
      <c r="I61" s="220" t="s">
        <v>82</v>
      </c>
      <c r="J61" s="219">
        <f t="shared" si="0"/>
        <v>59400</v>
      </c>
    </row>
    <row r="62" spans="1:10" ht="63">
      <c r="A62" s="13"/>
      <c r="B62" s="37">
        <f t="shared" si="1"/>
        <v>57</v>
      </c>
      <c r="C62" s="7">
        <v>500</v>
      </c>
      <c r="D62" s="217" t="s">
        <v>108</v>
      </c>
      <c r="E62" s="218" t="s">
        <v>610</v>
      </c>
      <c r="F62" s="218" t="s">
        <v>13</v>
      </c>
      <c r="G62" s="10" t="s">
        <v>109</v>
      </c>
      <c r="H62" s="11">
        <v>27</v>
      </c>
      <c r="I62" s="220" t="s">
        <v>15</v>
      </c>
      <c r="J62" s="219">
        <f t="shared" si="0"/>
        <v>13500</v>
      </c>
    </row>
    <row r="63" spans="1:10" ht="78.75">
      <c r="A63" s="13"/>
      <c r="B63" s="37">
        <f t="shared" si="1"/>
        <v>58</v>
      </c>
      <c r="C63" s="7">
        <v>1.6</v>
      </c>
      <c r="D63" s="217" t="s">
        <v>691</v>
      </c>
      <c r="E63" s="218" t="s">
        <v>610</v>
      </c>
      <c r="F63" s="218" t="s">
        <v>13</v>
      </c>
      <c r="G63" s="10" t="s">
        <v>57</v>
      </c>
      <c r="H63" s="11">
        <v>3426</v>
      </c>
      <c r="I63" s="220" t="s">
        <v>58</v>
      </c>
      <c r="J63" s="219">
        <f t="shared" si="0"/>
        <v>5481.6</v>
      </c>
    </row>
    <row r="64" spans="1:10" ht="110.25">
      <c r="A64" s="13"/>
      <c r="B64" s="37">
        <f t="shared" si="1"/>
        <v>59</v>
      </c>
      <c r="C64" s="7">
        <v>1.6</v>
      </c>
      <c r="D64" s="217" t="s">
        <v>692</v>
      </c>
      <c r="E64" s="218" t="s">
        <v>610</v>
      </c>
      <c r="F64" s="218" t="s">
        <v>50</v>
      </c>
      <c r="G64" s="10" t="s">
        <v>61</v>
      </c>
      <c r="H64" s="11">
        <v>2181</v>
      </c>
      <c r="I64" s="220" t="s">
        <v>58</v>
      </c>
      <c r="J64" s="219">
        <f t="shared" si="0"/>
        <v>3489.6000000000004</v>
      </c>
    </row>
    <row r="65" spans="1:10" ht="128.25">
      <c r="A65" s="13"/>
      <c r="B65" s="37">
        <f t="shared" si="1"/>
        <v>60</v>
      </c>
      <c r="C65" s="7">
        <v>1.6</v>
      </c>
      <c r="D65" s="217" t="s">
        <v>752</v>
      </c>
      <c r="E65" s="218" t="s">
        <v>610</v>
      </c>
      <c r="F65" s="218" t="s">
        <v>13</v>
      </c>
      <c r="G65" s="10" t="s">
        <v>62</v>
      </c>
      <c r="H65" s="11">
        <v>851</v>
      </c>
      <c r="I65" s="220" t="s">
        <v>58</v>
      </c>
      <c r="J65" s="219">
        <f t="shared" si="0"/>
        <v>1361.6000000000001</v>
      </c>
    </row>
    <row r="66" spans="1:10" ht="127.5">
      <c r="A66" s="13"/>
      <c r="B66" s="37">
        <f t="shared" si="1"/>
        <v>61</v>
      </c>
      <c r="C66" s="7">
        <v>1.6</v>
      </c>
      <c r="D66" s="217" t="s">
        <v>753</v>
      </c>
      <c r="E66" s="218" t="s">
        <v>610</v>
      </c>
      <c r="F66" s="218" t="s">
        <v>50</v>
      </c>
      <c r="G66" s="10" t="s">
        <v>63</v>
      </c>
      <c r="H66" s="11">
        <v>1293</v>
      </c>
      <c r="I66" s="220" t="s">
        <v>58</v>
      </c>
      <c r="J66" s="219">
        <f t="shared" si="0"/>
        <v>2068.8000000000002</v>
      </c>
    </row>
    <row r="67" spans="1:10" ht="128.25">
      <c r="A67" s="13"/>
      <c r="B67" s="37">
        <f t="shared" si="1"/>
        <v>62</v>
      </c>
      <c r="C67" s="7">
        <v>1.6</v>
      </c>
      <c r="D67" s="217" t="s">
        <v>754</v>
      </c>
      <c r="E67" s="218" t="s">
        <v>610</v>
      </c>
      <c r="F67" s="218" t="s">
        <v>13</v>
      </c>
      <c r="G67" s="10" t="s">
        <v>64</v>
      </c>
      <c r="H67" s="11">
        <v>482</v>
      </c>
      <c r="I67" s="220" t="s">
        <v>58</v>
      </c>
      <c r="J67" s="219">
        <f t="shared" si="0"/>
        <v>771.2</v>
      </c>
    </row>
    <row r="68" spans="1:10" ht="48.75">
      <c r="A68" s="13"/>
      <c r="B68" s="37">
        <f t="shared" si="1"/>
        <v>63</v>
      </c>
      <c r="C68" s="7">
        <v>5</v>
      </c>
      <c r="D68" s="217" t="s">
        <v>760</v>
      </c>
      <c r="E68" s="218" t="s">
        <v>610</v>
      </c>
      <c r="F68" s="218" t="s">
        <v>13</v>
      </c>
      <c r="G68" s="10" t="s">
        <v>110</v>
      </c>
      <c r="H68" s="11">
        <v>990.68</v>
      </c>
      <c r="I68" s="220" t="s">
        <v>15</v>
      </c>
      <c r="J68" s="219">
        <f t="shared" si="0"/>
        <v>4953.3999999999996</v>
      </c>
    </row>
    <row r="69" spans="1:10" ht="79.5">
      <c r="A69" s="13"/>
      <c r="B69" s="37">
        <f t="shared" si="1"/>
        <v>64</v>
      </c>
      <c r="C69" s="7">
        <v>5</v>
      </c>
      <c r="D69" s="217" t="s">
        <v>761</v>
      </c>
      <c r="E69" s="218" t="s">
        <v>610</v>
      </c>
      <c r="F69" s="218" t="s">
        <v>13</v>
      </c>
      <c r="G69" s="10" t="s">
        <v>111</v>
      </c>
      <c r="H69" s="11">
        <v>2643.83</v>
      </c>
      <c r="I69" s="220" t="s">
        <v>15</v>
      </c>
      <c r="J69" s="219">
        <f t="shared" si="0"/>
        <v>13219.15</v>
      </c>
    </row>
    <row r="70" spans="1:10" ht="47.25">
      <c r="A70" s="13"/>
      <c r="B70" s="37">
        <f t="shared" si="1"/>
        <v>65</v>
      </c>
      <c r="C70" s="7">
        <v>4.7</v>
      </c>
      <c r="D70" s="217" t="s">
        <v>112</v>
      </c>
      <c r="E70" s="218" t="s">
        <v>610</v>
      </c>
      <c r="F70" s="218" t="s">
        <v>13</v>
      </c>
      <c r="G70" s="10" t="s">
        <v>113</v>
      </c>
      <c r="H70" s="11">
        <v>6579</v>
      </c>
      <c r="I70" s="220" t="s">
        <v>114</v>
      </c>
      <c r="J70" s="219">
        <f t="shared" si="0"/>
        <v>30921.300000000003</v>
      </c>
    </row>
    <row r="71" spans="1:10" ht="31.5">
      <c r="A71" s="13"/>
      <c r="B71" s="37">
        <f t="shared" si="1"/>
        <v>66</v>
      </c>
      <c r="C71" s="7">
        <v>0.155</v>
      </c>
      <c r="D71" s="217" t="s">
        <v>115</v>
      </c>
      <c r="E71" s="218" t="s">
        <v>610</v>
      </c>
      <c r="F71" s="218" t="s">
        <v>13</v>
      </c>
      <c r="G71" s="10" t="s">
        <v>116</v>
      </c>
      <c r="H71" s="11">
        <v>3893.03</v>
      </c>
      <c r="I71" s="220" t="s">
        <v>114</v>
      </c>
      <c r="J71" s="219">
        <f t="shared" ref="J71:J143" si="2">C71*H71</f>
        <v>603.41965000000005</v>
      </c>
    </row>
    <row r="72" spans="1:10" ht="31.5">
      <c r="A72" s="13"/>
      <c r="B72" s="37">
        <f t="shared" ref="B72:B135" si="3">B71+1</f>
        <v>67</v>
      </c>
      <c r="C72" s="7">
        <v>5</v>
      </c>
      <c r="D72" s="217" t="s">
        <v>117</v>
      </c>
      <c r="E72" s="218" t="s">
        <v>610</v>
      </c>
      <c r="F72" s="218" t="s">
        <v>13</v>
      </c>
      <c r="G72" s="10" t="s">
        <v>118</v>
      </c>
      <c r="H72" s="11">
        <v>48</v>
      </c>
      <c r="I72" s="220" t="s">
        <v>15</v>
      </c>
      <c r="J72" s="219">
        <f t="shared" si="2"/>
        <v>240</v>
      </c>
    </row>
    <row r="73" spans="1:10" ht="16.5">
      <c r="A73" s="13"/>
      <c r="B73" s="37">
        <f t="shared" si="3"/>
        <v>68</v>
      </c>
      <c r="C73" s="7">
        <v>1</v>
      </c>
      <c r="D73" s="217" t="s">
        <v>119</v>
      </c>
      <c r="E73" s="218" t="s">
        <v>610</v>
      </c>
      <c r="F73" s="218" t="s">
        <v>13</v>
      </c>
      <c r="G73" s="10" t="s">
        <v>120</v>
      </c>
      <c r="H73" s="11">
        <v>740.52</v>
      </c>
      <c r="I73" s="220" t="s">
        <v>44</v>
      </c>
      <c r="J73" s="219">
        <f t="shared" si="2"/>
        <v>740.52</v>
      </c>
    </row>
    <row r="74" spans="1:10" ht="31.5">
      <c r="A74" s="13"/>
      <c r="B74" s="37">
        <f t="shared" si="3"/>
        <v>69</v>
      </c>
      <c r="C74" s="7">
        <v>1</v>
      </c>
      <c r="D74" s="217" t="s">
        <v>121</v>
      </c>
      <c r="E74" s="218" t="s">
        <v>610</v>
      </c>
      <c r="F74" s="218" t="s">
        <v>13</v>
      </c>
      <c r="G74" s="10" t="s">
        <v>122</v>
      </c>
      <c r="H74" s="11">
        <v>1813.49</v>
      </c>
      <c r="I74" s="220" t="s">
        <v>15</v>
      </c>
      <c r="J74" s="219">
        <f t="shared" si="2"/>
        <v>1813.49</v>
      </c>
    </row>
    <row r="75" spans="1:10" ht="128.25">
      <c r="A75" s="13"/>
      <c r="B75" s="37">
        <f t="shared" si="3"/>
        <v>70</v>
      </c>
      <c r="C75" s="7">
        <v>1</v>
      </c>
      <c r="D75" s="217" t="s">
        <v>762</v>
      </c>
      <c r="E75" s="218" t="s">
        <v>610</v>
      </c>
      <c r="F75" s="218" t="s">
        <v>13</v>
      </c>
      <c r="G75" s="10" t="s">
        <v>123</v>
      </c>
      <c r="H75" s="11">
        <v>142</v>
      </c>
      <c r="I75" s="220" t="s">
        <v>15</v>
      </c>
      <c r="J75" s="219">
        <f t="shared" si="2"/>
        <v>142</v>
      </c>
    </row>
    <row r="76" spans="1:10" ht="63">
      <c r="A76" s="13"/>
      <c r="B76" s="37">
        <f t="shared" si="3"/>
        <v>71</v>
      </c>
      <c r="C76" s="7">
        <v>1</v>
      </c>
      <c r="D76" s="217" t="s">
        <v>639</v>
      </c>
      <c r="E76" s="218" t="s">
        <v>610</v>
      </c>
      <c r="F76" s="218" t="s">
        <v>13</v>
      </c>
      <c r="G76" s="10" t="s">
        <v>125</v>
      </c>
      <c r="H76" s="11">
        <v>1594.67</v>
      </c>
      <c r="I76" s="220" t="s">
        <v>15</v>
      </c>
      <c r="J76" s="219">
        <f t="shared" si="2"/>
        <v>1594.67</v>
      </c>
    </row>
    <row r="77" spans="1:10" ht="16.5">
      <c r="A77" s="13"/>
      <c r="B77" s="37">
        <f t="shared" si="3"/>
        <v>72</v>
      </c>
      <c r="C77" s="7">
        <v>18</v>
      </c>
      <c r="D77" s="217" t="s">
        <v>693</v>
      </c>
      <c r="E77" s="218" t="s">
        <v>610</v>
      </c>
      <c r="F77" s="218" t="s">
        <v>50</v>
      </c>
      <c r="G77" s="10" t="s">
        <v>126</v>
      </c>
      <c r="H77" s="11">
        <v>105</v>
      </c>
      <c r="I77" s="220" t="s">
        <v>79</v>
      </c>
      <c r="J77" s="219">
        <f t="shared" si="2"/>
        <v>1890</v>
      </c>
    </row>
    <row r="78" spans="1:10" ht="47.25">
      <c r="A78" s="13"/>
      <c r="B78" s="37">
        <f t="shared" si="3"/>
        <v>73</v>
      </c>
      <c r="C78" s="7">
        <v>30</v>
      </c>
      <c r="D78" s="217" t="s">
        <v>127</v>
      </c>
      <c r="E78" s="218" t="s">
        <v>610</v>
      </c>
      <c r="F78" s="218" t="s">
        <v>13</v>
      </c>
      <c r="G78" s="10" t="s">
        <v>128</v>
      </c>
      <c r="H78" s="11">
        <v>14.03</v>
      </c>
      <c r="I78" s="220" t="s">
        <v>82</v>
      </c>
      <c r="J78" s="219">
        <f t="shared" si="2"/>
        <v>420.9</v>
      </c>
    </row>
    <row r="79" spans="1:10" ht="16.5">
      <c r="A79" s="13"/>
      <c r="B79" s="37">
        <f t="shared" si="3"/>
        <v>74</v>
      </c>
      <c r="C79" s="7">
        <v>2</v>
      </c>
      <c r="D79" s="217" t="s">
        <v>129</v>
      </c>
      <c r="E79" s="218" t="s">
        <v>610</v>
      </c>
      <c r="F79" s="218" t="s">
        <v>13</v>
      </c>
      <c r="G79" s="10" t="s">
        <v>130</v>
      </c>
      <c r="H79" s="11">
        <v>1024</v>
      </c>
      <c r="I79" s="220" t="s">
        <v>131</v>
      </c>
      <c r="J79" s="219">
        <f t="shared" si="2"/>
        <v>2048</v>
      </c>
    </row>
    <row r="80" spans="1:10" ht="82.15" customHeight="1">
      <c r="A80" s="13"/>
      <c r="B80" s="37">
        <f t="shared" si="3"/>
        <v>75</v>
      </c>
      <c r="C80" s="7">
        <v>1</v>
      </c>
      <c r="D80" s="217" t="s">
        <v>763</v>
      </c>
      <c r="E80" s="218" t="s">
        <v>610</v>
      </c>
      <c r="F80" s="218" t="s">
        <v>13</v>
      </c>
      <c r="G80" s="10" t="s">
        <v>24</v>
      </c>
      <c r="H80" s="11">
        <v>3299.7</v>
      </c>
      <c r="I80" s="220" t="s">
        <v>15</v>
      </c>
      <c r="J80" s="219">
        <f t="shared" si="2"/>
        <v>3299.7</v>
      </c>
    </row>
    <row r="81" spans="1:10" ht="16.5">
      <c r="A81" s="13"/>
      <c r="B81" s="37">
        <f t="shared" si="3"/>
        <v>76</v>
      </c>
      <c r="C81" s="7">
        <v>2</v>
      </c>
      <c r="D81" s="217" t="s">
        <v>132</v>
      </c>
      <c r="E81" s="218" t="s">
        <v>610</v>
      </c>
      <c r="F81" s="218" t="s">
        <v>13</v>
      </c>
      <c r="G81" s="10" t="s">
        <v>133</v>
      </c>
      <c r="H81" s="11">
        <v>1024</v>
      </c>
      <c r="I81" s="220" t="s">
        <v>131</v>
      </c>
      <c r="J81" s="219">
        <f t="shared" si="2"/>
        <v>2048</v>
      </c>
    </row>
    <row r="82" spans="1:10" ht="94.5">
      <c r="A82" s="13"/>
      <c r="B82" s="37">
        <f t="shared" si="3"/>
        <v>77</v>
      </c>
      <c r="C82" s="7">
        <v>8</v>
      </c>
      <c r="D82" s="217" t="s">
        <v>134</v>
      </c>
      <c r="E82" s="218" t="s">
        <v>610</v>
      </c>
      <c r="F82" s="218" t="s">
        <v>50</v>
      </c>
      <c r="G82" s="10" t="s">
        <v>135</v>
      </c>
      <c r="H82" s="11">
        <v>13913</v>
      </c>
      <c r="I82" s="220" t="s">
        <v>15</v>
      </c>
      <c r="J82" s="219">
        <f t="shared" si="2"/>
        <v>111304</v>
      </c>
    </row>
    <row r="83" spans="1:10" ht="47.25">
      <c r="A83" s="13"/>
      <c r="B83" s="37">
        <f t="shared" si="3"/>
        <v>78</v>
      </c>
      <c r="C83" s="7">
        <v>8</v>
      </c>
      <c r="D83" s="217" t="s">
        <v>642</v>
      </c>
      <c r="E83" s="218" t="s">
        <v>610</v>
      </c>
      <c r="F83" s="218" t="s">
        <v>13</v>
      </c>
      <c r="G83" s="10" t="s">
        <v>136</v>
      </c>
      <c r="H83" s="11">
        <v>928</v>
      </c>
      <c r="I83" s="220" t="s">
        <v>15</v>
      </c>
      <c r="J83" s="219">
        <f t="shared" si="2"/>
        <v>7424</v>
      </c>
    </row>
    <row r="84" spans="1:10" ht="16.5">
      <c r="A84" s="13"/>
      <c r="B84" s="37">
        <f t="shared" si="3"/>
        <v>79</v>
      </c>
      <c r="C84" s="7">
        <v>8</v>
      </c>
      <c r="D84" s="217" t="s">
        <v>137</v>
      </c>
      <c r="E84" s="218" t="s">
        <v>610</v>
      </c>
      <c r="F84" s="218" t="s">
        <v>13</v>
      </c>
      <c r="G84" s="10" t="s">
        <v>138</v>
      </c>
      <c r="H84" s="11">
        <v>1379</v>
      </c>
      <c r="I84" s="218" t="s">
        <v>15</v>
      </c>
      <c r="J84" s="219">
        <f t="shared" si="2"/>
        <v>11032</v>
      </c>
    </row>
    <row r="85" spans="1:10" ht="47.25">
      <c r="A85" s="13"/>
      <c r="B85" s="37">
        <f t="shared" si="3"/>
        <v>80</v>
      </c>
      <c r="C85" s="7">
        <v>6.1</v>
      </c>
      <c r="D85" s="217" t="s">
        <v>112</v>
      </c>
      <c r="E85" s="218" t="s">
        <v>610</v>
      </c>
      <c r="F85" s="218" t="s">
        <v>13</v>
      </c>
      <c r="G85" s="10" t="s">
        <v>113</v>
      </c>
      <c r="H85" s="11">
        <v>6579</v>
      </c>
      <c r="I85" s="230" t="s">
        <v>114</v>
      </c>
      <c r="J85" s="219">
        <f t="shared" si="2"/>
        <v>40131.899999999994</v>
      </c>
    </row>
    <row r="86" spans="1:10" ht="31.5">
      <c r="A86" s="13"/>
      <c r="B86" s="37">
        <f t="shared" si="3"/>
        <v>81</v>
      </c>
      <c r="C86" s="7">
        <v>0.248</v>
      </c>
      <c r="D86" s="217" t="s">
        <v>115</v>
      </c>
      <c r="E86" s="218" t="s">
        <v>610</v>
      </c>
      <c r="F86" s="218" t="s">
        <v>13</v>
      </c>
      <c r="G86" s="10" t="s">
        <v>116</v>
      </c>
      <c r="H86" s="11">
        <v>3892.98</v>
      </c>
      <c r="I86" s="220" t="s">
        <v>114</v>
      </c>
      <c r="J86" s="219">
        <f t="shared" si="2"/>
        <v>965.45903999999996</v>
      </c>
    </row>
    <row r="87" spans="1:10" ht="31.5">
      <c r="A87" s="13"/>
      <c r="B87" s="37">
        <f t="shared" si="3"/>
        <v>82</v>
      </c>
      <c r="C87" s="7">
        <v>8</v>
      </c>
      <c r="D87" s="217" t="s">
        <v>117</v>
      </c>
      <c r="E87" s="218" t="s">
        <v>610</v>
      </c>
      <c r="F87" s="218" t="s">
        <v>13</v>
      </c>
      <c r="G87" s="10" t="s">
        <v>118</v>
      </c>
      <c r="H87" s="11">
        <v>48</v>
      </c>
      <c r="I87" s="220" t="s">
        <v>15</v>
      </c>
      <c r="J87" s="219">
        <f t="shared" si="2"/>
        <v>384</v>
      </c>
    </row>
    <row r="88" spans="1:10" ht="16.5">
      <c r="A88" s="13"/>
      <c r="B88" s="37">
        <f t="shared" si="3"/>
        <v>83</v>
      </c>
      <c r="C88" s="7">
        <v>8</v>
      </c>
      <c r="D88" s="217" t="s">
        <v>139</v>
      </c>
      <c r="E88" s="218" t="s">
        <v>610</v>
      </c>
      <c r="F88" s="218" t="s">
        <v>50</v>
      </c>
      <c r="G88" s="10" t="s">
        <v>140</v>
      </c>
      <c r="H88" s="11">
        <v>6450</v>
      </c>
      <c r="I88" s="220" t="s">
        <v>15</v>
      </c>
      <c r="J88" s="219">
        <f t="shared" si="2"/>
        <v>51600</v>
      </c>
    </row>
    <row r="89" spans="1:10" ht="16.5">
      <c r="A89" s="13"/>
      <c r="B89" s="37">
        <f t="shared" si="3"/>
        <v>84</v>
      </c>
      <c r="C89" s="7">
        <v>50</v>
      </c>
      <c r="D89" s="217" t="s">
        <v>141</v>
      </c>
      <c r="E89" s="218" t="s">
        <v>610</v>
      </c>
      <c r="F89" s="218" t="s">
        <v>50</v>
      </c>
      <c r="G89" s="10" t="s">
        <v>78</v>
      </c>
      <c r="H89" s="11">
        <v>117.5</v>
      </c>
      <c r="I89" s="220" t="s">
        <v>79</v>
      </c>
      <c r="J89" s="219">
        <f t="shared" si="2"/>
        <v>5875</v>
      </c>
    </row>
    <row r="90" spans="1:10" ht="47.25">
      <c r="A90" s="13"/>
      <c r="B90" s="37">
        <f t="shared" si="3"/>
        <v>85</v>
      </c>
      <c r="C90" s="7">
        <v>8</v>
      </c>
      <c r="D90" s="217" t="s">
        <v>142</v>
      </c>
      <c r="E90" s="218" t="s">
        <v>610</v>
      </c>
      <c r="F90" s="218" t="s">
        <v>13</v>
      </c>
      <c r="G90" s="10" t="s">
        <v>143</v>
      </c>
      <c r="H90" s="11">
        <v>1268</v>
      </c>
      <c r="I90" s="220" t="s">
        <v>15</v>
      </c>
      <c r="J90" s="219">
        <f t="shared" si="2"/>
        <v>10144</v>
      </c>
    </row>
    <row r="91" spans="1:10" ht="16.5">
      <c r="A91" s="13"/>
      <c r="B91" s="37">
        <f t="shared" si="3"/>
        <v>86</v>
      </c>
      <c r="C91" s="7">
        <v>1</v>
      </c>
      <c r="D91" s="217" t="s">
        <v>144</v>
      </c>
      <c r="E91" s="218" t="s">
        <v>610</v>
      </c>
      <c r="F91" s="218" t="s">
        <v>50</v>
      </c>
      <c r="G91" s="10" t="s">
        <v>145</v>
      </c>
      <c r="H91" s="11">
        <v>9818</v>
      </c>
      <c r="I91" s="220" t="s">
        <v>15</v>
      </c>
      <c r="J91" s="219">
        <f t="shared" si="2"/>
        <v>9818</v>
      </c>
    </row>
    <row r="92" spans="1:10" ht="31.5">
      <c r="A92" s="13"/>
      <c r="B92" s="37">
        <f t="shared" si="3"/>
        <v>87</v>
      </c>
      <c r="C92" s="7">
        <v>750</v>
      </c>
      <c r="D92" s="217" t="s">
        <v>146</v>
      </c>
      <c r="E92" s="218" t="s">
        <v>610</v>
      </c>
      <c r="F92" s="218" t="s">
        <v>13</v>
      </c>
      <c r="G92" s="10" t="s">
        <v>147</v>
      </c>
      <c r="H92" s="11">
        <v>83</v>
      </c>
      <c r="I92" s="220" t="s">
        <v>79</v>
      </c>
      <c r="J92" s="219">
        <f t="shared" si="2"/>
        <v>62250</v>
      </c>
    </row>
    <row r="93" spans="1:10" ht="16.5">
      <c r="A93" s="13"/>
      <c r="B93" s="37">
        <f t="shared" si="3"/>
        <v>88</v>
      </c>
      <c r="C93" s="7">
        <v>12</v>
      </c>
      <c r="D93" s="217" t="s">
        <v>148</v>
      </c>
      <c r="E93" s="218" t="s">
        <v>610</v>
      </c>
      <c r="F93" s="218" t="s">
        <v>50</v>
      </c>
      <c r="G93" s="10" t="s">
        <v>149</v>
      </c>
      <c r="H93" s="11">
        <v>1386</v>
      </c>
      <c r="I93" s="220" t="s">
        <v>15</v>
      </c>
      <c r="J93" s="219">
        <f t="shared" si="2"/>
        <v>16632</v>
      </c>
    </row>
    <row r="94" spans="1:10" ht="16.5">
      <c r="A94" s="13"/>
      <c r="B94" s="37">
        <f t="shared" si="3"/>
        <v>89</v>
      </c>
      <c r="C94" s="7">
        <v>1</v>
      </c>
      <c r="D94" s="217" t="s">
        <v>150</v>
      </c>
      <c r="E94" s="218" t="s">
        <v>610</v>
      </c>
      <c r="F94" s="218" t="s">
        <v>50</v>
      </c>
      <c r="G94" s="10" t="s">
        <v>151</v>
      </c>
      <c r="H94" s="11">
        <v>4410</v>
      </c>
      <c r="I94" s="220" t="s">
        <v>15</v>
      </c>
      <c r="J94" s="219">
        <f t="shared" si="2"/>
        <v>4410</v>
      </c>
    </row>
    <row r="95" spans="1:10" ht="16.5">
      <c r="A95" s="13"/>
      <c r="B95" s="37">
        <f t="shared" si="3"/>
        <v>90</v>
      </c>
      <c r="C95" s="7">
        <v>2</v>
      </c>
      <c r="D95" s="217" t="s">
        <v>643</v>
      </c>
      <c r="E95" s="218" t="s">
        <v>610</v>
      </c>
      <c r="F95" s="218" t="s">
        <v>50</v>
      </c>
      <c r="G95" s="10" t="s">
        <v>153</v>
      </c>
      <c r="H95" s="11">
        <v>9240</v>
      </c>
      <c r="I95" s="220" t="s">
        <v>15</v>
      </c>
      <c r="J95" s="219">
        <f t="shared" si="2"/>
        <v>18480</v>
      </c>
    </row>
    <row r="96" spans="1:10" ht="16.5">
      <c r="A96" s="13"/>
      <c r="B96" s="37">
        <f t="shared" si="3"/>
        <v>91</v>
      </c>
      <c r="C96" s="7">
        <v>2</v>
      </c>
      <c r="D96" s="217" t="s">
        <v>154</v>
      </c>
      <c r="E96" s="218" t="s">
        <v>610</v>
      </c>
      <c r="F96" s="218" t="s">
        <v>50</v>
      </c>
      <c r="G96" s="10" t="s">
        <v>155</v>
      </c>
      <c r="H96" s="11">
        <v>1386</v>
      </c>
      <c r="I96" s="220" t="s">
        <v>44</v>
      </c>
      <c r="J96" s="219">
        <f t="shared" si="2"/>
        <v>2772</v>
      </c>
    </row>
    <row r="97" spans="1:10" ht="16.5">
      <c r="A97" s="13"/>
      <c r="B97" s="37">
        <f t="shared" si="3"/>
        <v>92</v>
      </c>
      <c r="C97" s="7">
        <v>6</v>
      </c>
      <c r="D97" s="217" t="s">
        <v>156</v>
      </c>
      <c r="E97" s="218" t="s">
        <v>610</v>
      </c>
      <c r="F97" s="218" t="s">
        <v>50</v>
      </c>
      <c r="G97" s="10" t="s">
        <v>157</v>
      </c>
      <c r="H97" s="11">
        <v>4620</v>
      </c>
      <c r="I97" s="220" t="s">
        <v>15</v>
      </c>
      <c r="J97" s="219">
        <f t="shared" si="2"/>
        <v>27720</v>
      </c>
    </row>
    <row r="98" spans="1:10" ht="16.5">
      <c r="A98" s="13"/>
      <c r="B98" s="37">
        <f t="shared" si="3"/>
        <v>93</v>
      </c>
      <c r="C98" s="7">
        <v>4</v>
      </c>
      <c r="D98" s="217" t="s">
        <v>158</v>
      </c>
      <c r="E98" s="218" t="s">
        <v>610</v>
      </c>
      <c r="F98" s="218" t="s">
        <v>50</v>
      </c>
      <c r="G98" s="10" t="s">
        <v>159</v>
      </c>
      <c r="H98" s="11">
        <v>231</v>
      </c>
      <c r="I98" s="220" t="s">
        <v>15</v>
      </c>
      <c r="J98" s="219">
        <f t="shared" si="2"/>
        <v>924</v>
      </c>
    </row>
    <row r="99" spans="1:10" ht="16.5">
      <c r="A99" s="13"/>
      <c r="B99" s="37">
        <f t="shared" si="3"/>
        <v>94</v>
      </c>
      <c r="C99" s="7">
        <v>4</v>
      </c>
      <c r="D99" s="217" t="s">
        <v>645</v>
      </c>
      <c r="E99" s="218" t="s">
        <v>610</v>
      </c>
      <c r="F99" s="218" t="s">
        <v>50</v>
      </c>
      <c r="G99" s="10" t="s">
        <v>161</v>
      </c>
      <c r="H99" s="11">
        <v>578</v>
      </c>
      <c r="I99" s="220" t="s">
        <v>15</v>
      </c>
      <c r="J99" s="219">
        <f t="shared" si="2"/>
        <v>2312</v>
      </c>
    </row>
    <row r="100" spans="1:10" ht="16.5">
      <c r="A100" s="13"/>
      <c r="B100" s="37">
        <f t="shared" si="3"/>
        <v>95</v>
      </c>
      <c r="C100" s="7">
        <v>4</v>
      </c>
      <c r="D100" s="217" t="s">
        <v>162</v>
      </c>
      <c r="E100" s="218" t="s">
        <v>610</v>
      </c>
      <c r="F100" s="218" t="s">
        <v>50</v>
      </c>
      <c r="G100" s="10" t="s">
        <v>163</v>
      </c>
      <c r="H100" s="11">
        <v>289</v>
      </c>
      <c r="I100" s="220" t="s">
        <v>44</v>
      </c>
      <c r="J100" s="219">
        <f t="shared" si="2"/>
        <v>1156</v>
      </c>
    </row>
    <row r="101" spans="1:10" ht="16.5">
      <c r="A101" s="13"/>
      <c r="B101" s="37">
        <f t="shared" si="3"/>
        <v>96</v>
      </c>
      <c r="C101" s="7">
        <v>1</v>
      </c>
      <c r="D101" s="217" t="s">
        <v>694</v>
      </c>
      <c r="E101" s="218" t="s">
        <v>610</v>
      </c>
      <c r="F101" s="218" t="s">
        <v>50</v>
      </c>
      <c r="G101" s="10" t="s">
        <v>165</v>
      </c>
      <c r="H101" s="11">
        <v>1386</v>
      </c>
      <c r="I101" s="220" t="s">
        <v>15</v>
      </c>
      <c r="J101" s="219">
        <f t="shared" si="2"/>
        <v>1386</v>
      </c>
    </row>
    <row r="102" spans="1:10" ht="16.5">
      <c r="A102" s="13"/>
      <c r="B102" s="37">
        <f t="shared" si="3"/>
        <v>97</v>
      </c>
      <c r="C102" s="7">
        <v>1</v>
      </c>
      <c r="D102" s="217" t="s">
        <v>166</v>
      </c>
      <c r="E102" s="218" t="s">
        <v>610</v>
      </c>
      <c r="F102" s="218" t="s">
        <v>50</v>
      </c>
      <c r="G102" s="10" t="s">
        <v>167</v>
      </c>
      <c r="H102" s="11">
        <v>6050</v>
      </c>
      <c r="I102" s="220" t="s">
        <v>15</v>
      </c>
      <c r="J102" s="219">
        <f t="shared" si="2"/>
        <v>6050</v>
      </c>
    </row>
    <row r="103" spans="1:10" ht="16.5">
      <c r="A103" s="13"/>
      <c r="B103" s="37">
        <f t="shared" si="3"/>
        <v>98</v>
      </c>
      <c r="C103" s="7">
        <v>4</v>
      </c>
      <c r="D103" s="217" t="s">
        <v>168</v>
      </c>
      <c r="E103" s="218" t="s">
        <v>610</v>
      </c>
      <c r="F103" s="218" t="s">
        <v>50</v>
      </c>
      <c r="G103" s="10" t="s">
        <v>169</v>
      </c>
      <c r="H103" s="11">
        <v>924</v>
      </c>
      <c r="I103" s="220" t="s">
        <v>15</v>
      </c>
      <c r="J103" s="219">
        <f t="shared" si="2"/>
        <v>3696</v>
      </c>
    </row>
    <row r="104" spans="1:10" ht="16.5">
      <c r="A104" s="13"/>
      <c r="B104" s="37">
        <f t="shared" si="3"/>
        <v>99</v>
      </c>
      <c r="C104" s="7">
        <v>1</v>
      </c>
      <c r="D104" s="217" t="s">
        <v>170</v>
      </c>
      <c r="E104" s="218" t="s">
        <v>610</v>
      </c>
      <c r="F104" s="218" t="s">
        <v>50</v>
      </c>
      <c r="G104" s="10" t="s">
        <v>171</v>
      </c>
      <c r="H104" s="11">
        <v>1733</v>
      </c>
      <c r="I104" s="220" t="s">
        <v>15</v>
      </c>
      <c r="J104" s="219">
        <f t="shared" si="2"/>
        <v>1733</v>
      </c>
    </row>
    <row r="105" spans="1:10" ht="16.5">
      <c r="A105" s="13"/>
      <c r="B105" s="37">
        <f t="shared" si="3"/>
        <v>100</v>
      </c>
      <c r="C105" s="7">
        <v>10</v>
      </c>
      <c r="D105" s="217" t="s">
        <v>172</v>
      </c>
      <c r="E105" s="218" t="s">
        <v>610</v>
      </c>
      <c r="F105" s="218" t="s">
        <v>50</v>
      </c>
      <c r="G105" s="10" t="s">
        <v>173</v>
      </c>
      <c r="H105" s="11">
        <v>116</v>
      </c>
      <c r="I105" s="220" t="s">
        <v>15</v>
      </c>
      <c r="J105" s="219">
        <f t="shared" si="2"/>
        <v>1160</v>
      </c>
    </row>
    <row r="106" spans="1:10" ht="16.5">
      <c r="A106" s="13"/>
      <c r="B106" s="37">
        <f t="shared" si="3"/>
        <v>101</v>
      </c>
      <c r="C106" s="7">
        <v>1</v>
      </c>
      <c r="D106" s="217" t="s">
        <v>174</v>
      </c>
      <c r="E106" s="218" t="s">
        <v>610</v>
      </c>
      <c r="F106" s="218" t="s">
        <v>50</v>
      </c>
      <c r="G106" s="10" t="s">
        <v>175</v>
      </c>
      <c r="H106" s="11">
        <v>10238</v>
      </c>
      <c r="I106" s="220" t="s">
        <v>15</v>
      </c>
      <c r="J106" s="219">
        <f t="shared" si="2"/>
        <v>10238</v>
      </c>
    </row>
    <row r="107" spans="1:10" ht="16.5">
      <c r="A107" s="13"/>
      <c r="B107" s="37">
        <f t="shared" si="3"/>
        <v>102</v>
      </c>
      <c r="C107" s="7">
        <v>1</v>
      </c>
      <c r="D107" s="217" t="s">
        <v>176</v>
      </c>
      <c r="E107" s="218" t="s">
        <v>610</v>
      </c>
      <c r="F107" s="218" t="s">
        <v>50</v>
      </c>
      <c r="G107" s="10" t="s">
        <v>177</v>
      </c>
      <c r="H107" s="11">
        <v>578</v>
      </c>
      <c r="I107" s="220" t="s">
        <v>15</v>
      </c>
      <c r="J107" s="219">
        <f t="shared" si="2"/>
        <v>578</v>
      </c>
    </row>
    <row r="108" spans="1:10" ht="16.5">
      <c r="A108" s="13"/>
      <c r="B108" s="37">
        <f t="shared" si="3"/>
        <v>103</v>
      </c>
      <c r="C108" s="7">
        <v>1</v>
      </c>
      <c r="D108" s="217" t="s">
        <v>178</v>
      </c>
      <c r="E108" s="218" t="s">
        <v>610</v>
      </c>
      <c r="F108" s="218" t="s">
        <v>50</v>
      </c>
      <c r="G108" s="10" t="s">
        <v>179</v>
      </c>
      <c r="H108" s="11">
        <v>4925</v>
      </c>
      <c r="I108" s="220" t="s">
        <v>44</v>
      </c>
      <c r="J108" s="219">
        <f t="shared" si="2"/>
        <v>4925</v>
      </c>
    </row>
    <row r="109" spans="1:10" ht="16.5">
      <c r="A109" s="13"/>
      <c r="B109" s="37">
        <f t="shared" si="3"/>
        <v>104</v>
      </c>
      <c r="C109" s="7">
        <v>1</v>
      </c>
      <c r="D109" s="217" t="s">
        <v>180</v>
      </c>
      <c r="E109" s="218" t="s">
        <v>610</v>
      </c>
      <c r="F109" s="218" t="s">
        <v>50</v>
      </c>
      <c r="G109" s="10" t="s">
        <v>181</v>
      </c>
      <c r="H109" s="11">
        <v>1733</v>
      </c>
      <c r="I109" s="220" t="s">
        <v>15</v>
      </c>
      <c r="J109" s="219">
        <f t="shared" si="2"/>
        <v>1733</v>
      </c>
    </row>
    <row r="110" spans="1:10" ht="16.5">
      <c r="A110" s="13"/>
      <c r="B110" s="37">
        <f t="shared" si="3"/>
        <v>105</v>
      </c>
      <c r="C110" s="7">
        <v>1</v>
      </c>
      <c r="D110" s="217" t="s">
        <v>182</v>
      </c>
      <c r="E110" s="218" t="s">
        <v>610</v>
      </c>
      <c r="F110" s="218" t="s">
        <v>50</v>
      </c>
      <c r="G110" s="10" t="s">
        <v>183</v>
      </c>
      <c r="H110" s="11">
        <v>289</v>
      </c>
      <c r="I110" s="220" t="s">
        <v>15</v>
      </c>
      <c r="J110" s="219">
        <f t="shared" si="2"/>
        <v>289</v>
      </c>
    </row>
    <row r="111" spans="1:10" ht="16.5">
      <c r="A111" s="13"/>
      <c r="B111" s="37">
        <f t="shared" si="3"/>
        <v>106</v>
      </c>
      <c r="C111" s="7">
        <v>8</v>
      </c>
      <c r="D111" s="217" t="s">
        <v>184</v>
      </c>
      <c r="E111" s="218" t="s">
        <v>610</v>
      </c>
      <c r="F111" s="218" t="s">
        <v>50</v>
      </c>
      <c r="G111" s="10" t="s">
        <v>185</v>
      </c>
      <c r="H111" s="11">
        <v>116</v>
      </c>
      <c r="I111" s="220" t="s">
        <v>15</v>
      </c>
      <c r="J111" s="219">
        <f t="shared" si="2"/>
        <v>928</v>
      </c>
    </row>
    <row r="112" spans="1:10" ht="16.5">
      <c r="A112" s="13"/>
      <c r="B112" s="37">
        <f t="shared" si="3"/>
        <v>107</v>
      </c>
      <c r="C112" s="7">
        <v>2</v>
      </c>
      <c r="D112" s="217" t="s">
        <v>186</v>
      </c>
      <c r="E112" s="218" t="s">
        <v>610</v>
      </c>
      <c r="F112" s="218" t="s">
        <v>50</v>
      </c>
      <c r="G112" s="10" t="s">
        <v>187</v>
      </c>
      <c r="H112" s="11">
        <v>693</v>
      </c>
      <c r="I112" s="220" t="s">
        <v>15</v>
      </c>
      <c r="J112" s="219">
        <f t="shared" si="2"/>
        <v>1386</v>
      </c>
    </row>
    <row r="113" spans="1:10" ht="16.5">
      <c r="A113" s="13"/>
      <c r="B113" s="37">
        <f t="shared" si="3"/>
        <v>108</v>
      </c>
      <c r="C113" s="7">
        <v>1</v>
      </c>
      <c r="D113" s="217" t="s">
        <v>188</v>
      </c>
      <c r="E113" s="218" t="s">
        <v>610</v>
      </c>
      <c r="F113" s="218" t="s">
        <v>50</v>
      </c>
      <c r="G113" s="10" t="s">
        <v>189</v>
      </c>
      <c r="H113" s="11">
        <v>2888</v>
      </c>
      <c r="I113" s="220" t="s">
        <v>15</v>
      </c>
      <c r="J113" s="219">
        <f t="shared" si="2"/>
        <v>2888</v>
      </c>
    </row>
    <row r="114" spans="1:10" ht="16.5">
      <c r="A114" s="13"/>
      <c r="B114" s="37">
        <f t="shared" si="3"/>
        <v>109</v>
      </c>
      <c r="C114" s="7">
        <v>1</v>
      </c>
      <c r="D114" s="217" t="s">
        <v>190</v>
      </c>
      <c r="E114" s="218" t="s">
        <v>610</v>
      </c>
      <c r="F114" s="218" t="s">
        <v>50</v>
      </c>
      <c r="G114" s="10" t="s">
        <v>191</v>
      </c>
      <c r="H114" s="11">
        <v>13860</v>
      </c>
      <c r="I114" s="220" t="s">
        <v>15</v>
      </c>
      <c r="J114" s="219">
        <f t="shared" si="2"/>
        <v>13860</v>
      </c>
    </row>
    <row r="115" spans="1:10" ht="33">
      <c r="A115" s="13"/>
      <c r="B115" s="37">
        <f t="shared" si="3"/>
        <v>110</v>
      </c>
      <c r="C115" s="7">
        <v>1</v>
      </c>
      <c r="D115" s="8" t="s">
        <v>606</v>
      </c>
      <c r="E115" s="218" t="s">
        <v>610</v>
      </c>
      <c r="F115" s="218" t="s">
        <v>13</v>
      </c>
      <c r="G115" s="10" t="s">
        <v>192</v>
      </c>
      <c r="H115" s="11">
        <v>1654</v>
      </c>
      <c r="I115" s="220" t="s">
        <v>15</v>
      </c>
      <c r="J115" s="219">
        <f t="shared" si="2"/>
        <v>1654</v>
      </c>
    </row>
    <row r="116" spans="1:10" ht="16.5">
      <c r="A116" s="13"/>
      <c r="B116" s="37">
        <f t="shared" si="3"/>
        <v>111</v>
      </c>
      <c r="C116" s="7">
        <v>1</v>
      </c>
      <c r="D116" s="217" t="s">
        <v>695</v>
      </c>
      <c r="E116" s="218" t="s">
        <v>610</v>
      </c>
      <c r="F116" s="218" t="s">
        <v>13</v>
      </c>
      <c r="G116" s="10" t="s">
        <v>193</v>
      </c>
      <c r="H116" s="11">
        <v>2205</v>
      </c>
      <c r="I116" s="220" t="s">
        <v>15</v>
      </c>
      <c r="J116" s="219">
        <f t="shared" si="2"/>
        <v>2205</v>
      </c>
    </row>
    <row r="117" spans="1:10" ht="16.5">
      <c r="A117" s="13"/>
      <c r="B117" s="37">
        <f t="shared" si="3"/>
        <v>112</v>
      </c>
      <c r="C117" s="7">
        <v>1</v>
      </c>
      <c r="D117" s="217" t="s">
        <v>194</v>
      </c>
      <c r="E117" s="218" t="s">
        <v>610</v>
      </c>
      <c r="F117" s="218" t="s">
        <v>50</v>
      </c>
      <c r="G117" s="10" t="s">
        <v>195</v>
      </c>
      <c r="H117" s="11">
        <v>1654</v>
      </c>
      <c r="I117" s="220" t="s">
        <v>15</v>
      </c>
      <c r="J117" s="219">
        <f t="shared" si="2"/>
        <v>1654</v>
      </c>
    </row>
    <row r="118" spans="1:10" ht="16.5">
      <c r="A118" s="13"/>
      <c r="B118" s="37">
        <f t="shared" si="3"/>
        <v>113</v>
      </c>
      <c r="C118" s="231">
        <v>3000</v>
      </c>
      <c r="D118" s="217" t="s">
        <v>196</v>
      </c>
      <c r="E118" s="218" t="s">
        <v>610</v>
      </c>
      <c r="F118" s="218" t="s">
        <v>50</v>
      </c>
      <c r="G118" s="232" t="s">
        <v>197</v>
      </c>
      <c r="H118" s="233">
        <v>59.25</v>
      </c>
      <c r="I118" s="218" t="s">
        <v>79</v>
      </c>
      <c r="J118" s="219">
        <f t="shared" si="2"/>
        <v>177750</v>
      </c>
    </row>
    <row r="119" spans="1:10" ht="16.5">
      <c r="A119" s="13"/>
      <c r="B119" s="37">
        <f t="shared" si="3"/>
        <v>114</v>
      </c>
      <c r="C119" s="231">
        <v>830</v>
      </c>
      <c r="D119" s="217" t="s">
        <v>198</v>
      </c>
      <c r="E119" s="218" t="s">
        <v>610</v>
      </c>
      <c r="F119" s="218" t="s">
        <v>50</v>
      </c>
      <c r="G119" s="232" t="s">
        <v>199</v>
      </c>
      <c r="H119" s="233">
        <v>57.45</v>
      </c>
      <c r="I119" s="218" t="s">
        <v>79</v>
      </c>
      <c r="J119" s="219">
        <f t="shared" si="2"/>
        <v>47683.5</v>
      </c>
    </row>
    <row r="120" spans="1:10" ht="16.5">
      <c r="A120" s="13"/>
      <c r="B120" s="37">
        <f t="shared" si="3"/>
        <v>115</v>
      </c>
      <c r="C120" s="231">
        <v>2500</v>
      </c>
      <c r="D120" s="217" t="s">
        <v>200</v>
      </c>
      <c r="E120" s="218" t="s">
        <v>610</v>
      </c>
      <c r="F120" s="218" t="s">
        <v>50</v>
      </c>
      <c r="G120" s="232" t="s">
        <v>201</v>
      </c>
      <c r="H120" s="233">
        <v>56.42</v>
      </c>
      <c r="I120" s="218" t="s">
        <v>79</v>
      </c>
      <c r="J120" s="219">
        <f t="shared" si="2"/>
        <v>141050</v>
      </c>
    </row>
    <row r="121" spans="1:10" ht="16.5">
      <c r="A121" s="13"/>
      <c r="B121" s="37">
        <f t="shared" si="3"/>
        <v>116</v>
      </c>
      <c r="C121" s="231">
        <v>500</v>
      </c>
      <c r="D121" s="217" t="s">
        <v>202</v>
      </c>
      <c r="E121" s="218" t="s">
        <v>610</v>
      </c>
      <c r="F121" s="218" t="s">
        <v>50</v>
      </c>
      <c r="G121" s="232" t="s">
        <v>203</v>
      </c>
      <c r="H121" s="233">
        <v>56.5</v>
      </c>
      <c r="I121" s="218" t="s">
        <v>79</v>
      </c>
      <c r="J121" s="219">
        <f t="shared" si="2"/>
        <v>28250</v>
      </c>
    </row>
    <row r="122" spans="1:10" ht="16.5">
      <c r="A122" s="13"/>
      <c r="B122" s="37">
        <f t="shared" si="3"/>
        <v>117</v>
      </c>
      <c r="C122" s="231">
        <v>400</v>
      </c>
      <c r="D122" s="217" t="s">
        <v>198</v>
      </c>
      <c r="E122" s="218" t="s">
        <v>610</v>
      </c>
      <c r="F122" s="218" t="s">
        <v>50</v>
      </c>
      <c r="G122" s="232" t="s">
        <v>199</v>
      </c>
      <c r="H122" s="233">
        <v>57.45</v>
      </c>
      <c r="I122" s="218" t="s">
        <v>79</v>
      </c>
      <c r="J122" s="219">
        <f t="shared" si="2"/>
        <v>22980</v>
      </c>
    </row>
    <row r="123" spans="1:10" ht="16.5">
      <c r="A123" s="13"/>
      <c r="B123" s="37">
        <f t="shared" si="3"/>
        <v>118</v>
      </c>
      <c r="C123" s="231">
        <v>2</v>
      </c>
      <c r="D123" s="217" t="s">
        <v>204</v>
      </c>
      <c r="E123" s="218" t="s">
        <v>610</v>
      </c>
      <c r="F123" s="218" t="s">
        <v>50</v>
      </c>
      <c r="G123" s="232" t="s">
        <v>205</v>
      </c>
      <c r="H123" s="233">
        <v>4554</v>
      </c>
      <c r="I123" s="218" t="s">
        <v>15</v>
      </c>
      <c r="J123" s="219">
        <f t="shared" si="2"/>
        <v>9108</v>
      </c>
    </row>
    <row r="124" spans="1:10" ht="16.5">
      <c r="A124" s="13"/>
      <c r="B124" s="37">
        <f t="shared" si="3"/>
        <v>119</v>
      </c>
      <c r="C124" s="231">
        <v>2</v>
      </c>
      <c r="D124" s="217" t="s">
        <v>206</v>
      </c>
      <c r="E124" s="218" t="s">
        <v>610</v>
      </c>
      <c r="F124" s="218" t="s">
        <v>50</v>
      </c>
      <c r="G124" s="232" t="s">
        <v>207</v>
      </c>
      <c r="H124" s="233">
        <v>3589.96</v>
      </c>
      <c r="I124" s="218" t="s">
        <v>15</v>
      </c>
      <c r="J124" s="219">
        <f t="shared" si="2"/>
        <v>7179.92</v>
      </c>
    </row>
    <row r="125" spans="1:10" ht="16.5">
      <c r="A125" s="13"/>
      <c r="B125" s="37">
        <f t="shared" si="3"/>
        <v>120</v>
      </c>
      <c r="C125" s="231">
        <v>1</v>
      </c>
      <c r="D125" s="217" t="s">
        <v>208</v>
      </c>
      <c r="E125" s="218" t="s">
        <v>610</v>
      </c>
      <c r="F125" s="218" t="s">
        <v>50</v>
      </c>
      <c r="G125" s="232" t="s">
        <v>209</v>
      </c>
      <c r="H125" s="233">
        <v>1182.97</v>
      </c>
      <c r="I125" s="218" t="s">
        <v>15</v>
      </c>
      <c r="J125" s="219">
        <f t="shared" si="2"/>
        <v>1182.97</v>
      </c>
    </row>
    <row r="126" spans="1:10" ht="16.5">
      <c r="A126" s="13"/>
      <c r="B126" s="37">
        <f t="shared" si="3"/>
        <v>121</v>
      </c>
      <c r="C126" s="231">
        <v>1</v>
      </c>
      <c r="D126" s="217" t="s">
        <v>210</v>
      </c>
      <c r="E126" s="218" t="s">
        <v>610</v>
      </c>
      <c r="F126" s="218" t="s">
        <v>50</v>
      </c>
      <c r="G126" s="232" t="s">
        <v>211</v>
      </c>
      <c r="H126" s="233">
        <v>1085</v>
      </c>
      <c r="I126" s="218" t="s">
        <v>15</v>
      </c>
      <c r="J126" s="219">
        <f t="shared" si="2"/>
        <v>1085</v>
      </c>
    </row>
    <row r="127" spans="1:10" ht="16.5">
      <c r="A127" s="13"/>
      <c r="B127" s="37">
        <f t="shared" si="3"/>
        <v>122</v>
      </c>
      <c r="C127" s="231">
        <v>100</v>
      </c>
      <c r="D127" s="217" t="s">
        <v>212</v>
      </c>
      <c r="E127" s="218" t="s">
        <v>610</v>
      </c>
      <c r="F127" s="218" t="s">
        <v>50</v>
      </c>
      <c r="G127" s="232" t="s">
        <v>213</v>
      </c>
      <c r="H127" s="233">
        <v>547</v>
      </c>
      <c r="I127" s="218" t="s">
        <v>82</v>
      </c>
      <c r="J127" s="219">
        <f t="shared" si="2"/>
        <v>54700</v>
      </c>
    </row>
    <row r="128" spans="1:10" ht="16.5">
      <c r="A128" s="13"/>
      <c r="B128" s="37">
        <f t="shared" si="3"/>
        <v>123</v>
      </c>
      <c r="C128" s="231">
        <v>1500</v>
      </c>
      <c r="D128" s="217" t="s">
        <v>216</v>
      </c>
      <c r="E128" s="218" t="s">
        <v>610</v>
      </c>
      <c r="F128" s="218" t="s">
        <v>50</v>
      </c>
      <c r="G128" s="232" t="s">
        <v>217</v>
      </c>
      <c r="H128" s="233">
        <v>60.75</v>
      </c>
      <c r="I128" s="218" t="s">
        <v>79</v>
      </c>
      <c r="J128" s="219">
        <f t="shared" si="2"/>
        <v>91125</v>
      </c>
    </row>
    <row r="129" spans="1:12" ht="16.5">
      <c r="A129" s="13"/>
      <c r="B129" s="37">
        <f t="shared" si="3"/>
        <v>124</v>
      </c>
      <c r="C129" s="231">
        <v>100</v>
      </c>
      <c r="D129" s="217" t="s">
        <v>214</v>
      </c>
      <c r="E129" s="218" t="s">
        <v>610</v>
      </c>
      <c r="F129" s="218" t="s">
        <v>50</v>
      </c>
      <c r="G129" s="232" t="s">
        <v>215</v>
      </c>
      <c r="H129" s="233">
        <v>58.45</v>
      </c>
      <c r="I129" s="218" t="s">
        <v>79</v>
      </c>
      <c r="J129" s="219">
        <f t="shared" si="2"/>
        <v>5845</v>
      </c>
    </row>
    <row r="130" spans="1:12" ht="16.5">
      <c r="A130" s="13"/>
      <c r="B130" s="37">
        <f t="shared" si="3"/>
        <v>125</v>
      </c>
      <c r="C130" s="231">
        <v>1</v>
      </c>
      <c r="D130" s="217" t="s">
        <v>218</v>
      </c>
      <c r="E130" s="218" t="s">
        <v>610</v>
      </c>
      <c r="F130" s="218" t="s">
        <v>50</v>
      </c>
      <c r="G130" s="232" t="s">
        <v>219</v>
      </c>
      <c r="H130" s="233">
        <v>1974</v>
      </c>
      <c r="I130" s="218" t="s">
        <v>15</v>
      </c>
      <c r="J130" s="219">
        <f t="shared" si="2"/>
        <v>1974</v>
      </c>
    </row>
    <row r="131" spans="1:12" ht="16.5">
      <c r="A131" s="13"/>
      <c r="B131" s="37">
        <f t="shared" si="3"/>
        <v>126</v>
      </c>
      <c r="C131" s="231">
        <v>1</v>
      </c>
      <c r="D131" s="217" t="s">
        <v>220</v>
      </c>
      <c r="E131" s="218" t="s">
        <v>610</v>
      </c>
      <c r="F131" s="218" t="s">
        <v>50</v>
      </c>
      <c r="G131" s="232" t="s">
        <v>221</v>
      </c>
      <c r="H131" s="233">
        <v>8991</v>
      </c>
      <c r="I131" s="218" t="s">
        <v>15</v>
      </c>
      <c r="J131" s="219">
        <f t="shared" si="2"/>
        <v>8991</v>
      </c>
    </row>
    <row r="132" spans="1:12" ht="16.5">
      <c r="A132" s="13"/>
      <c r="B132" s="37">
        <f t="shared" si="3"/>
        <v>127</v>
      </c>
      <c r="C132" s="231">
        <v>1</v>
      </c>
      <c r="D132" s="217" t="s">
        <v>222</v>
      </c>
      <c r="E132" s="218" t="s">
        <v>610</v>
      </c>
      <c r="F132" s="218" t="s">
        <v>50</v>
      </c>
      <c r="G132" s="232" t="s">
        <v>223</v>
      </c>
      <c r="H132" s="233">
        <v>7797</v>
      </c>
      <c r="I132" s="218" t="s">
        <v>15</v>
      </c>
      <c r="J132" s="219">
        <f t="shared" si="2"/>
        <v>7797</v>
      </c>
    </row>
    <row r="133" spans="1:12" ht="16.5">
      <c r="A133" s="13"/>
      <c r="B133" s="37">
        <f t="shared" si="3"/>
        <v>128</v>
      </c>
      <c r="C133" s="231">
        <v>60</v>
      </c>
      <c r="D133" s="217" t="s">
        <v>224</v>
      </c>
      <c r="E133" s="218" t="s">
        <v>610</v>
      </c>
      <c r="F133" s="218" t="s">
        <v>50</v>
      </c>
      <c r="G133" s="232" t="s">
        <v>225</v>
      </c>
      <c r="H133" s="233">
        <v>114.83</v>
      </c>
      <c r="I133" s="218" t="s">
        <v>82</v>
      </c>
      <c r="J133" s="219">
        <f t="shared" si="2"/>
        <v>6889.8</v>
      </c>
      <c r="K133" s="234">
        <f>SUM(J6:J133)</f>
        <v>2706605.3886899999</v>
      </c>
      <c r="L133" s="235" t="s">
        <v>16</v>
      </c>
    </row>
    <row r="134" spans="1:12" ht="16.5">
      <c r="A134" s="13"/>
      <c r="B134" s="37">
        <f t="shared" si="3"/>
        <v>129</v>
      </c>
      <c r="C134" s="236">
        <v>1</v>
      </c>
      <c r="D134" s="217" t="s">
        <v>764</v>
      </c>
      <c r="E134" s="218" t="s">
        <v>610</v>
      </c>
      <c r="F134" s="218" t="s">
        <v>13</v>
      </c>
      <c r="G134" s="237" t="s">
        <v>227</v>
      </c>
      <c r="H134" s="238">
        <v>765</v>
      </c>
      <c r="I134" s="220" t="s">
        <v>228</v>
      </c>
      <c r="J134" s="219">
        <f t="shared" si="2"/>
        <v>765</v>
      </c>
    </row>
    <row r="135" spans="1:12" ht="16.5">
      <c r="A135" s="13"/>
      <c r="B135" s="37">
        <f t="shared" si="3"/>
        <v>130</v>
      </c>
      <c r="C135" s="236">
        <v>20</v>
      </c>
      <c r="D135" s="217" t="s">
        <v>697</v>
      </c>
      <c r="E135" s="218" t="s">
        <v>610</v>
      </c>
      <c r="F135" s="218" t="s">
        <v>13</v>
      </c>
      <c r="G135" s="237" t="s">
        <v>130</v>
      </c>
      <c r="H135" s="238">
        <v>1024</v>
      </c>
      <c r="I135" s="220" t="s">
        <v>131</v>
      </c>
      <c r="J135" s="219">
        <f t="shared" si="2"/>
        <v>20480</v>
      </c>
    </row>
    <row r="136" spans="1:12" ht="16.5">
      <c r="A136" s="13"/>
      <c r="B136" s="37">
        <f t="shared" ref="B136:B199" si="4">B135+1</f>
        <v>131</v>
      </c>
      <c r="C136" s="236">
        <v>20</v>
      </c>
      <c r="D136" s="217" t="s">
        <v>765</v>
      </c>
      <c r="E136" s="218" t="s">
        <v>610</v>
      </c>
      <c r="F136" s="218" t="s">
        <v>13</v>
      </c>
      <c r="G136" s="237" t="s">
        <v>133</v>
      </c>
      <c r="H136" s="238">
        <v>1024</v>
      </c>
      <c r="I136" s="220" t="s">
        <v>131</v>
      </c>
      <c r="J136" s="219">
        <f t="shared" si="2"/>
        <v>20480</v>
      </c>
    </row>
    <row r="137" spans="1:12" ht="16.5">
      <c r="A137" s="13"/>
      <c r="B137" s="37">
        <f t="shared" si="4"/>
        <v>132</v>
      </c>
      <c r="C137" s="236">
        <v>10</v>
      </c>
      <c r="D137" s="217" t="s">
        <v>649</v>
      </c>
      <c r="E137" s="218" t="s">
        <v>610</v>
      </c>
      <c r="F137" s="218" t="s">
        <v>13</v>
      </c>
      <c r="G137" s="237" t="s">
        <v>231</v>
      </c>
      <c r="H137" s="238">
        <v>2720.34</v>
      </c>
      <c r="I137" s="220" t="s">
        <v>15</v>
      </c>
      <c r="J137" s="219">
        <f t="shared" si="2"/>
        <v>27203.4</v>
      </c>
    </row>
    <row r="138" spans="1:12" ht="239.25">
      <c r="A138" s="13"/>
      <c r="B138" s="37">
        <f t="shared" si="4"/>
        <v>133</v>
      </c>
      <c r="C138" s="236">
        <v>3000</v>
      </c>
      <c r="D138" s="217" t="s">
        <v>766</v>
      </c>
      <c r="E138" s="218" t="s">
        <v>610</v>
      </c>
      <c r="F138" s="218" t="s">
        <v>13</v>
      </c>
      <c r="G138" s="237" t="s">
        <v>232</v>
      </c>
      <c r="H138" s="238">
        <v>1388.84</v>
      </c>
      <c r="I138" s="239" t="s">
        <v>82</v>
      </c>
      <c r="J138" s="219">
        <f t="shared" si="2"/>
        <v>4166519.9999999995</v>
      </c>
    </row>
    <row r="139" spans="1:12" ht="16.5">
      <c r="A139" s="13"/>
      <c r="B139" s="37">
        <f t="shared" si="4"/>
        <v>134</v>
      </c>
      <c r="C139" s="236">
        <v>3000</v>
      </c>
      <c r="D139" s="217" t="s">
        <v>651</v>
      </c>
      <c r="E139" s="218" t="s">
        <v>610</v>
      </c>
      <c r="F139" s="218" t="s">
        <v>13</v>
      </c>
      <c r="G139" s="237" t="s">
        <v>234</v>
      </c>
      <c r="H139" s="238">
        <v>204.1</v>
      </c>
      <c r="I139" s="239" t="s">
        <v>82</v>
      </c>
      <c r="J139" s="219">
        <f t="shared" si="2"/>
        <v>612300</v>
      </c>
    </row>
    <row r="140" spans="1:12" ht="16.5">
      <c r="A140" s="13"/>
      <c r="B140" s="37">
        <f t="shared" si="4"/>
        <v>135</v>
      </c>
      <c r="C140" s="236">
        <v>30</v>
      </c>
      <c r="D140" s="217" t="s">
        <v>767</v>
      </c>
      <c r="E140" s="218" t="s">
        <v>610</v>
      </c>
      <c r="F140" s="218" t="s">
        <v>13</v>
      </c>
      <c r="G140" s="237" t="s">
        <v>236</v>
      </c>
      <c r="H140" s="238">
        <v>2745</v>
      </c>
      <c r="I140" s="239" t="s">
        <v>15</v>
      </c>
      <c r="J140" s="219">
        <f t="shared" si="2"/>
        <v>82350</v>
      </c>
    </row>
    <row r="141" spans="1:12" ht="16.5">
      <c r="A141" s="13"/>
      <c r="B141" s="37">
        <f t="shared" si="4"/>
        <v>136</v>
      </c>
      <c r="C141" s="236">
        <v>24</v>
      </c>
      <c r="D141" s="217" t="s">
        <v>237</v>
      </c>
      <c r="E141" s="218" t="s">
        <v>610</v>
      </c>
      <c r="F141" s="218" t="s">
        <v>13</v>
      </c>
      <c r="G141" s="237" t="s">
        <v>238</v>
      </c>
      <c r="H141" s="238">
        <v>5700.78</v>
      </c>
      <c r="I141" s="239" t="s">
        <v>15</v>
      </c>
      <c r="J141" s="219">
        <f t="shared" si="2"/>
        <v>136818.72</v>
      </c>
    </row>
    <row r="142" spans="1:12" ht="16.5">
      <c r="A142" s="13"/>
      <c r="B142" s="37">
        <f t="shared" si="4"/>
        <v>137</v>
      </c>
      <c r="C142" s="236">
        <v>1208</v>
      </c>
      <c r="D142" s="217" t="s">
        <v>239</v>
      </c>
      <c r="E142" s="218" t="s">
        <v>610</v>
      </c>
      <c r="F142" s="218" t="s">
        <v>50</v>
      </c>
      <c r="G142" s="237" t="s">
        <v>240</v>
      </c>
      <c r="H142" s="238">
        <v>1044</v>
      </c>
      <c r="I142" s="239" t="s">
        <v>82</v>
      </c>
      <c r="J142" s="219">
        <f t="shared" si="2"/>
        <v>1261152</v>
      </c>
    </row>
    <row r="143" spans="1:12" ht="16.5">
      <c r="A143" s="13"/>
      <c r="B143" s="37">
        <f t="shared" si="4"/>
        <v>138</v>
      </c>
      <c r="C143" s="236">
        <v>100</v>
      </c>
      <c r="D143" s="217" t="s">
        <v>241</v>
      </c>
      <c r="E143" s="218" t="s">
        <v>610</v>
      </c>
      <c r="F143" s="218" t="s">
        <v>50</v>
      </c>
      <c r="G143" s="237" t="s">
        <v>242</v>
      </c>
      <c r="H143" s="238">
        <v>1012</v>
      </c>
      <c r="I143" s="239" t="s">
        <v>82</v>
      </c>
      <c r="J143" s="219">
        <f t="shared" si="2"/>
        <v>101200</v>
      </c>
    </row>
    <row r="144" spans="1:12" ht="16.5">
      <c r="A144" s="13"/>
      <c r="B144" s="37">
        <f t="shared" si="4"/>
        <v>139</v>
      </c>
      <c r="C144" s="236">
        <v>100</v>
      </c>
      <c r="D144" s="217" t="s">
        <v>243</v>
      </c>
      <c r="E144" s="218" t="s">
        <v>610</v>
      </c>
      <c r="F144" s="218" t="s">
        <v>50</v>
      </c>
      <c r="G144" s="237" t="s">
        <v>244</v>
      </c>
      <c r="H144" s="238">
        <v>125</v>
      </c>
      <c r="I144" s="239" t="s">
        <v>82</v>
      </c>
      <c r="J144" s="219">
        <f t="shared" ref="J144:J207" si="5">C144*H144</f>
        <v>12500</v>
      </c>
    </row>
    <row r="145" spans="1:10" ht="16.5">
      <c r="A145" s="13"/>
      <c r="B145" s="37">
        <f t="shared" si="4"/>
        <v>140</v>
      </c>
      <c r="C145" s="240">
        <v>6</v>
      </c>
      <c r="D145" s="217" t="s">
        <v>245</v>
      </c>
      <c r="E145" s="218" t="s">
        <v>610</v>
      </c>
      <c r="F145" s="218" t="s">
        <v>13</v>
      </c>
      <c r="G145" s="237" t="s">
        <v>97</v>
      </c>
      <c r="H145" s="241">
        <v>2764.76</v>
      </c>
      <c r="I145" s="242" t="s">
        <v>15</v>
      </c>
      <c r="J145" s="219">
        <f t="shared" si="5"/>
        <v>16588.560000000001</v>
      </c>
    </row>
    <row r="146" spans="1:10" ht="95.25">
      <c r="A146" s="13"/>
      <c r="B146" s="37">
        <f t="shared" si="4"/>
        <v>141</v>
      </c>
      <c r="C146" s="236">
        <v>40</v>
      </c>
      <c r="D146" s="217" t="s">
        <v>768</v>
      </c>
      <c r="E146" s="218" t="s">
        <v>610</v>
      </c>
      <c r="F146" s="218" t="s">
        <v>13</v>
      </c>
      <c r="G146" s="237" t="s">
        <v>91</v>
      </c>
      <c r="H146" s="238">
        <v>135.66</v>
      </c>
      <c r="I146" s="239" t="s">
        <v>82</v>
      </c>
      <c r="J146" s="219">
        <f t="shared" si="5"/>
        <v>5426.4</v>
      </c>
    </row>
    <row r="147" spans="1:10" ht="47.25">
      <c r="A147" s="13"/>
      <c r="B147" s="37">
        <f t="shared" si="4"/>
        <v>142</v>
      </c>
      <c r="C147" s="236">
        <v>3000</v>
      </c>
      <c r="D147" s="217" t="s">
        <v>653</v>
      </c>
      <c r="E147" s="218" t="s">
        <v>610</v>
      </c>
      <c r="F147" s="218" t="s">
        <v>13</v>
      </c>
      <c r="G147" s="237" t="s">
        <v>247</v>
      </c>
      <c r="H147" s="238">
        <v>30</v>
      </c>
      <c r="I147" s="239" t="s">
        <v>82</v>
      </c>
      <c r="J147" s="219">
        <f t="shared" si="5"/>
        <v>90000</v>
      </c>
    </row>
    <row r="148" spans="1:10" ht="63">
      <c r="A148" s="13"/>
      <c r="B148" s="37">
        <f t="shared" si="4"/>
        <v>143</v>
      </c>
      <c r="C148" s="236">
        <v>6</v>
      </c>
      <c r="D148" s="217" t="s">
        <v>769</v>
      </c>
      <c r="E148" s="218" t="s">
        <v>610</v>
      </c>
      <c r="F148" s="218" t="s">
        <v>13</v>
      </c>
      <c r="G148" s="237" t="s">
        <v>249</v>
      </c>
      <c r="H148" s="238">
        <v>512.54999999999995</v>
      </c>
      <c r="I148" s="239" t="s">
        <v>15</v>
      </c>
      <c r="J148" s="219">
        <f t="shared" si="5"/>
        <v>3075.2999999999997</v>
      </c>
    </row>
    <row r="149" spans="1:10" ht="47.25">
      <c r="A149" s="13"/>
      <c r="B149" s="37">
        <f t="shared" si="4"/>
        <v>144</v>
      </c>
      <c r="C149" s="236">
        <v>6</v>
      </c>
      <c r="D149" s="217" t="s">
        <v>250</v>
      </c>
      <c r="E149" s="218" t="s">
        <v>610</v>
      </c>
      <c r="F149" s="218" t="s">
        <v>13</v>
      </c>
      <c r="G149" s="237" t="s">
        <v>251</v>
      </c>
      <c r="H149" s="238">
        <v>1132</v>
      </c>
      <c r="I149" s="239" t="s">
        <v>15</v>
      </c>
      <c r="J149" s="219">
        <f t="shared" si="5"/>
        <v>6792</v>
      </c>
    </row>
    <row r="150" spans="1:10" ht="47.25">
      <c r="A150" s="13"/>
      <c r="B150" s="37">
        <f t="shared" si="4"/>
        <v>145</v>
      </c>
      <c r="C150" s="236">
        <v>3</v>
      </c>
      <c r="D150" s="217" t="s">
        <v>252</v>
      </c>
      <c r="E150" s="218" t="s">
        <v>610</v>
      </c>
      <c r="F150" s="218" t="s">
        <v>13</v>
      </c>
      <c r="G150" s="237" t="s">
        <v>110</v>
      </c>
      <c r="H150" s="238">
        <v>990.68</v>
      </c>
      <c r="I150" s="239" t="s">
        <v>15</v>
      </c>
      <c r="J150" s="219">
        <f t="shared" si="5"/>
        <v>2972.04</v>
      </c>
    </row>
    <row r="151" spans="1:10" ht="78.75">
      <c r="A151" s="13"/>
      <c r="B151" s="37">
        <f t="shared" si="4"/>
        <v>146</v>
      </c>
      <c r="C151" s="236">
        <v>1</v>
      </c>
      <c r="D151" s="217" t="s">
        <v>297</v>
      </c>
      <c r="E151" s="218" t="s">
        <v>610</v>
      </c>
      <c r="F151" s="218" t="s">
        <v>13</v>
      </c>
      <c r="G151" s="237" t="s">
        <v>111</v>
      </c>
      <c r="H151" s="238">
        <v>2643.83</v>
      </c>
      <c r="I151" s="239" t="s">
        <v>15</v>
      </c>
      <c r="J151" s="219">
        <f t="shared" si="5"/>
        <v>2643.83</v>
      </c>
    </row>
    <row r="152" spans="1:10" ht="63">
      <c r="A152" s="13"/>
      <c r="B152" s="37">
        <f t="shared" si="4"/>
        <v>147</v>
      </c>
      <c r="C152" s="236">
        <v>208.33</v>
      </c>
      <c r="D152" s="217" t="s">
        <v>670</v>
      </c>
      <c r="E152" s="218" t="s">
        <v>610</v>
      </c>
      <c r="F152" s="218" t="s">
        <v>13</v>
      </c>
      <c r="G152" s="237" t="s">
        <v>76</v>
      </c>
      <c r="H152" s="238">
        <v>41</v>
      </c>
      <c r="I152" s="239" t="s">
        <v>74</v>
      </c>
      <c r="J152" s="219">
        <f t="shared" si="5"/>
        <v>8541.5300000000007</v>
      </c>
    </row>
    <row r="153" spans="1:10" ht="47.25">
      <c r="A153" s="13"/>
      <c r="B153" s="37">
        <f t="shared" si="4"/>
        <v>148</v>
      </c>
      <c r="C153" s="236">
        <v>2.82</v>
      </c>
      <c r="D153" s="217" t="s">
        <v>254</v>
      </c>
      <c r="E153" s="218" t="s">
        <v>610</v>
      </c>
      <c r="F153" s="218" t="s">
        <v>13</v>
      </c>
      <c r="G153" s="237" t="s">
        <v>113</v>
      </c>
      <c r="H153" s="238">
        <v>6579</v>
      </c>
      <c r="I153" s="239" t="s">
        <v>114</v>
      </c>
      <c r="J153" s="219">
        <f t="shared" si="5"/>
        <v>18552.78</v>
      </c>
    </row>
    <row r="154" spans="1:10" ht="31.5">
      <c r="A154" s="13"/>
      <c r="B154" s="37">
        <f t="shared" si="4"/>
        <v>149</v>
      </c>
      <c r="C154" s="236">
        <v>9.2999999999999999E-2</v>
      </c>
      <c r="D154" s="217" t="s">
        <v>255</v>
      </c>
      <c r="E154" s="218" t="s">
        <v>610</v>
      </c>
      <c r="F154" s="218" t="s">
        <v>13</v>
      </c>
      <c r="G154" s="237" t="s">
        <v>116</v>
      </c>
      <c r="H154" s="238">
        <v>3893.01</v>
      </c>
      <c r="I154" s="239" t="s">
        <v>114</v>
      </c>
      <c r="J154" s="219">
        <f t="shared" si="5"/>
        <v>362.04993000000002</v>
      </c>
    </row>
    <row r="155" spans="1:10" ht="78.75">
      <c r="A155" s="13"/>
      <c r="B155" s="37">
        <f t="shared" si="4"/>
        <v>150</v>
      </c>
      <c r="C155" s="236">
        <v>0.3</v>
      </c>
      <c r="D155" s="217" t="s">
        <v>605</v>
      </c>
      <c r="E155" s="218" t="s">
        <v>610</v>
      </c>
      <c r="F155" s="218" t="s">
        <v>13</v>
      </c>
      <c r="G155" s="237" t="s">
        <v>57</v>
      </c>
      <c r="H155" s="238">
        <v>3426</v>
      </c>
      <c r="I155" s="239" t="s">
        <v>58</v>
      </c>
      <c r="J155" s="219">
        <f t="shared" si="5"/>
        <v>1027.8</v>
      </c>
    </row>
    <row r="156" spans="1:10" ht="16.5">
      <c r="A156" s="13"/>
      <c r="B156" s="37">
        <f t="shared" si="4"/>
        <v>151</v>
      </c>
      <c r="C156" s="236">
        <v>1</v>
      </c>
      <c r="D156" s="217" t="s">
        <v>256</v>
      </c>
      <c r="E156" s="218" t="s">
        <v>610</v>
      </c>
      <c r="F156" s="218" t="s">
        <v>13</v>
      </c>
      <c r="G156" s="237" t="s">
        <v>257</v>
      </c>
      <c r="H156" s="238">
        <v>880</v>
      </c>
      <c r="I156" s="239" t="s">
        <v>44</v>
      </c>
      <c r="J156" s="219">
        <f t="shared" si="5"/>
        <v>880</v>
      </c>
    </row>
    <row r="157" spans="1:10" ht="16.5">
      <c r="A157" s="13"/>
      <c r="B157" s="37">
        <f t="shared" si="4"/>
        <v>152</v>
      </c>
      <c r="C157" s="236">
        <v>1</v>
      </c>
      <c r="D157" s="217" t="s">
        <v>258</v>
      </c>
      <c r="E157" s="218" t="s">
        <v>610</v>
      </c>
      <c r="F157" s="218" t="s">
        <v>13</v>
      </c>
      <c r="G157" s="237" t="s">
        <v>259</v>
      </c>
      <c r="H157" s="238">
        <v>4500</v>
      </c>
      <c r="I157" s="242" t="s">
        <v>15</v>
      </c>
      <c r="J157" s="219">
        <f t="shared" si="5"/>
        <v>4500</v>
      </c>
    </row>
    <row r="158" spans="1:10" ht="16.5">
      <c r="A158" s="13"/>
      <c r="B158" s="37">
        <f t="shared" si="4"/>
        <v>153</v>
      </c>
      <c r="C158" s="236">
        <v>2</v>
      </c>
      <c r="D158" s="217" t="s">
        <v>744</v>
      </c>
      <c r="E158" s="218" t="s">
        <v>610</v>
      </c>
      <c r="F158" s="218" t="s">
        <v>50</v>
      </c>
      <c r="G158" s="237" t="s">
        <v>260</v>
      </c>
      <c r="H158" s="238">
        <v>2789</v>
      </c>
      <c r="I158" s="242" t="s">
        <v>15</v>
      </c>
      <c r="J158" s="219">
        <f t="shared" si="5"/>
        <v>5578</v>
      </c>
    </row>
    <row r="159" spans="1:10" ht="47.25">
      <c r="A159" s="13"/>
      <c r="B159" s="37">
        <f t="shared" si="4"/>
        <v>154</v>
      </c>
      <c r="C159" s="240">
        <v>2</v>
      </c>
      <c r="D159" s="217" t="s">
        <v>770</v>
      </c>
      <c r="E159" s="218" t="s">
        <v>610</v>
      </c>
      <c r="F159" s="218" t="s">
        <v>13</v>
      </c>
      <c r="G159" s="243" t="s">
        <v>69</v>
      </c>
      <c r="H159" s="241">
        <v>1234.2</v>
      </c>
      <c r="I159" s="242" t="s">
        <v>15</v>
      </c>
      <c r="J159" s="219">
        <f t="shared" si="5"/>
        <v>2468.4</v>
      </c>
    </row>
    <row r="160" spans="1:10" ht="63">
      <c r="A160" s="13"/>
      <c r="B160" s="37">
        <f t="shared" si="4"/>
        <v>155</v>
      </c>
      <c r="C160" s="236">
        <v>2</v>
      </c>
      <c r="D160" s="217" t="s">
        <v>771</v>
      </c>
      <c r="E160" s="218" t="s">
        <v>610</v>
      </c>
      <c r="F160" s="218" t="s">
        <v>13</v>
      </c>
      <c r="G160" s="237" t="s">
        <v>71</v>
      </c>
      <c r="H160" s="238">
        <v>386</v>
      </c>
      <c r="I160" s="239" t="s">
        <v>15</v>
      </c>
      <c r="J160" s="219">
        <f t="shared" si="5"/>
        <v>772</v>
      </c>
    </row>
    <row r="161" spans="1:12" ht="78.75">
      <c r="A161" s="13"/>
      <c r="B161" s="37">
        <f t="shared" si="4"/>
        <v>156</v>
      </c>
      <c r="C161" s="236">
        <v>30</v>
      </c>
      <c r="D161" s="217" t="s">
        <v>772</v>
      </c>
      <c r="E161" s="218" t="s">
        <v>610</v>
      </c>
      <c r="F161" s="218" t="s">
        <v>50</v>
      </c>
      <c r="G161" s="237" t="s">
        <v>264</v>
      </c>
      <c r="H161" s="238">
        <v>484</v>
      </c>
      <c r="I161" s="239" t="s">
        <v>15</v>
      </c>
      <c r="J161" s="219">
        <f t="shared" si="5"/>
        <v>14520</v>
      </c>
    </row>
    <row r="162" spans="1:12" ht="16.5">
      <c r="A162" s="13"/>
      <c r="B162" s="37">
        <f t="shared" si="4"/>
        <v>157</v>
      </c>
      <c r="C162" s="236">
        <v>3</v>
      </c>
      <c r="D162" s="217" t="s">
        <v>265</v>
      </c>
      <c r="E162" s="218" t="s">
        <v>610</v>
      </c>
      <c r="F162" s="218" t="s">
        <v>13</v>
      </c>
      <c r="G162" s="237" t="s">
        <v>266</v>
      </c>
      <c r="H162" s="238">
        <v>53</v>
      </c>
      <c r="I162" s="239" t="s">
        <v>15</v>
      </c>
      <c r="J162" s="219">
        <f t="shared" si="5"/>
        <v>159</v>
      </c>
    </row>
    <row r="163" spans="1:12" ht="16.5">
      <c r="A163" s="13"/>
      <c r="B163" s="37">
        <f t="shared" si="4"/>
        <v>158</v>
      </c>
      <c r="C163" s="240">
        <v>100</v>
      </c>
      <c r="D163" s="217" t="s">
        <v>267</v>
      </c>
      <c r="E163" s="218" t="s">
        <v>610</v>
      </c>
      <c r="F163" s="218" t="s">
        <v>50</v>
      </c>
      <c r="G163" s="237" t="s">
        <v>78</v>
      </c>
      <c r="H163" s="241">
        <v>117.5</v>
      </c>
      <c r="I163" s="242" t="s">
        <v>79</v>
      </c>
      <c r="J163" s="219">
        <f t="shared" si="5"/>
        <v>11750</v>
      </c>
    </row>
    <row r="164" spans="1:12" ht="16.5">
      <c r="A164" s="13"/>
      <c r="B164" s="37">
        <f t="shared" si="4"/>
        <v>159</v>
      </c>
      <c r="C164" s="240">
        <v>1</v>
      </c>
      <c r="D164" s="217" t="s">
        <v>702</v>
      </c>
      <c r="E164" s="218" t="s">
        <v>610</v>
      </c>
      <c r="F164" s="218" t="s">
        <v>13</v>
      </c>
      <c r="G164" s="237" t="s">
        <v>275</v>
      </c>
      <c r="H164" s="241">
        <v>146.63</v>
      </c>
      <c r="I164" s="242" t="s">
        <v>15</v>
      </c>
      <c r="J164" s="219">
        <f t="shared" si="5"/>
        <v>146.63</v>
      </c>
    </row>
    <row r="165" spans="1:12" ht="16.5">
      <c r="A165" s="13"/>
      <c r="B165" s="37">
        <f t="shared" si="4"/>
        <v>160</v>
      </c>
      <c r="C165" s="240">
        <v>1</v>
      </c>
      <c r="D165" s="217" t="s">
        <v>703</v>
      </c>
      <c r="E165" s="218" t="s">
        <v>610</v>
      </c>
      <c r="F165" s="218" t="s">
        <v>13</v>
      </c>
      <c r="G165" s="237" t="s">
        <v>123</v>
      </c>
      <c r="H165" s="241">
        <v>142</v>
      </c>
      <c r="I165" s="242" t="s">
        <v>15</v>
      </c>
      <c r="J165" s="219">
        <f t="shared" si="5"/>
        <v>142</v>
      </c>
    </row>
    <row r="166" spans="1:12" ht="78.75">
      <c r="A166" s="13"/>
      <c r="B166" s="37">
        <f t="shared" si="4"/>
        <v>161</v>
      </c>
      <c r="C166" s="240">
        <v>1</v>
      </c>
      <c r="D166" s="217" t="s">
        <v>773</v>
      </c>
      <c r="E166" s="218" t="s">
        <v>610</v>
      </c>
      <c r="F166" s="218" t="s">
        <v>13</v>
      </c>
      <c r="G166" s="237" t="s">
        <v>269</v>
      </c>
      <c r="H166" s="241">
        <v>5670</v>
      </c>
      <c r="I166" s="242" t="s">
        <v>44</v>
      </c>
      <c r="J166" s="219">
        <f t="shared" si="5"/>
        <v>5670</v>
      </c>
    </row>
    <row r="167" spans="1:12" ht="16.5">
      <c r="A167" s="13"/>
      <c r="B167" s="37">
        <f t="shared" si="4"/>
        <v>162</v>
      </c>
      <c r="C167" s="240">
        <v>3</v>
      </c>
      <c r="D167" s="217" t="s">
        <v>270</v>
      </c>
      <c r="E167" s="218" t="s">
        <v>610</v>
      </c>
      <c r="F167" s="218" t="s">
        <v>13</v>
      </c>
      <c r="G167" s="237" t="s">
        <v>271</v>
      </c>
      <c r="H167" s="241">
        <v>41</v>
      </c>
      <c r="I167" s="242" t="s">
        <v>15</v>
      </c>
      <c r="J167" s="219">
        <f t="shared" si="5"/>
        <v>123</v>
      </c>
    </row>
    <row r="168" spans="1:12" ht="16.5">
      <c r="A168" s="13"/>
      <c r="B168" s="37">
        <f t="shared" si="4"/>
        <v>163</v>
      </c>
      <c r="C168" s="240">
        <v>3</v>
      </c>
      <c r="D168" s="217" t="s">
        <v>272</v>
      </c>
      <c r="E168" s="218" t="s">
        <v>610</v>
      </c>
      <c r="F168" s="218" t="s">
        <v>13</v>
      </c>
      <c r="G168" s="237" t="s">
        <v>273</v>
      </c>
      <c r="H168" s="241">
        <v>35</v>
      </c>
      <c r="I168" s="242" t="s">
        <v>15</v>
      </c>
      <c r="J168" s="219">
        <f t="shared" si="5"/>
        <v>105</v>
      </c>
    </row>
    <row r="169" spans="1:12" ht="16.5">
      <c r="A169" s="13"/>
      <c r="B169" s="37">
        <f t="shared" si="4"/>
        <v>164</v>
      </c>
      <c r="C169" s="244">
        <v>24</v>
      </c>
      <c r="D169" s="221" t="s">
        <v>277</v>
      </c>
      <c r="E169" s="222" t="s">
        <v>610</v>
      </c>
      <c r="F169" s="218" t="s">
        <v>50</v>
      </c>
      <c r="G169" s="245" t="s">
        <v>278</v>
      </c>
      <c r="H169" s="246">
        <v>24151</v>
      </c>
      <c r="I169" s="247" t="s">
        <v>15</v>
      </c>
      <c r="J169" s="219">
        <f t="shared" si="5"/>
        <v>579624</v>
      </c>
    </row>
    <row r="170" spans="1:12" ht="16.5">
      <c r="A170" s="13"/>
      <c r="B170" s="37">
        <f t="shared" si="4"/>
        <v>165</v>
      </c>
      <c r="C170" s="244">
        <v>4</v>
      </c>
      <c r="D170" s="221" t="s">
        <v>204</v>
      </c>
      <c r="E170" s="222" t="s">
        <v>610</v>
      </c>
      <c r="F170" s="218" t="s">
        <v>50</v>
      </c>
      <c r="G170" s="245" t="s">
        <v>205</v>
      </c>
      <c r="H170" s="246">
        <v>4554</v>
      </c>
      <c r="I170" s="247" t="s">
        <v>15</v>
      </c>
      <c r="J170" s="219">
        <f t="shared" si="5"/>
        <v>18216</v>
      </c>
    </row>
    <row r="171" spans="1:12" ht="16.5">
      <c r="A171" s="13"/>
      <c r="B171" s="37">
        <f t="shared" si="4"/>
        <v>166</v>
      </c>
      <c r="C171" s="244">
        <v>2</v>
      </c>
      <c r="D171" s="221" t="s">
        <v>279</v>
      </c>
      <c r="E171" s="222" t="s">
        <v>610</v>
      </c>
      <c r="F171" s="218" t="s">
        <v>50</v>
      </c>
      <c r="G171" s="245" t="s">
        <v>207</v>
      </c>
      <c r="H171" s="246">
        <v>3589.96</v>
      </c>
      <c r="I171" s="247" t="s">
        <v>15</v>
      </c>
      <c r="J171" s="219">
        <f t="shared" si="5"/>
        <v>7179.92</v>
      </c>
    </row>
    <row r="172" spans="1:12" ht="16.5">
      <c r="A172" s="13"/>
      <c r="B172" s="37">
        <f t="shared" si="4"/>
        <v>167</v>
      </c>
      <c r="C172" s="244">
        <v>1500</v>
      </c>
      <c r="D172" s="221" t="s">
        <v>216</v>
      </c>
      <c r="E172" s="222" t="s">
        <v>610</v>
      </c>
      <c r="F172" s="218" t="s">
        <v>50</v>
      </c>
      <c r="G172" s="245" t="s">
        <v>217</v>
      </c>
      <c r="H172" s="248">
        <v>60.75</v>
      </c>
      <c r="I172" s="248" t="s">
        <v>79</v>
      </c>
      <c r="J172" s="219">
        <f t="shared" si="5"/>
        <v>91125</v>
      </c>
    </row>
    <row r="173" spans="1:12" ht="16.5">
      <c r="A173" s="13"/>
      <c r="B173" s="37">
        <f t="shared" si="4"/>
        <v>168</v>
      </c>
      <c r="C173" s="244">
        <v>500</v>
      </c>
      <c r="D173" s="221" t="s">
        <v>202</v>
      </c>
      <c r="E173" s="222" t="s">
        <v>610</v>
      </c>
      <c r="F173" s="218" t="s">
        <v>50</v>
      </c>
      <c r="G173" s="245" t="s">
        <v>203</v>
      </c>
      <c r="H173" s="248">
        <v>56.5</v>
      </c>
      <c r="I173" s="248" t="s">
        <v>79</v>
      </c>
      <c r="J173" s="219">
        <f t="shared" si="5"/>
        <v>28250</v>
      </c>
    </row>
    <row r="174" spans="1:12" ht="16.5">
      <c r="A174" s="13"/>
      <c r="B174" s="37">
        <f t="shared" si="4"/>
        <v>169</v>
      </c>
      <c r="C174" s="244">
        <v>300</v>
      </c>
      <c r="D174" s="221" t="s">
        <v>198</v>
      </c>
      <c r="E174" s="222" t="s">
        <v>610</v>
      </c>
      <c r="F174" s="218" t="s">
        <v>50</v>
      </c>
      <c r="G174" s="245" t="s">
        <v>199</v>
      </c>
      <c r="H174" s="248">
        <v>57.45</v>
      </c>
      <c r="I174" s="248" t="s">
        <v>79</v>
      </c>
      <c r="J174" s="219">
        <f t="shared" si="5"/>
        <v>17235</v>
      </c>
    </row>
    <row r="175" spans="1:12" ht="16.5">
      <c r="A175" s="13"/>
      <c r="B175" s="37">
        <f t="shared" si="4"/>
        <v>170</v>
      </c>
      <c r="C175" s="244">
        <v>1</v>
      </c>
      <c r="D175" s="221" t="s">
        <v>280</v>
      </c>
      <c r="E175" s="222" t="s">
        <v>610</v>
      </c>
      <c r="F175" s="218" t="s">
        <v>50</v>
      </c>
      <c r="G175" s="245" t="s">
        <v>281</v>
      </c>
      <c r="H175" s="248">
        <v>40658.78</v>
      </c>
      <c r="I175" s="248" t="s">
        <v>15</v>
      </c>
      <c r="J175" s="219">
        <f t="shared" si="5"/>
        <v>40658.78</v>
      </c>
      <c r="K175" s="234">
        <f>SUM(J134:J175)</f>
        <v>7426854.1399299996</v>
      </c>
      <c r="L175" s="235" t="s">
        <v>664</v>
      </c>
    </row>
    <row r="176" spans="1:12" ht="16.5">
      <c r="A176" s="13"/>
      <c r="B176" s="37">
        <f t="shared" si="4"/>
        <v>171</v>
      </c>
      <c r="C176" s="249">
        <v>1</v>
      </c>
      <c r="D176" s="217" t="s">
        <v>226</v>
      </c>
      <c r="E176" s="218" t="s">
        <v>610</v>
      </c>
      <c r="F176" s="218" t="s">
        <v>13</v>
      </c>
      <c r="G176" s="237" t="s">
        <v>227</v>
      </c>
      <c r="H176" s="241">
        <v>765</v>
      </c>
      <c r="I176" s="242" t="s">
        <v>228</v>
      </c>
      <c r="J176" s="219">
        <f t="shared" si="5"/>
        <v>765</v>
      </c>
    </row>
    <row r="177" spans="1:10" ht="16.5">
      <c r="A177" s="13"/>
      <c r="B177" s="37">
        <f t="shared" si="4"/>
        <v>172</v>
      </c>
      <c r="C177" s="249">
        <v>18</v>
      </c>
      <c r="D177" s="217" t="s">
        <v>129</v>
      </c>
      <c r="E177" s="218" t="s">
        <v>610</v>
      </c>
      <c r="F177" s="218" t="s">
        <v>13</v>
      </c>
      <c r="G177" s="237" t="s">
        <v>130</v>
      </c>
      <c r="H177" s="250">
        <v>1024</v>
      </c>
      <c r="I177" s="251" t="s">
        <v>131</v>
      </c>
      <c r="J177" s="219">
        <f t="shared" si="5"/>
        <v>18432</v>
      </c>
    </row>
    <row r="178" spans="1:10" ht="16.5">
      <c r="A178" s="13"/>
      <c r="B178" s="37">
        <f t="shared" si="4"/>
        <v>173</v>
      </c>
      <c r="C178" s="249">
        <v>18</v>
      </c>
      <c r="D178" s="217" t="s">
        <v>132</v>
      </c>
      <c r="E178" s="218" t="s">
        <v>610</v>
      </c>
      <c r="F178" s="218" t="s">
        <v>13</v>
      </c>
      <c r="G178" s="237" t="s">
        <v>133</v>
      </c>
      <c r="H178" s="250">
        <v>1024</v>
      </c>
      <c r="I178" s="251" t="s">
        <v>131</v>
      </c>
      <c r="J178" s="219">
        <f t="shared" si="5"/>
        <v>18432</v>
      </c>
    </row>
    <row r="179" spans="1:10" ht="94.5">
      <c r="A179" s="13"/>
      <c r="B179" s="37">
        <f t="shared" si="4"/>
        <v>174</v>
      </c>
      <c r="C179" s="249">
        <v>9</v>
      </c>
      <c r="D179" s="217" t="s">
        <v>665</v>
      </c>
      <c r="E179" s="218" t="s">
        <v>610</v>
      </c>
      <c r="F179" s="218" t="s">
        <v>13</v>
      </c>
      <c r="G179" s="237" t="s">
        <v>24</v>
      </c>
      <c r="H179" s="250">
        <v>3299.7</v>
      </c>
      <c r="I179" s="251" t="s">
        <v>15</v>
      </c>
      <c r="J179" s="219">
        <f t="shared" si="5"/>
        <v>29697.3</v>
      </c>
    </row>
    <row r="180" spans="1:10" ht="204.75">
      <c r="A180" s="13"/>
      <c r="B180" s="37">
        <f t="shared" si="4"/>
        <v>175</v>
      </c>
      <c r="C180" s="249">
        <v>5420</v>
      </c>
      <c r="D180" s="217" t="s">
        <v>774</v>
      </c>
      <c r="E180" s="218" t="s">
        <v>610</v>
      </c>
      <c r="F180" s="218" t="s">
        <v>13</v>
      </c>
      <c r="G180" s="237" t="s">
        <v>284</v>
      </c>
      <c r="H180" s="250">
        <v>1073.94</v>
      </c>
      <c r="I180" s="251" t="s">
        <v>82</v>
      </c>
      <c r="J180" s="219">
        <f t="shared" si="5"/>
        <v>5820754.8000000007</v>
      </c>
    </row>
    <row r="181" spans="1:10" ht="78.75">
      <c r="A181" s="13"/>
      <c r="B181" s="37">
        <f t="shared" si="4"/>
        <v>176</v>
      </c>
      <c r="C181" s="249">
        <v>80</v>
      </c>
      <c r="D181" s="217" t="s">
        <v>775</v>
      </c>
      <c r="E181" s="218" t="s">
        <v>610</v>
      </c>
      <c r="F181" s="218" t="s">
        <v>13</v>
      </c>
      <c r="G181" s="237" t="s">
        <v>285</v>
      </c>
      <c r="H181" s="250">
        <v>144.08000000000001</v>
      </c>
      <c r="I181" s="251" t="s">
        <v>82</v>
      </c>
      <c r="J181" s="219">
        <f t="shared" si="5"/>
        <v>11526.400000000001</v>
      </c>
    </row>
    <row r="182" spans="1:10" ht="16.5">
      <c r="A182" s="13"/>
      <c r="B182" s="37">
        <f t="shared" si="4"/>
        <v>177</v>
      </c>
      <c r="C182" s="249">
        <v>55</v>
      </c>
      <c r="D182" s="217" t="s">
        <v>767</v>
      </c>
      <c r="E182" s="218" t="s">
        <v>610</v>
      </c>
      <c r="F182" s="218" t="s">
        <v>13</v>
      </c>
      <c r="G182" s="237" t="s">
        <v>236</v>
      </c>
      <c r="H182" s="250">
        <v>2745</v>
      </c>
      <c r="I182" s="251" t="s">
        <v>15</v>
      </c>
      <c r="J182" s="219">
        <f t="shared" si="5"/>
        <v>150975</v>
      </c>
    </row>
    <row r="183" spans="1:10" ht="16.5">
      <c r="A183" s="13"/>
      <c r="B183" s="37">
        <f t="shared" si="4"/>
        <v>178</v>
      </c>
      <c r="C183" s="249">
        <v>22</v>
      </c>
      <c r="D183" s="217" t="s">
        <v>286</v>
      </c>
      <c r="E183" s="218" t="s">
        <v>610</v>
      </c>
      <c r="F183" s="218" t="s">
        <v>13</v>
      </c>
      <c r="G183" s="237" t="s">
        <v>287</v>
      </c>
      <c r="H183" s="250">
        <v>3725.45</v>
      </c>
      <c r="I183" s="251" t="s">
        <v>15</v>
      </c>
      <c r="J183" s="219">
        <f t="shared" si="5"/>
        <v>81959.899999999994</v>
      </c>
    </row>
    <row r="184" spans="1:10" ht="16.5">
      <c r="A184" s="13"/>
      <c r="B184" s="37">
        <f t="shared" si="4"/>
        <v>179</v>
      </c>
      <c r="C184" s="249">
        <v>1100</v>
      </c>
      <c r="D184" s="217" t="s">
        <v>288</v>
      </c>
      <c r="E184" s="218" t="s">
        <v>610</v>
      </c>
      <c r="F184" s="218" t="s">
        <v>50</v>
      </c>
      <c r="G184" s="237" t="s">
        <v>289</v>
      </c>
      <c r="H184" s="250">
        <v>740</v>
      </c>
      <c r="I184" s="251" t="s">
        <v>82</v>
      </c>
      <c r="J184" s="219">
        <f t="shared" si="5"/>
        <v>814000</v>
      </c>
    </row>
    <row r="185" spans="1:10" ht="16.5">
      <c r="A185" s="13"/>
      <c r="B185" s="37">
        <f t="shared" si="4"/>
        <v>180</v>
      </c>
      <c r="C185" s="249">
        <v>100</v>
      </c>
      <c r="D185" s="217" t="s">
        <v>290</v>
      </c>
      <c r="E185" s="218" t="s">
        <v>610</v>
      </c>
      <c r="F185" s="218" t="s">
        <v>50</v>
      </c>
      <c r="G185" s="237" t="s">
        <v>291</v>
      </c>
      <c r="H185" s="250">
        <v>759</v>
      </c>
      <c r="I185" s="251" t="s">
        <v>82</v>
      </c>
      <c r="J185" s="219">
        <f t="shared" si="5"/>
        <v>75900</v>
      </c>
    </row>
    <row r="186" spans="1:10" ht="16.5">
      <c r="A186" s="13"/>
      <c r="B186" s="37">
        <f t="shared" si="4"/>
        <v>181</v>
      </c>
      <c r="C186" s="249">
        <v>200</v>
      </c>
      <c r="D186" s="217" t="s">
        <v>292</v>
      </c>
      <c r="E186" s="218" t="s">
        <v>610</v>
      </c>
      <c r="F186" s="218" t="s">
        <v>50</v>
      </c>
      <c r="G186" s="237" t="s">
        <v>293</v>
      </c>
      <c r="H186" s="250">
        <v>80</v>
      </c>
      <c r="I186" s="251" t="s">
        <v>82</v>
      </c>
      <c r="J186" s="219">
        <f t="shared" si="5"/>
        <v>16000</v>
      </c>
    </row>
    <row r="187" spans="1:10" ht="31.5">
      <c r="A187" s="13"/>
      <c r="B187" s="37">
        <f t="shared" si="4"/>
        <v>182</v>
      </c>
      <c r="C187" s="249">
        <v>16</v>
      </c>
      <c r="D187" s="217" t="s">
        <v>294</v>
      </c>
      <c r="E187" s="218" t="s">
        <v>610</v>
      </c>
      <c r="F187" s="218" t="s">
        <v>13</v>
      </c>
      <c r="G187" s="237" t="s">
        <v>295</v>
      </c>
      <c r="H187" s="250">
        <v>2370.63</v>
      </c>
      <c r="I187" s="251" t="s">
        <v>15</v>
      </c>
      <c r="J187" s="219">
        <f t="shared" si="5"/>
        <v>37930.080000000002</v>
      </c>
    </row>
    <row r="188" spans="1:10" ht="47.25">
      <c r="A188" s="13"/>
      <c r="B188" s="37">
        <f t="shared" si="4"/>
        <v>183</v>
      </c>
      <c r="C188" s="249">
        <v>5000</v>
      </c>
      <c r="D188" s="217" t="s">
        <v>653</v>
      </c>
      <c r="E188" s="218" t="s">
        <v>610</v>
      </c>
      <c r="F188" s="218" t="s">
        <v>13</v>
      </c>
      <c r="G188" s="237" t="s">
        <v>247</v>
      </c>
      <c r="H188" s="250">
        <v>30</v>
      </c>
      <c r="I188" s="251" t="s">
        <v>82</v>
      </c>
      <c r="J188" s="219">
        <f t="shared" si="5"/>
        <v>150000</v>
      </c>
    </row>
    <row r="189" spans="1:10" ht="63">
      <c r="A189" s="13"/>
      <c r="B189" s="37">
        <f t="shared" si="4"/>
        <v>184</v>
      </c>
      <c r="C189" s="249">
        <v>16</v>
      </c>
      <c r="D189" s="217" t="s">
        <v>769</v>
      </c>
      <c r="E189" s="218" t="s">
        <v>610</v>
      </c>
      <c r="F189" s="218" t="s">
        <v>13</v>
      </c>
      <c r="G189" s="237" t="s">
        <v>249</v>
      </c>
      <c r="H189" s="250">
        <v>512.54999999999995</v>
      </c>
      <c r="I189" s="251" t="s">
        <v>15</v>
      </c>
      <c r="J189" s="219">
        <f t="shared" si="5"/>
        <v>8200.7999999999993</v>
      </c>
    </row>
    <row r="190" spans="1:10" ht="47.25">
      <c r="A190" s="13"/>
      <c r="B190" s="37">
        <f t="shared" si="4"/>
        <v>185</v>
      </c>
      <c r="C190" s="249">
        <v>16</v>
      </c>
      <c r="D190" s="217" t="s">
        <v>250</v>
      </c>
      <c r="E190" s="218" t="s">
        <v>610</v>
      </c>
      <c r="F190" s="218" t="s">
        <v>13</v>
      </c>
      <c r="G190" s="237" t="s">
        <v>251</v>
      </c>
      <c r="H190" s="250">
        <v>1132</v>
      </c>
      <c r="I190" s="251" t="s">
        <v>15</v>
      </c>
      <c r="J190" s="219">
        <f t="shared" si="5"/>
        <v>18112</v>
      </c>
    </row>
    <row r="191" spans="1:10" ht="47.25">
      <c r="A191" s="13"/>
      <c r="B191" s="37">
        <f t="shared" si="4"/>
        <v>186</v>
      </c>
      <c r="C191" s="249">
        <v>8</v>
      </c>
      <c r="D191" s="217" t="s">
        <v>252</v>
      </c>
      <c r="E191" s="218" t="s">
        <v>610</v>
      </c>
      <c r="F191" s="218" t="s">
        <v>13</v>
      </c>
      <c r="G191" s="237" t="s">
        <v>110</v>
      </c>
      <c r="H191" s="250">
        <v>990.68</v>
      </c>
      <c r="I191" s="251" t="s">
        <v>15</v>
      </c>
      <c r="J191" s="219">
        <f t="shared" si="5"/>
        <v>7925.44</v>
      </c>
    </row>
    <row r="192" spans="1:10" ht="78.75">
      <c r="A192" s="13"/>
      <c r="B192" s="37">
        <f t="shared" si="4"/>
        <v>187</v>
      </c>
      <c r="C192" s="249">
        <v>8</v>
      </c>
      <c r="D192" s="217" t="s">
        <v>297</v>
      </c>
      <c r="E192" s="218" t="s">
        <v>610</v>
      </c>
      <c r="F192" s="218" t="s">
        <v>13</v>
      </c>
      <c r="G192" s="237" t="s">
        <v>111</v>
      </c>
      <c r="H192" s="250">
        <v>2643.83</v>
      </c>
      <c r="I192" s="251" t="s">
        <v>15</v>
      </c>
      <c r="J192" s="219">
        <f t="shared" si="5"/>
        <v>21150.639999999999</v>
      </c>
    </row>
    <row r="193" spans="1:10" ht="63">
      <c r="A193" s="13"/>
      <c r="B193" s="37">
        <f t="shared" si="4"/>
        <v>188</v>
      </c>
      <c r="C193" s="249">
        <v>208.3</v>
      </c>
      <c r="D193" s="217" t="s">
        <v>670</v>
      </c>
      <c r="E193" s="218" t="s">
        <v>610</v>
      </c>
      <c r="F193" s="218" t="s">
        <v>13</v>
      </c>
      <c r="G193" s="237" t="s">
        <v>76</v>
      </c>
      <c r="H193" s="250">
        <v>41</v>
      </c>
      <c r="I193" s="251" t="s">
        <v>74</v>
      </c>
      <c r="J193" s="219">
        <f t="shared" si="5"/>
        <v>8540.3000000000011</v>
      </c>
    </row>
    <row r="194" spans="1:10" ht="47.25">
      <c r="A194" s="13"/>
      <c r="B194" s="37">
        <f t="shared" si="4"/>
        <v>189</v>
      </c>
      <c r="C194" s="249">
        <v>7.52</v>
      </c>
      <c r="D194" s="237" t="s">
        <v>254</v>
      </c>
      <c r="E194" s="218" t="s">
        <v>610</v>
      </c>
      <c r="F194" s="218" t="s">
        <v>13</v>
      </c>
      <c r="G194" s="237" t="s">
        <v>113</v>
      </c>
      <c r="H194" s="250">
        <v>6579</v>
      </c>
      <c r="I194" s="251" t="s">
        <v>114</v>
      </c>
      <c r="J194" s="219">
        <f t="shared" si="5"/>
        <v>49474.079999999994</v>
      </c>
    </row>
    <row r="195" spans="1:10" ht="31.5">
      <c r="A195" s="13"/>
      <c r="B195" s="37">
        <f t="shared" si="4"/>
        <v>190</v>
      </c>
      <c r="C195" s="249">
        <v>0.248</v>
      </c>
      <c r="D195" s="237" t="s">
        <v>115</v>
      </c>
      <c r="E195" s="218" t="s">
        <v>610</v>
      </c>
      <c r="F195" s="218" t="s">
        <v>13</v>
      </c>
      <c r="G195" s="237" t="s">
        <v>116</v>
      </c>
      <c r="H195" s="250">
        <v>3892.98</v>
      </c>
      <c r="I195" s="251" t="s">
        <v>114</v>
      </c>
      <c r="J195" s="219">
        <f t="shared" si="5"/>
        <v>965.45903999999996</v>
      </c>
    </row>
    <row r="196" spans="1:10" ht="78.75">
      <c r="A196" s="13"/>
      <c r="B196" s="37">
        <f t="shared" si="4"/>
        <v>191</v>
      </c>
      <c r="C196" s="249">
        <v>0.9</v>
      </c>
      <c r="D196" s="237" t="s">
        <v>299</v>
      </c>
      <c r="E196" s="218" t="s">
        <v>610</v>
      </c>
      <c r="F196" s="218" t="s">
        <v>13</v>
      </c>
      <c r="G196" s="237" t="s">
        <v>57</v>
      </c>
      <c r="H196" s="250">
        <v>3426</v>
      </c>
      <c r="I196" s="251" t="s">
        <v>58</v>
      </c>
      <c r="J196" s="219">
        <f t="shared" si="5"/>
        <v>3083.4</v>
      </c>
    </row>
    <row r="197" spans="1:10" ht="31.5">
      <c r="A197" s="13"/>
      <c r="B197" s="37">
        <f t="shared" si="4"/>
        <v>192</v>
      </c>
      <c r="C197" s="249">
        <v>8</v>
      </c>
      <c r="D197" s="237" t="s">
        <v>300</v>
      </c>
      <c r="E197" s="218" t="s">
        <v>610</v>
      </c>
      <c r="F197" s="218" t="s">
        <v>13</v>
      </c>
      <c r="G197" s="237" t="s">
        <v>301</v>
      </c>
      <c r="H197" s="250">
        <v>3200</v>
      </c>
      <c r="I197" s="251" t="s">
        <v>15</v>
      </c>
      <c r="J197" s="219">
        <f t="shared" si="5"/>
        <v>25600</v>
      </c>
    </row>
    <row r="198" spans="1:10" ht="16.5">
      <c r="A198" s="13"/>
      <c r="B198" s="37">
        <f t="shared" si="4"/>
        <v>193</v>
      </c>
      <c r="C198" s="249">
        <v>8</v>
      </c>
      <c r="D198" s="237" t="s">
        <v>607</v>
      </c>
      <c r="E198" s="218" t="s">
        <v>610</v>
      </c>
      <c r="F198" s="218" t="s">
        <v>50</v>
      </c>
      <c r="G198" s="237" t="s">
        <v>260</v>
      </c>
      <c r="H198" s="250">
        <v>2789</v>
      </c>
      <c r="I198" s="251" t="s">
        <v>15</v>
      </c>
      <c r="J198" s="219">
        <f t="shared" si="5"/>
        <v>22312</v>
      </c>
    </row>
    <row r="199" spans="1:10" ht="63">
      <c r="A199" s="13"/>
      <c r="B199" s="37">
        <f t="shared" si="4"/>
        <v>194</v>
      </c>
      <c r="C199" s="249">
        <v>8</v>
      </c>
      <c r="D199" s="237" t="s">
        <v>302</v>
      </c>
      <c r="E199" s="218" t="s">
        <v>610</v>
      </c>
      <c r="F199" s="218" t="s">
        <v>13</v>
      </c>
      <c r="G199" s="237" t="s">
        <v>69</v>
      </c>
      <c r="H199" s="250">
        <v>1234.2</v>
      </c>
      <c r="I199" s="251" t="s">
        <v>15</v>
      </c>
      <c r="J199" s="219">
        <f t="shared" si="5"/>
        <v>9873.6</v>
      </c>
    </row>
    <row r="200" spans="1:10" ht="63">
      <c r="A200" s="13"/>
      <c r="B200" s="37">
        <f t="shared" ref="B200:B263" si="6">B199+1</f>
        <v>195</v>
      </c>
      <c r="C200" s="249">
        <v>8</v>
      </c>
      <c r="D200" s="237" t="s">
        <v>303</v>
      </c>
      <c r="E200" s="218" t="s">
        <v>610</v>
      </c>
      <c r="F200" s="218" t="s">
        <v>13</v>
      </c>
      <c r="G200" s="237" t="s">
        <v>71</v>
      </c>
      <c r="H200" s="250">
        <v>386</v>
      </c>
      <c r="I200" s="251" t="s">
        <v>15</v>
      </c>
      <c r="J200" s="219">
        <f t="shared" si="5"/>
        <v>3088</v>
      </c>
    </row>
    <row r="201" spans="1:10" ht="78.75">
      <c r="A201" s="13"/>
      <c r="B201" s="37">
        <f t="shared" si="6"/>
        <v>196</v>
      </c>
      <c r="C201" s="249">
        <v>55</v>
      </c>
      <c r="D201" s="243" t="s">
        <v>304</v>
      </c>
      <c r="E201" s="218" t="s">
        <v>610</v>
      </c>
      <c r="F201" s="218" t="s">
        <v>50</v>
      </c>
      <c r="G201" s="243" t="s">
        <v>264</v>
      </c>
      <c r="H201" s="241">
        <v>484</v>
      </c>
      <c r="I201" s="242" t="s">
        <v>15</v>
      </c>
      <c r="J201" s="219">
        <f t="shared" si="5"/>
        <v>26620</v>
      </c>
    </row>
    <row r="202" spans="1:10" ht="16.5">
      <c r="A202" s="13"/>
      <c r="B202" s="37">
        <f t="shared" si="6"/>
        <v>197</v>
      </c>
      <c r="C202" s="249">
        <v>8</v>
      </c>
      <c r="D202" s="237" t="s">
        <v>265</v>
      </c>
      <c r="E202" s="218" t="s">
        <v>610</v>
      </c>
      <c r="F202" s="218" t="s">
        <v>13</v>
      </c>
      <c r="G202" s="237" t="s">
        <v>266</v>
      </c>
      <c r="H202" s="250">
        <v>53</v>
      </c>
      <c r="I202" s="251" t="s">
        <v>15</v>
      </c>
      <c r="J202" s="219">
        <f t="shared" si="5"/>
        <v>424</v>
      </c>
    </row>
    <row r="203" spans="1:10" ht="16.5">
      <c r="A203" s="13"/>
      <c r="B203" s="37">
        <f t="shared" si="6"/>
        <v>198</v>
      </c>
      <c r="C203" s="249">
        <v>100</v>
      </c>
      <c r="D203" s="237" t="s">
        <v>267</v>
      </c>
      <c r="E203" s="218" t="s">
        <v>610</v>
      </c>
      <c r="F203" s="218" t="s">
        <v>50</v>
      </c>
      <c r="G203" s="237" t="s">
        <v>78</v>
      </c>
      <c r="H203" s="250">
        <v>117.5</v>
      </c>
      <c r="I203" s="251" t="s">
        <v>79</v>
      </c>
      <c r="J203" s="219">
        <f t="shared" si="5"/>
        <v>11750</v>
      </c>
    </row>
    <row r="204" spans="1:10" ht="16.5">
      <c r="A204" s="13"/>
      <c r="B204" s="37">
        <f t="shared" si="6"/>
        <v>199</v>
      </c>
      <c r="C204" s="249">
        <v>8</v>
      </c>
      <c r="D204" s="237" t="s">
        <v>274</v>
      </c>
      <c r="E204" s="218" t="s">
        <v>610</v>
      </c>
      <c r="F204" s="218" t="s">
        <v>13</v>
      </c>
      <c r="G204" s="237" t="s">
        <v>275</v>
      </c>
      <c r="H204" s="250">
        <v>146.63</v>
      </c>
      <c r="I204" s="251" t="s">
        <v>15</v>
      </c>
      <c r="J204" s="219">
        <f t="shared" si="5"/>
        <v>1173.04</v>
      </c>
    </row>
    <row r="205" spans="1:10" ht="31.5">
      <c r="A205" s="13"/>
      <c r="B205" s="37">
        <f t="shared" si="6"/>
        <v>200</v>
      </c>
      <c r="C205" s="249">
        <v>8</v>
      </c>
      <c r="D205" s="237" t="s">
        <v>276</v>
      </c>
      <c r="E205" s="218" t="s">
        <v>610</v>
      </c>
      <c r="F205" s="218" t="s">
        <v>13</v>
      </c>
      <c r="G205" s="237" t="s">
        <v>123</v>
      </c>
      <c r="H205" s="250">
        <v>142</v>
      </c>
      <c r="I205" s="251" t="s">
        <v>15</v>
      </c>
      <c r="J205" s="219">
        <f t="shared" si="5"/>
        <v>1136</v>
      </c>
    </row>
    <row r="206" spans="1:10" ht="16.5">
      <c r="A206" s="13"/>
      <c r="B206" s="37">
        <f t="shared" si="6"/>
        <v>201</v>
      </c>
      <c r="C206" s="249">
        <v>22</v>
      </c>
      <c r="D206" s="217" t="s">
        <v>305</v>
      </c>
      <c r="E206" s="218" t="s">
        <v>610</v>
      </c>
      <c r="F206" s="218" t="s">
        <v>50</v>
      </c>
      <c r="G206" s="237" t="s">
        <v>306</v>
      </c>
      <c r="H206" s="250">
        <v>4110.17</v>
      </c>
      <c r="I206" s="251" t="s">
        <v>15</v>
      </c>
      <c r="J206" s="219">
        <f t="shared" si="5"/>
        <v>90423.74</v>
      </c>
    </row>
    <row r="207" spans="1:10" ht="16.5">
      <c r="A207" s="13"/>
      <c r="B207" s="37">
        <f t="shared" si="6"/>
        <v>202</v>
      </c>
      <c r="C207" s="249">
        <v>8</v>
      </c>
      <c r="D207" s="217" t="s">
        <v>307</v>
      </c>
      <c r="E207" s="218" t="s">
        <v>610</v>
      </c>
      <c r="F207" s="218" t="s">
        <v>50</v>
      </c>
      <c r="G207" s="237" t="s">
        <v>308</v>
      </c>
      <c r="H207" s="250">
        <v>1372.88</v>
      </c>
      <c r="I207" s="251" t="s">
        <v>15</v>
      </c>
      <c r="J207" s="219">
        <f t="shared" si="5"/>
        <v>10983.04</v>
      </c>
    </row>
    <row r="208" spans="1:10" ht="16.5">
      <c r="A208" s="13"/>
      <c r="B208" s="37">
        <f t="shared" si="6"/>
        <v>203</v>
      </c>
      <c r="C208" s="249">
        <v>8</v>
      </c>
      <c r="D208" s="217" t="s">
        <v>309</v>
      </c>
      <c r="E208" s="218" t="s">
        <v>610</v>
      </c>
      <c r="F208" s="218" t="s">
        <v>50</v>
      </c>
      <c r="G208" s="237" t="s">
        <v>310</v>
      </c>
      <c r="H208" s="250">
        <v>1459.83</v>
      </c>
      <c r="I208" s="251" t="s">
        <v>15</v>
      </c>
      <c r="J208" s="219">
        <f t="shared" ref="J208:J271" si="7">C208*H208</f>
        <v>11678.64</v>
      </c>
    </row>
    <row r="209" spans="1:12" ht="16.5">
      <c r="A209" s="13"/>
      <c r="B209" s="37">
        <f t="shared" si="6"/>
        <v>204</v>
      </c>
      <c r="C209" s="249">
        <v>4000</v>
      </c>
      <c r="D209" s="217" t="s">
        <v>216</v>
      </c>
      <c r="E209" s="218" t="s">
        <v>610</v>
      </c>
      <c r="F209" s="218" t="s">
        <v>50</v>
      </c>
      <c r="G209" s="237" t="s">
        <v>217</v>
      </c>
      <c r="H209" s="250">
        <v>60.75</v>
      </c>
      <c r="I209" s="251" t="s">
        <v>79</v>
      </c>
      <c r="J209" s="219">
        <f t="shared" si="7"/>
        <v>243000</v>
      </c>
    </row>
    <row r="210" spans="1:12" ht="16.5">
      <c r="A210" s="13"/>
      <c r="B210" s="37">
        <f t="shared" si="6"/>
        <v>205</v>
      </c>
      <c r="C210" s="249">
        <v>500</v>
      </c>
      <c r="D210" s="217" t="s">
        <v>202</v>
      </c>
      <c r="E210" s="218" t="s">
        <v>610</v>
      </c>
      <c r="F210" s="218" t="s">
        <v>50</v>
      </c>
      <c r="G210" s="237" t="s">
        <v>203</v>
      </c>
      <c r="H210" s="250">
        <v>56.5</v>
      </c>
      <c r="I210" s="251" t="s">
        <v>79</v>
      </c>
      <c r="J210" s="219">
        <f t="shared" si="7"/>
        <v>28250</v>
      </c>
    </row>
    <row r="211" spans="1:12" ht="16.5">
      <c r="A211" s="13"/>
      <c r="B211" s="37">
        <f t="shared" si="6"/>
        <v>206</v>
      </c>
      <c r="C211" s="249">
        <v>600</v>
      </c>
      <c r="D211" s="217" t="s">
        <v>214</v>
      </c>
      <c r="E211" s="218" t="s">
        <v>610</v>
      </c>
      <c r="F211" s="218" t="s">
        <v>50</v>
      </c>
      <c r="G211" s="237" t="s">
        <v>215</v>
      </c>
      <c r="H211" s="250">
        <v>58.45</v>
      </c>
      <c r="I211" s="251" t="s">
        <v>79</v>
      </c>
      <c r="J211" s="219">
        <f t="shared" si="7"/>
        <v>35070</v>
      </c>
    </row>
    <row r="212" spans="1:12" ht="16.5">
      <c r="A212" s="13"/>
      <c r="B212" s="37">
        <f t="shared" si="6"/>
        <v>207</v>
      </c>
      <c r="C212" s="249">
        <v>300</v>
      </c>
      <c r="D212" s="217" t="s">
        <v>311</v>
      </c>
      <c r="E212" s="218" t="s">
        <v>610</v>
      </c>
      <c r="F212" s="218" t="s">
        <v>50</v>
      </c>
      <c r="G212" s="237" t="s">
        <v>312</v>
      </c>
      <c r="H212" s="250">
        <v>57.25</v>
      </c>
      <c r="I212" s="251" t="s">
        <v>79</v>
      </c>
      <c r="J212" s="219">
        <f t="shared" si="7"/>
        <v>17175</v>
      </c>
    </row>
    <row r="213" spans="1:12" ht="16.5">
      <c r="A213" s="13"/>
      <c r="B213" s="37">
        <f t="shared" si="6"/>
        <v>208</v>
      </c>
      <c r="C213" s="249">
        <v>8</v>
      </c>
      <c r="D213" s="217" t="s">
        <v>313</v>
      </c>
      <c r="E213" s="218" t="s">
        <v>610</v>
      </c>
      <c r="F213" s="218" t="s">
        <v>50</v>
      </c>
      <c r="G213" s="237" t="s">
        <v>314</v>
      </c>
      <c r="H213" s="250">
        <v>30847.46</v>
      </c>
      <c r="I213" s="251" t="s">
        <v>15</v>
      </c>
      <c r="J213" s="219">
        <f t="shared" si="7"/>
        <v>246779.68</v>
      </c>
      <c r="K213" s="234">
        <f>SUM(J176:J213)</f>
        <v>8129161.3390400009</v>
      </c>
      <c r="L213" s="235" t="s">
        <v>283</v>
      </c>
    </row>
    <row r="214" spans="1:12" ht="16.5">
      <c r="A214" s="13"/>
      <c r="B214" s="37">
        <f t="shared" si="6"/>
        <v>209</v>
      </c>
      <c r="C214" s="249">
        <v>2</v>
      </c>
      <c r="D214" s="217" t="s">
        <v>258</v>
      </c>
      <c r="E214" s="218" t="s">
        <v>610</v>
      </c>
      <c r="F214" s="218" t="s">
        <v>13</v>
      </c>
      <c r="G214" s="237" t="s">
        <v>259</v>
      </c>
      <c r="H214" s="250">
        <v>4500</v>
      </c>
      <c r="I214" s="251" t="s">
        <v>15</v>
      </c>
      <c r="J214" s="219">
        <f t="shared" si="7"/>
        <v>9000</v>
      </c>
    </row>
    <row r="215" spans="1:12" ht="16.5">
      <c r="A215" s="13"/>
      <c r="B215" s="37">
        <f t="shared" si="6"/>
        <v>210</v>
      </c>
      <c r="C215" s="249">
        <v>1</v>
      </c>
      <c r="D215" s="217" t="s">
        <v>256</v>
      </c>
      <c r="E215" s="218" t="s">
        <v>610</v>
      </c>
      <c r="F215" s="218" t="s">
        <v>13</v>
      </c>
      <c r="G215" s="237" t="s">
        <v>257</v>
      </c>
      <c r="H215" s="250">
        <v>880</v>
      </c>
      <c r="I215" s="251" t="s">
        <v>44</v>
      </c>
      <c r="J215" s="219">
        <f t="shared" si="7"/>
        <v>880</v>
      </c>
    </row>
    <row r="216" spans="1:12" ht="16.5">
      <c r="A216" s="13"/>
      <c r="B216" s="37">
        <f t="shared" si="6"/>
        <v>211</v>
      </c>
      <c r="C216" s="249">
        <v>1</v>
      </c>
      <c r="D216" s="217" t="s">
        <v>36</v>
      </c>
      <c r="E216" s="218" t="s">
        <v>610</v>
      </c>
      <c r="F216" s="218" t="s">
        <v>13</v>
      </c>
      <c r="G216" s="237" t="s">
        <v>37</v>
      </c>
      <c r="H216" s="250">
        <v>1024</v>
      </c>
      <c r="I216" s="251" t="s">
        <v>15</v>
      </c>
      <c r="J216" s="219">
        <f t="shared" si="7"/>
        <v>1024</v>
      </c>
    </row>
    <row r="217" spans="1:12" ht="16.5">
      <c r="A217" s="13"/>
      <c r="B217" s="37">
        <f t="shared" si="6"/>
        <v>212</v>
      </c>
      <c r="C217" s="249">
        <v>1</v>
      </c>
      <c r="D217" s="217" t="s">
        <v>38</v>
      </c>
      <c r="E217" s="218" t="s">
        <v>610</v>
      </c>
      <c r="F217" s="218" t="s">
        <v>13</v>
      </c>
      <c r="G217" s="237" t="s">
        <v>39</v>
      </c>
      <c r="H217" s="250">
        <v>1044.48</v>
      </c>
      <c r="I217" s="251" t="s">
        <v>15</v>
      </c>
      <c r="J217" s="219">
        <f t="shared" si="7"/>
        <v>1044.48</v>
      </c>
    </row>
    <row r="218" spans="1:12" ht="94.5">
      <c r="A218" s="13"/>
      <c r="B218" s="37">
        <f t="shared" si="6"/>
        <v>213</v>
      </c>
      <c r="C218" s="249">
        <v>1</v>
      </c>
      <c r="D218" s="217" t="s">
        <v>315</v>
      </c>
      <c r="E218" s="218" t="s">
        <v>610</v>
      </c>
      <c r="F218" s="218" t="s">
        <v>13</v>
      </c>
      <c r="G218" s="237" t="s">
        <v>24</v>
      </c>
      <c r="H218" s="250">
        <v>3299.7</v>
      </c>
      <c r="I218" s="251" t="s">
        <v>15</v>
      </c>
      <c r="J218" s="219">
        <f t="shared" si="7"/>
        <v>3299.7</v>
      </c>
    </row>
    <row r="219" spans="1:12" ht="16.5">
      <c r="A219" s="13"/>
      <c r="B219" s="37">
        <f t="shared" si="6"/>
        <v>214</v>
      </c>
      <c r="C219" s="249">
        <v>4.8</v>
      </c>
      <c r="D219" s="217" t="s">
        <v>316</v>
      </c>
      <c r="E219" s="218" t="s">
        <v>610</v>
      </c>
      <c r="F219" s="218" t="s">
        <v>13</v>
      </c>
      <c r="G219" s="237" t="s">
        <v>317</v>
      </c>
      <c r="H219" s="250">
        <v>331</v>
      </c>
      <c r="I219" s="251" t="s">
        <v>114</v>
      </c>
      <c r="J219" s="219">
        <f t="shared" si="7"/>
        <v>1588.8</v>
      </c>
    </row>
    <row r="220" spans="1:12" ht="47.25">
      <c r="A220" s="13"/>
      <c r="B220" s="37">
        <f t="shared" si="6"/>
        <v>215</v>
      </c>
      <c r="C220" s="249">
        <v>6</v>
      </c>
      <c r="D220" s="217" t="s">
        <v>318</v>
      </c>
      <c r="E220" s="218" t="s">
        <v>610</v>
      </c>
      <c r="F220" s="218" t="s">
        <v>13</v>
      </c>
      <c r="G220" s="237" t="s">
        <v>319</v>
      </c>
      <c r="H220" s="250">
        <v>5160</v>
      </c>
      <c r="I220" s="251" t="s">
        <v>114</v>
      </c>
      <c r="J220" s="219">
        <f t="shared" si="7"/>
        <v>30960</v>
      </c>
    </row>
    <row r="221" spans="1:12" ht="16.5">
      <c r="A221" s="13"/>
      <c r="B221" s="37">
        <f t="shared" si="6"/>
        <v>216</v>
      </c>
      <c r="C221" s="249">
        <v>6.4</v>
      </c>
      <c r="D221" s="217" t="s">
        <v>320</v>
      </c>
      <c r="E221" s="218" t="s">
        <v>610</v>
      </c>
      <c r="F221" s="218" t="s">
        <v>13</v>
      </c>
      <c r="G221" s="237" t="s">
        <v>321</v>
      </c>
      <c r="H221" s="250">
        <v>373</v>
      </c>
      <c r="I221" s="251" t="s">
        <v>322</v>
      </c>
      <c r="J221" s="219">
        <f t="shared" si="7"/>
        <v>2387.2000000000003</v>
      </c>
    </row>
    <row r="222" spans="1:12" ht="31.5">
      <c r="A222" s="13"/>
      <c r="B222" s="37">
        <f t="shared" si="6"/>
        <v>217</v>
      </c>
      <c r="C222" s="249">
        <v>1</v>
      </c>
      <c r="D222" s="217" t="s">
        <v>323</v>
      </c>
      <c r="E222" s="218" t="s">
        <v>610</v>
      </c>
      <c r="F222" s="218" t="s">
        <v>13</v>
      </c>
      <c r="G222" s="237" t="s">
        <v>324</v>
      </c>
      <c r="H222" s="250">
        <v>160</v>
      </c>
      <c r="I222" s="251" t="s">
        <v>15</v>
      </c>
      <c r="J222" s="219">
        <f t="shared" si="7"/>
        <v>160</v>
      </c>
    </row>
    <row r="223" spans="1:12" ht="16.5">
      <c r="A223" s="13"/>
      <c r="B223" s="37">
        <f t="shared" si="6"/>
        <v>218</v>
      </c>
      <c r="C223" s="249">
        <v>1</v>
      </c>
      <c r="D223" s="217" t="s">
        <v>325</v>
      </c>
      <c r="E223" s="218" t="s">
        <v>610</v>
      </c>
      <c r="F223" s="218" t="s">
        <v>13</v>
      </c>
      <c r="G223" s="237" t="s">
        <v>326</v>
      </c>
      <c r="H223" s="250">
        <v>12500</v>
      </c>
      <c r="I223" s="251" t="s">
        <v>15</v>
      </c>
      <c r="J223" s="219">
        <f t="shared" si="7"/>
        <v>12500</v>
      </c>
    </row>
    <row r="224" spans="1:12" ht="16.5">
      <c r="A224" s="13"/>
      <c r="B224" s="37">
        <f t="shared" si="6"/>
        <v>219</v>
      </c>
      <c r="C224" s="249">
        <v>1</v>
      </c>
      <c r="D224" s="217" t="s">
        <v>327</v>
      </c>
      <c r="E224" s="218" t="s">
        <v>610</v>
      </c>
      <c r="F224" s="218" t="s">
        <v>13</v>
      </c>
      <c r="G224" s="237" t="s">
        <v>328</v>
      </c>
      <c r="H224" s="250">
        <v>1079</v>
      </c>
      <c r="I224" s="251" t="s">
        <v>44</v>
      </c>
      <c r="J224" s="219">
        <f t="shared" si="7"/>
        <v>1079</v>
      </c>
    </row>
    <row r="225" spans="1:10" ht="63">
      <c r="A225" s="13"/>
      <c r="B225" s="37">
        <f t="shared" si="6"/>
        <v>220</v>
      </c>
      <c r="C225" s="249">
        <v>1</v>
      </c>
      <c r="D225" s="217" t="s">
        <v>329</v>
      </c>
      <c r="E225" s="218" t="s">
        <v>610</v>
      </c>
      <c r="F225" s="218" t="s">
        <v>13</v>
      </c>
      <c r="G225" s="237" t="s">
        <v>330</v>
      </c>
      <c r="H225" s="250">
        <v>1729</v>
      </c>
      <c r="I225" s="251" t="s">
        <v>15</v>
      </c>
      <c r="J225" s="219">
        <f t="shared" si="7"/>
        <v>1729</v>
      </c>
    </row>
    <row r="226" spans="1:10" ht="47.25">
      <c r="A226" s="13"/>
      <c r="B226" s="37">
        <f t="shared" si="6"/>
        <v>221</v>
      </c>
      <c r="C226" s="249">
        <v>2</v>
      </c>
      <c r="D226" s="217" t="s">
        <v>776</v>
      </c>
      <c r="E226" s="218" t="s">
        <v>610</v>
      </c>
      <c r="F226" s="218" t="s">
        <v>13</v>
      </c>
      <c r="G226" s="237" t="s">
        <v>136</v>
      </c>
      <c r="H226" s="250">
        <v>928</v>
      </c>
      <c r="I226" s="251" t="s">
        <v>15</v>
      </c>
      <c r="J226" s="219">
        <f t="shared" si="7"/>
        <v>1856</v>
      </c>
    </row>
    <row r="227" spans="1:10" ht="47.25">
      <c r="A227" s="13"/>
      <c r="B227" s="37">
        <f t="shared" si="6"/>
        <v>222</v>
      </c>
      <c r="C227" s="249">
        <v>1.526</v>
      </c>
      <c r="D227" s="217" t="s">
        <v>254</v>
      </c>
      <c r="E227" s="218" t="s">
        <v>610</v>
      </c>
      <c r="F227" s="218" t="s">
        <v>13</v>
      </c>
      <c r="G227" s="252" t="s">
        <v>113</v>
      </c>
      <c r="H227" s="198">
        <v>6579</v>
      </c>
      <c r="I227" s="253" t="s">
        <v>114</v>
      </c>
      <c r="J227" s="219">
        <f t="shared" si="7"/>
        <v>10039.554</v>
      </c>
    </row>
    <row r="228" spans="1:10" ht="31.5">
      <c r="A228" s="13"/>
      <c r="B228" s="37">
        <f t="shared" si="6"/>
        <v>223</v>
      </c>
      <c r="C228" s="249">
        <v>6.2E-2</v>
      </c>
      <c r="D228" s="217" t="s">
        <v>115</v>
      </c>
      <c r="E228" s="218" t="s">
        <v>610</v>
      </c>
      <c r="F228" s="218" t="s">
        <v>13</v>
      </c>
      <c r="G228" s="252" t="s">
        <v>116</v>
      </c>
      <c r="H228" s="198">
        <v>3893.06</v>
      </c>
      <c r="I228" s="253" t="s">
        <v>114</v>
      </c>
      <c r="J228" s="219">
        <f t="shared" si="7"/>
        <v>241.36972</v>
      </c>
    </row>
    <row r="229" spans="1:10" ht="94.5">
      <c r="A229" s="13"/>
      <c r="B229" s="37">
        <f t="shared" si="6"/>
        <v>224</v>
      </c>
      <c r="C229" s="249">
        <v>2</v>
      </c>
      <c r="D229" s="217" t="s">
        <v>332</v>
      </c>
      <c r="E229" s="218" t="s">
        <v>610</v>
      </c>
      <c r="F229" s="218" t="s">
        <v>50</v>
      </c>
      <c r="G229" s="252" t="s">
        <v>135</v>
      </c>
      <c r="H229" s="198">
        <v>13913</v>
      </c>
      <c r="I229" s="253" t="s">
        <v>15</v>
      </c>
      <c r="J229" s="219">
        <f t="shared" si="7"/>
        <v>27826</v>
      </c>
    </row>
    <row r="230" spans="1:10" ht="16.5">
      <c r="A230" s="13"/>
      <c r="B230" s="37">
        <f t="shared" si="6"/>
        <v>225</v>
      </c>
      <c r="C230" s="249">
        <v>2</v>
      </c>
      <c r="D230" s="217" t="s">
        <v>333</v>
      </c>
      <c r="E230" s="218" t="s">
        <v>610</v>
      </c>
      <c r="F230" s="218" t="s">
        <v>13</v>
      </c>
      <c r="G230" s="252" t="s">
        <v>138</v>
      </c>
      <c r="H230" s="198">
        <v>1379</v>
      </c>
      <c r="I230" s="253" t="s">
        <v>15</v>
      </c>
      <c r="J230" s="219">
        <f t="shared" si="7"/>
        <v>2758</v>
      </c>
    </row>
    <row r="231" spans="1:10" ht="283.5">
      <c r="A231" s="13"/>
      <c r="B231" s="37">
        <f t="shared" si="6"/>
        <v>226</v>
      </c>
      <c r="C231" s="249">
        <v>2</v>
      </c>
      <c r="D231" s="217" t="s">
        <v>777</v>
      </c>
      <c r="E231" s="218" t="s">
        <v>610</v>
      </c>
      <c r="F231" s="218" t="s">
        <v>50</v>
      </c>
      <c r="G231" s="252" t="s">
        <v>335</v>
      </c>
      <c r="H231" s="198">
        <v>8200</v>
      </c>
      <c r="I231" s="253" t="s">
        <v>15</v>
      </c>
      <c r="J231" s="219">
        <f t="shared" si="7"/>
        <v>16400</v>
      </c>
    </row>
    <row r="232" spans="1:10" ht="33">
      <c r="A232" s="13"/>
      <c r="B232" s="37">
        <f t="shared" si="6"/>
        <v>227</v>
      </c>
      <c r="C232" s="22">
        <v>2</v>
      </c>
      <c r="D232" s="8" t="s">
        <v>778</v>
      </c>
      <c r="E232" s="218" t="s">
        <v>610</v>
      </c>
      <c r="F232" s="218" t="s">
        <v>13</v>
      </c>
      <c r="G232" s="252" t="s">
        <v>143</v>
      </c>
      <c r="H232" s="254">
        <v>1268</v>
      </c>
      <c r="I232" s="255" t="s">
        <v>15</v>
      </c>
      <c r="J232" s="219">
        <f t="shared" si="7"/>
        <v>2536</v>
      </c>
    </row>
    <row r="233" spans="1:10" ht="16.5">
      <c r="A233" s="13"/>
      <c r="B233" s="37">
        <f t="shared" si="6"/>
        <v>228</v>
      </c>
      <c r="C233" s="22">
        <v>21</v>
      </c>
      <c r="D233" s="8" t="s">
        <v>337</v>
      </c>
      <c r="E233" s="218" t="s">
        <v>610</v>
      </c>
      <c r="F233" s="218" t="s">
        <v>13</v>
      </c>
      <c r="G233" s="252" t="s">
        <v>338</v>
      </c>
      <c r="H233" s="254">
        <v>65</v>
      </c>
      <c r="I233" s="255" t="s">
        <v>15</v>
      </c>
      <c r="J233" s="219">
        <f t="shared" si="7"/>
        <v>1365</v>
      </c>
    </row>
    <row r="234" spans="1:10" ht="49.5">
      <c r="A234" s="13"/>
      <c r="B234" s="37">
        <f t="shared" si="6"/>
        <v>229</v>
      </c>
      <c r="C234" s="22">
        <v>1200</v>
      </c>
      <c r="D234" s="8" t="s">
        <v>339</v>
      </c>
      <c r="E234" s="218" t="s">
        <v>610</v>
      </c>
      <c r="F234" s="218" t="s">
        <v>13</v>
      </c>
      <c r="G234" s="252" t="s">
        <v>107</v>
      </c>
      <c r="H234" s="254">
        <v>27</v>
      </c>
      <c r="I234" s="255" t="s">
        <v>15</v>
      </c>
      <c r="J234" s="219">
        <f t="shared" si="7"/>
        <v>32400</v>
      </c>
    </row>
    <row r="235" spans="1:10" ht="16.5">
      <c r="A235" s="13"/>
      <c r="B235" s="37">
        <f t="shared" si="6"/>
        <v>230</v>
      </c>
      <c r="C235" s="22">
        <v>0.08</v>
      </c>
      <c r="D235" s="8" t="s">
        <v>779</v>
      </c>
      <c r="E235" s="218" t="s">
        <v>610</v>
      </c>
      <c r="F235" s="218" t="s">
        <v>50</v>
      </c>
      <c r="G235" s="252" t="s">
        <v>341</v>
      </c>
      <c r="H235" s="254">
        <v>299369</v>
      </c>
      <c r="I235" s="255" t="s">
        <v>228</v>
      </c>
      <c r="J235" s="219">
        <f t="shared" si="7"/>
        <v>23949.52</v>
      </c>
    </row>
    <row r="236" spans="1:10" ht="66">
      <c r="A236" s="13"/>
      <c r="B236" s="37">
        <f t="shared" si="6"/>
        <v>231</v>
      </c>
      <c r="C236" s="22">
        <v>9</v>
      </c>
      <c r="D236" s="8" t="s">
        <v>342</v>
      </c>
      <c r="E236" s="218" t="s">
        <v>610</v>
      </c>
      <c r="F236" s="218" t="s">
        <v>13</v>
      </c>
      <c r="G236" s="252" t="s">
        <v>343</v>
      </c>
      <c r="H236" s="254">
        <v>224</v>
      </c>
      <c r="I236" s="255" t="s">
        <v>15</v>
      </c>
      <c r="J236" s="219">
        <f t="shared" si="7"/>
        <v>2016</v>
      </c>
    </row>
    <row r="237" spans="1:10" ht="16.5">
      <c r="A237" s="13"/>
      <c r="B237" s="37">
        <f t="shared" si="6"/>
        <v>232</v>
      </c>
      <c r="C237" s="22">
        <v>6</v>
      </c>
      <c r="D237" s="8" t="s">
        <v>344</v>
      </c>
      <c r="E237" s="218" t="s">
        <v>610</v>
      </c>
      <c r="F237" s="218" t="s">
        <v>50</v>
      </c>
      <c r="G237" s="252" t="s">
        <v>345</v>
      </c>
      <c r="H237" s="254">
        <v>158</v>
      </c>
      <c r="I237" s="255" t="s">
        <v>15</v>
      </c>
      <c r="J237" s="219">
        <f t="shared" si="7"/>
        <v>948</v>
      </c>
    </row>
    <row r="238" spans="1:10" ht="16.5">
      <c r="A238" s="13"/>
      <c r="B238" s="37">
        <f t="shared" si="6"/>
        <v>233</v>
      </c>
      <c r="C238" s="22">
        <v>6</v>
      </c>
      <c r="D238" s="8" t="s">
        <v>346</v>
      </c>
      <c r="E238" s="218" t="s">
        <v>610</v>
      </c>
      <c r="F238" s="218" t="s">
        <v>13</v>
      </c>
      <c r="G238" s="252" t="s">
        <v>347</v>
      </c>
      <c r="H238" s="254">
        <v>55</v>
      </c>
      <c r="I238" s="255" t="s">
        <v>15</v>
      </c>
      <c r="J238" s="219">
        <f t="shared" si="7"/>
        <v>330</v>
      </c>
    </row>
    <row r="239" spans="1:10" ht="99">
      <c r="A239" s="13"/>
      <c r="B239" s="37">
        <f t="shared" si="6"/>
        <v>234</v>
      </c>
      <c r="C239" s="22">
        <v>3</v>
      </c>
      <c r="D239" s="8" t="s">
        <v>678</v>
      </c>
      <c r="E239" s="218" t="s">
        <v>610</v>
      </c>
      <c r="F239" s="218" t="s">
        <v>50</v>
      </c>
      <c r="G239" s="15" t="s">
        <v>348</v>
      </c>
      <c r="H239" s="254">
        <v>788</v>
      </c>
      <c r="I239" s="254" t="s">
        <v>15</v>
      </c>
      <c r="J239" s="219">
        <f t="shared" si="7"/>
        <v>2364</v>
      </c>
    </row>
    <row r="240" spans="1:10" ht="33">
      <c r="A240" s="13"/>
      <c r="B240" s="37">
        <f t="shared" si="6"/>
        <v>235</v>
      </c>
      <c r="C240" s="22">
        <v>6</v>
      </c>
      <c r="D240" s="8" t="s">
        <v>780</v>
      </c>
      <c r="E240" s="218" t="s">
        <v>610</v>
      </c>
      <c r="F240" s="218" t="s">
        <v>50</v>
      </c>
      <c r="G240" s="15" t="s">
        <v>350</v>
      </c>
      <c r="H240" s="254">
        <v>2512</v>
      </c>
      <c r="I240" s="254" t="s">
        <v>15</v>
      </c>
      <c r="J240" s="219">
        <f t="shared" si="7"/>
        <v>15072</v>
      </c>
    </row>
    <row r="241" spans="1:10" ht="115.5">
      <c r="A241" s="13"/>
      <c r="B241" s="37">
        <f t="shared" si="6"/>
        <v>236</v>
      </c>
      <c r="C241" s="22">
        <v>12</v>
      </c>
      <c r="D241" s="8" t="s">
        <v>781</v>
      </c>
      <c r="E241" s="218" t="s">
        <v>610</v>
      </c>
      <c r="F241" s="218" t="s">
        <v>50</v>
      </c>
      <c r="G241" s="256" t="s">
        <v>352</v>
      </c>
      <c r="H241" s="254">
        <v>360</v>
      </c>
      <c r="I241" s="254" t="s">
        <v>15</v>
      </c>
      <c r="J241" s="219">
        <f t="shared" si="7"/>
        <v>4320</v>
      </c>
    </row>
    <row r="242" spans="1:10" ht="66">
      <c r="A242" s="13"/>
      <c r="B242" s="37">
        <f t="shared" si="6"/>
        <v>237</v>
      </c>
      <c r="C242" s="257">
        <v>6</v>
      </c>
      <c r="D242" s="8" t="s">
        <v>353</v>
      </c>
      <c r="E242" s="218" t="s">
        <v>610</v>
      </c>
      <c r="F242" s="218" t="s">
        <v>50</v>
      </c>
      <c r="G242" s="258" t="s">
        <v>354</v>
      </c>
      <c r="H242" s="198">
        <v>399</v>
      </c>
      <c r="I242" s="253" t="s">
        <v>15</v>
      </c>
      <c r="J242" s="219">
        <f t="shared" si="7"/>
        <v>2394</v>
      </c>
    </row>
    <row r="243" spans="1:10" ht="16.5">
      <c r="A243" s="13"/>
      <c r="B243" s="37">
        <f t="shared" si="6"/>
        <v>238</v>
      </c>
      <c r="C243" s="257">
        <v>6</v>
      </c>
      <c r="D243" s="8" t="s">
        <v>355</v>
      </c>
      <c r="E243" s="218" t="s">
        <v>610</v>
      </c>
      <c r="F243" s="218" t="s">
        <v>50</v>
      </c>
      <c r="G243" s="258" t="s">
        <v>356</v>
      </c>
      <c r="H243" s="198">
        <v>37</v>
      </c>
      <c r="I243" s="253" t="s">
        <v>15</v>
      </c>
      <c r="J243" s="219">
        <f t="shared" si="7"/>
        <v>222</v>
      </c>
    </row>
    <row r="244" spans="1:10" ht="66">
      <c r="A244" s="13"/>
      <c r="B244" s="37">
        <f t="shared" si="6"/>
        <v>239</v>
      </c>
      <c r="C244" s="257">
        <v>43</v>
      </c>
      <c r="D244" s="8" t="s">
        <v>357</v>
      </c>
      <c r="E244" s="218" t="s">
        <v>610</v>
      </c>
      <c r="F244" s="218" t="s">
        <v>13</v>
      </c>
      <c r="G244" s="258" t="s">
        <v>358</v>
      </c>
      <c r="H244" s="198">
        <v>1302</v>
      </c>
      <c r="I244" s="253" t="s">
        <v>15</v>
      </c>
      <c r="J244" s="219">
        <f t="shared" si="7"/>
        <v>55986</v>
      </c>
    </row>
    <row r="245" spans="1:10" ht="16.5">
      <c r="A245" s="13"/>
      <c r="B245" s="37">
        <f t="shared" si="6"/>
        <v>240</v>
      </c>
      <c r="C245" s="257">
        <v>2</v>
      </c>
      <c r="D245" s="8" t="s">
        <v>359</v>
      </c>
      <c r="E245" s="218" t="s">
        <v>610</v>
      </c>
      <c r="F245" s="218" t="s">
        <v>50</v>
      </c>
      <c r="G245" s="258" t="s">
        <v>157</v>
      </c>
      <c r="H245" s="198">
        <v>4620</v>
      </c>
      <c r="I245" s="253" t="s">
        <v>15</v>
      </c>
      <c r="J245" s="219">
        <f t="shared" si="7"/>
        <v>9240</v>
      </c>
    </row>
    <row r="246" spans="1:10" ht="66">
      <c r="A246" s="13"/>
      <c r="B246" s="37">
        <f t="shared" si="6"/>
        <v>241</v>
      </c>
      <c r="C246" s="257">
        <v>6</v>
      </c>
      <c r="D246" s="8" t="s">
        <v>360</v>
      </c>
      <c r="E246" s="218" t="s">
        <v>610</v>
      </c>
      <c r="F246" s="218" t="s">
        <v>13</v>
      </c>
      <c r="G246" s="259" t="s">
        <v>361</v>
      </c>
      <c r="H246" s="198">
        <v>2113</v>
      </c>
      <c r="I246" s="253" t="s">
        <v>114</v>
      </c>
      <c r="J246" s="219">
        <f t="shared" si="7"/>
        <v>12678</v>
      </c>
    </row>
    <row r="247" spans="1:10" ht="16.5">
      <c r="A247" s="13"/>
      <c r="B247" s="37">
        <f t="shared" si="6"/>
        <v>242</v>
      </c>
      <c r="C247" s="257">
        <v>6</v>
      </c>
      <c r="D247" s="8" t="s">
        <v>362</v>
      </c>
      <c r="E247" s="218" t="s">
        <v>610</v>
      </c>
      <c r="F247" s="218" t="s">
        <v>13</v>
      </c>
      <c r="G247" s="259" t="s">
        <v>363</v>
      </c>
      <c r="H247" s="198">
        <v>1062</v>
      </c>
      <c r="I247" s="253" t="s">
        <v>114</v>
      </c>
      <c r="J247" s="219">
        <f t="shared" si="7"/>
        <v>6372</v>
      </c>
    </row>
    <row r="248" spans="1:10" ht="82.5">
      <c r="A248" s="13"/>
      <c r="B248" s="37">
        <f t="shared" si="6"/>
        <v>243</v>
      </c>
      <c r="C248" s="257">
        <v>15</v>
      </c>
      <c r="D248" s="8" t="s">
        <v>364</v>
      </c>
      <c r="E248" s="9" t="s">
        <v>365</v>
      </c>
      <c r="F248" s="218" t="s">
        <v>13</v>
      </c>
      <c r="G248" s="259" t="s">
        <v>366</v>
      </c>
      <c r="H248" s="198">
        <v>7209</v>
      </c>
      <c r="I248" s="253" t="s">
        <v>114</v>
      </c>
      <c r="J248" s="219">
        <f t="shared" si="7"/>
        <v>108135</v>
      </c>
    </row>
    <row r="249" spans="1:10" ht="231">
      <c r="A249" s="13"/>
      <c r="B249" s="37">
        <f t="shared" si="6"/>
        <v>244</v>
      </c>
      <c r="C249" s="257">
        <v>25</v>
      </c>
      <c r="D249" s="8" t="s">
        <v>367</v>
      </c>
      <c r="E249" s="9" t="s">
        <v>365</v>
      </c>
      <c r="F249" s="218" t="s">
        <v>13</v>
      </c>
      <c r="G249" s="259" t="s">
        <v>368</v>
      </c>
      <c r="H249" s="198">
        <v>486</v>
      </c>
      <c r="I249" s="253" t="s">
        <v>114</v>
      </c>
      <c r="J249" s="219">
        <f t="shared" si="7"/>
        <v>12150</v>
      </c>
    </row>
    <row r="250" spans="1:10" ht="82.5">
      <c r="A250" s="13"/>
      <c r="B250" s="37">
        <f t="shared" si="6"/>
        <v>245</v>
      </c>
      <c r="C250" s="257">
        <v>3</v>
      </c>
      <c r="D250" s="8" t="s">
        <v>782</v>
      </c>
      <c r="E250" s="9" t="s">
        <v>365</v>
      </c>
      <c r="F250" s="218" t="s">
        <v>13</v>
      </c>
      <c r="G250" s="259" t="s">
        <v>370</v>
      </c>
      <c r="H250" s="198">
        <v>684</v>
      </c>
      <c r="I250" s="253" t="s">
        <v>15</v>
      </c>
      <c r="J250" s="219">
        <f t="shared" si="7"/>
        <v>2052</v>
      </c>
    </row>
    <row r="251" spans="1:10" ht="129">
      <c r="A251" s="13"/>
      <c r="B251" s="37">
        <f t="shared" si="6"/>
        <v>246</v>
      </c>
      <c r="C251" s="257">
        <v>20</v>
      </c>
      <c r="D251" s="8" t="s">
        <v>783</v>
      </c>
      <c r="E251" s="9" t="s">
        <v>365</v>
      </c>
      <c r="F251" s="218" t="s">
        <v>13</v>
      </c>
      <c r="G251" s="259" t="s">
        <v>372</v>
      </c>
      <c r="H251" s="198">
        <v>313</v>
      </c>
      <c r="I251" s="253" t="s">
        <v>82</v>
      </c>
      <c r="J251" s="219">
        <f t="shared" si="7"/>
        <v>6260</v>
      </c>
    </row>
    <row r="252" spans="1:10" ht="33">
      <c r="A252" s="13"/>
      <c r="B252" s="37">
        <f t="shared" si="6"/>
        <v>247</v>
      </c>
      <c r="C252" s="257">
        <v>2</v>
      </c>
      <c r="D252" s="8" t="s">
        <v>373</v>
      </c>
      <c r="E252" s="9" t="s">
        <v>610</v>
      </c>
      <c r="F252" s="218" t="s">
        <v>13</v>
      </c>
      <c r="G252" s="259" t="s">
        <v>374</v>
      </c>
      <c r="H252" s="198">
        <v>144.84</v>
      </c>
      <c r="I252" s="253" t="s">
        <v>15</v>
      </c>
      <c r="J252" s="219">
        <f t="shared" si="7"/>
        <v>289.68</v>
      </c>
    </row>
    <row r="253" spans="1:10" ht="16.5">
      <c r="A253" s="13"/>
      <c r="B253" s="37">
        <f t="shared" si="6"/>
        <v>248</v>
      </c>
      <c r="C253" s="257">
        <v>2</v>
      </c>
      <c r="D253" s="8" t="s">
        <v>375</v>
      </c>
      <c r="E253" s="9" t="s">
        <v>610</v>
      </c>
      <c r="F253" s="218" t="s">
        <v>50</v>
      </c>
      <c r="G253" s="259" t="s">
        <v>376</v>
      </c>
      <c r="H253" s="198">
        <v>105</v>
      </c>
      <c r="I253" s="253" t="s">
        <v>79</v>
      </c>
      <c r="J253" s="219">
        <f t="shared" si="7"/>
        <v>210</v>
      </c>
    </row>
    <row r="254" spans="1:10" ht="33">
      <c r="A254" s="13"/>
      <c r="B254" s="37">
        <f t="shared" si="6"/>
        <v>249</v>
      </c>
      <c r="C254" s="257">
        <v>2</v>
      </c>
      <c r="D254" s="8" t="s">
        <v>274</v>
      </c>
      <c r="E254" s="9" t="s">
        <v>610</v>
      </c>
      <c r="F254" s="218" t="s">
        <v>13</v>
      </c>
      <c r="G254" s="259" t="s">
        <v>275</v>
      </c>
      <c r="H254" s="198">
        <v>146.63</v>
      </c>
      <c r="I254" s="253" t="s">
        <v>15</v>
      </c>
      <c r="J254" s="219">
        <f t="shared" si="7"/>
        <v>293.26</v>
      </c>
    </row>
    <row r="255" spans="1:10" ht="16.5">
      <c r="A255" s="13"/>
      <c r="B255" s="37">
        <f t="shared" si="6"/>
        <v>250</v>
      </c>
      <c r="C255" s="257">
        <v>25</v>
      </c>
      <c r="D255" s="8" t="s">
        <v>377</v>
      </c>
      <c r="E255" s="9" t="s">
        <v>610</v>
      </c>
      <c r="F255" s="218" t="s">
        <v>50</v>
      </c>
      <c r="G255" s="259" t="s">
        <v>78</v>
      </c>
      <c r="H255" s="198">
        <v>117.5</v>
      </c>
      <c r="I255" s="253" t="s">
        <v>79</v>
      </c>
      <c r="J255" s="219">
        <f t="shared" si="7"/>
        <v>2937.5</v>
      </c>
    </row>
    <row r="256" spans="1:10" ht="82.5">
      <c r="A256" s="13"/>
      <c r="B256" s="37">
        <f t="shared" si="6"/>
        <v>251</v>
      </c>
      <c r="C256" s="257">
        <v>3</v>
      </c>
      <c r="D256" s="8" t="s">
        <v>378</v>
      </c>
      <c r="E256" s="9" t="s">
        <v>610</v>
      </c>
      <c r="F256" s="218" t="s">
        <v>13</v>
      </c>
      <c r="G256" s="259" t="s">
        <v>379</v>
      </c>
      <c r="H256" s="198">
        <v>9804</v>
      </c>
      <c r="I256" s="253" t="s">
        <v>15</v>
      </c>
      <c r="J256" s="219">
        <f t="shared" si="7"/>
        <v>29412</v>
      </c>
    </row>
    <row r="257" spans="1:12" ht="16.5">
      <c r="A257" s="13"/>
      <c r="B257" s="37">
        <f t="shared" si="6"/>
        <v>252</v>
      </c>
      <c r="C257" s="257">
        <v>3</v>
      </c>
      <c r="D257" s="8" t="s">
        <v>380</v>
      </c>
      <c r="E257" s="9" t="s">
        <v>610</v>
      </c>
      <c r="F257" s="218" t="s">
        <v>50</v>
      </c>
      <c r="G257" s="259" t="s">
        <v>381</v>
      </c>
      <c r="H257" s="198">
        <v>50703</v>
      </c>
      <c r="I257" s="253" t="s">
        <v>15</v>
      </c>
      <c r="J257" s="219">
        <f t="shared" si="7"/>
        <v>152109</v>
      </c>
    </row>
    <row r="258" spans="1:12" ht="16.5">
      <c r="A258" s="13"/>
      <c r="B258" s="37">
        <f t="shared" si="6"/>
        <v>253</v>
      </c>
      <c r="C258" s="257">
        <v>6</v>
      </c>
      <c r="D258" s="8" t="s">
        <v>382</v>
      </c>
      <c r="E258" s="9" t="s">
        <v>610</v>
      </c>
      <c r="F258" s="218" t="s">
        <v>50</v>
      </c>
      <c r="G258" s="259" t="s">
        <v>383</v>
      </c>
      <c r="H258" s="198">
        <v>18244</v>
      </c>
      <c r="I258" s="253" t="s">
        <v>15</v>
      </c>
      <c r="J258" s="219">
        <f t="shared" si="7"/>
        <v>109464</v>
      </c>
    </row>
    <row r="259" spans="1:12" ht="16.5">
      <c r="A259" s="13"/>
      <c r="B259" s="37">
        <f t="shared" si="6"/>
        <v>254</v>
      </c>
      <c r="C259" s="257">
        <v>3</v>
      </c>
      <c r="D259" s="8" t="s">
        <v>384</v>
      </c>
      <c r="E259" s="9" t="s">
        <v>610</v>
      </c>
      <c r="F259" s="218" t="s">
        <v>13</v>
      </c>
      <c r="G259" s="259" t="s">
        <v>385</v>
      </c>
      <c r="H259" s="198">
        <v>17393.04</v>
      </c>
      <c r="I259" s="253" t="s">
        <v>15</v>
      </c>
      <c r="J259" s="219">
        <f t="shared" si="7"/>
        <v>52179.12</v>
      </c>
    </row>
    <row r="260" spans="1:12" ht="16.5">
      <c r="A260" s="13"/>
      <c r="B260" s="37">
        <f t="shared" si="6"/>
        <v>255</v>
      </c>
      <c r="C260" s="257">
        <v>6</v>
      </c>
      <c r="D260" s="8" t="s">
        <v>386</v>
      </c>
      <c r="E260" s="9" t="s">
        <v>610</v>
      </c>
      <c r="F260" s="218" t="s">
        <v>13</v>
      </c>
      <c r="G260" s="259" t="s">
        <v>387</v>
      </c>
      <c r="H260" s="198">
        <v>14839.78</v>
      </c>
      <c r="I260" s="253" t="s">
        <v>15</v>
      </c>
      <c r="J260" s="219">
        <f t="shared" si="7"/>
        <v>89038.680000000008</v>
      </c>
    </row>
    <row r="261" spans="1:12" ht="66">
      <c r="A261" s="13"/>
      <c r="B261" s="37">
        <f t="shared" si="6"/>
        <v>256</v>
      </c>
      <c r="C261" s="257">
        <v>167</v>
      </c>
      <c r="D261" s="8" t="s">
        <v>253</v>
      </c>
      <c r="E261" s="9" t="s">
        <v>610</v>
      </c>
      <c r="F261" s="218" t="s">
        <v>13</v>
      </c>
      <c r="G261" s="259" t="s">
        <v>76</v>
      </c>
      <c r="H261" s="198">
        <v>41</v>
      </c>
      <c r="I261" s="253" t="s">
        <v>74</v>
      </c>
      <c r="J261" s="219">
        <f t="shared" si="7"/>
        <v>6847</v>
      </c>
    </row>
    <row r="262" spans="1:12" ht="16.5">
      <c r="A262" s="13"/>
      <c r="B262" s="37">
        <f t="shared" si="6"/>
        <v>257</v>
      </c>
      <c r="C262" s="257">
        <v>24</v>
      </c>
      <c r="D262" s="8" t="s">
        <v>388</v>
      </c>
      <c r="E262" s="9" t="s">
        <v>610</v>
      </c>
      <c r="F262" s="218" t="s">
        <v>50</v>
      </c>
      <c r="G262" s="259" t="s">
        <v>389</v>
      </c>
      <c r="H262" s="198">
        <v>975</v>
      </c>
      <c r="I262" s="253" t="s">
        <v>82</v>
      </c>
      <c r="J262" s="219">
        <f t="shared" si="7"/>
        <v>23400</v>
      </c>
    </row>
    <row r="263" spans="1:12" ht="99">
      <c r="A263" s="13"/>
      <c r="B263" s="37">
        <f t="shared" si="6"/>
        <v>258</v>
      </c>
      <c r="C263" s="257">
        <v>24</v>
      </c>
      <c r="D263" s="8" t="s">
        <v>390</v>
      </c>
      <c r="E263" s="9" t="s">
        <v>610</v>
      </c>
      <c r="F263" s="218" t="s">
        <v>13</v>
      </c>
      <c r="G263" s="259" t="s">
        <v>391</v>
      </c>
      <c r="H263" s="198">
        <v>65</v>
      </c>
      <c r="I263" s="253" t="s">
        <v>74</v>
      </c>
      <c r="J263" s="219">
        <f t="shared" si="7"/>
        <v>1560</v>
      </c>
    </row>
    <row r="264" spans="1:12" ht="33">
      <c r="A264" s="13"/>
      <c r="B264" s="37">
        <f t="shared" ref="B264:B271" si="8">B263+1</f>
        <v>259</v>
      </c>
      <c r="C264" s="257">
        <v>6</v>
      </c>
      <c r="D264" s="8" t="s">
        <v>392</v>
      </c>
      <c r="E264" s="9" t="s">
        <v>610</v>
      </c>
      <c r="F264" s="218" t="s">
        <v>50</v>
      </c>
      <c r="G264" s="259" t="s">
        <v>393</v>
      </c>
      <c r="H264" s="198">
        <v>357</v>
      </c>
      <c r="I264" s="253" t="s">
        <v>15</v>
      </c>
      <c r="J264" s="219">
        <f t="shared" si="7"/>
        <v>2142</v>
      </c>
    </row>
    <row r="265" spans="1:12" ht="16.5">
      <c r="A265" s="13"/>
      <c r="B265" s="37">
        <f t="shared" si="8"/>
        <v>260</v>
      </c>
      <c r="C265" s="257">
        <v>10</v>
      </c>
      <c r="D265" s="8" t="s">
        <v>394</v>
      </c>
      <c r="E265" s="9" t="s">
        <v>610</v>
      </c>
      <c r="F265" s="218" t="s">
        <v>13</v>
      </c>
      <c r="G265" s="259" t="s">
        <v>395</v>
      </c>
      <c r="H265" s="198">
        <v>3148</v>
      </c>
      <c r="I265" s="253" t="s">
        <v>74</v>
      </c>
      <c r="J265" s="219">
        <f t="shared" si="7"/>
        <v>31480</v>
      </c>
    </row>
    <row r="266" spans="1:12" ht="16.5">
      <c r="A266" s="13"/>
      <c r="B266" s="37">
        <f t="shared" si="8"/>
        <v>261</v>
      </c>
      <c r="C266" s="257">
        <v>1</v>
      </c>
      <c r="D266" s="8" t="s">
        <v>396</v>
      </c>
      <c r="E266" s="9" t="s">
        <v>610</v>
      </c>
      <c r="F266" s="218" t="s">
        <v>50</v>
      </c>
      <c r="G266" s="259" t="s">
        <v>397</v>
      </c>
      <c r="H266" s="198">
        <v>3675</v>
      </c>
      <c r="I266" s="253" t="s">
        <v>15</v>
      </c>
      <c r="J266" s="219">
        <f t="shared" si="7"/>
        <v>3675</v>
      </c>
    </row>
    <row r="267" spans="1:12" ht="16.5">
      <c r="A267" s="13"/>
      <c r="B267" s="37">
        <f t="shared" si="8"/>
        <v>262</v>
      </c>
      <c r="C267" s="257">
        <v>6</v>
      </c>
      <c r="D267" s="8" t="s">
        <v>265</v>
      </c>
      <c r="E267" s="9" t="s">
        <v>610</v>
      </c>
      <c r="F267" s="218" t="s">
        <v>13</v>
      </c>
      <c r="G267" s="259" t="s">
        <v>266</v>
      </c>
      <c r="H267" s="198">
        <v>53</v>
      </c>
      <c r="I267" s="253" t="s">
        <v>15</v>
      </c>
      <c r="J267" s="219">
        <f t="shared" si="7"/>
        <v>318</v>
      </c>
    </row>
    <row r="268" spans="1:12" ht="16.5">
      <c r="A268" s="13"/>
      <c r="B268" s="37">
        <f t="shared" si="8"/>
        <v>263</v>
      </c>
      <c r="C268" s="257">
        <v>1</v>
      </c>
      <c r="D268" s="8" t="s">
        <v>398</v>
      </c>
      <c r="E268" s="9" t="s">
        <v>610</v>
      </c>
      <c r="F268" s="218" t="s">
        <v>13</v>
      </c>
      <c r="G268" s="259" t="s">
        <v>399</v>
      </c>
      <c r="H268" s="198">
        <v>374.85</v>
      </c>
      <c r="I268" s="253" t="s">
        <v>15</v>
      </c>
      <c r="J268" s="219">
        <f t="shared" si="7"/>
        <v>374.85</v>
      </c>
    </row>
    <row r="269" spans="1:12" ht="16.5">
      <c r="A269" s="13"/>
      <c r="B269" s="37">
        <f t="shared" si="8"/>
        <v>264</v>
      </c>
      <c r="C269" s="33">
        <v>2</v>
      </c>
      <c r="D269" s="8" t="s">
        <v>280</v>
      </c>
      <c r="E269" s="9" t="s">
        <v>610</v>
      </c>
      <c r="F269" s="218" t="s">
        <v>50</v>
      </c>
      <c r="G269" s="35" t="s">
        <v>281</v>
      </c>
      <c r="H269" s="34">
        <v>40658.78</v>
      </c>
      <c r="I269" s="31" t="s">
        <v>15</v>
      </c>
      <c r="J269" s="219">
        <f t="shared" si="7"/>
        <v>81317.56</v>
      </c>
    </row>
    <row r="270" spans="1:12" ht="16.5">
      <c r="A270" s="13"/>
      <c r="B270" s="37">
        <f t="shared" si="8"/>
        <v>265</v>
      </c>
      <c r="C270" s="33">
        <v>400</v>
      </c>
      <c r="D270" s="8" t="s">
        <v>202</v>
      </c>
      <c r="E270" s="9" t="s">
        <v>610</v>
      </c>
      <c r="F270" s="218" t="s">
        <v>50</v>
      </c>
      <c r="G270" s="35" t="s">
        <v>203</v>
      </c>
      <c r="H270" s="34">
        <v>56.5</v>
      </c>
      <c r="I270" s="31" t="s">
        <v>79</v>
      </c>
      <c r="J270" s="219">
        <f t="shared" si="7"/>
        <v>22600</v>
      </c>
    </row>
    <row r="271" spans="1:12" ht="16.5">
      <c r="A271" s="13"/>
      <c r="B271" s="37">
        <f t="shared" si="8"/>
        <v>266</v>
      </c>
      <c r="C271" s="33">
        <v>1000</v>
      </c>
      <c r="D271" s="8" t="s">
        <v>198</v>
      </c>
      <c r="E271" s="9" t="s">
        <v>610</v>
      </c>
      <c r="F271" s="218" t="s">
        <v>50</v>
      </c>
      <c r="G271" s="35" t="s">
        <v>199</v>
      </c>
      <c r="H271" s="34">
        <v>57.45</v>
      </c>
      <c r="I271" s="31" t="s">
        <v>79</v>
      </c>
      <c r="J271" s="219">
        <f t="shared" si="7"/>
        <v>57450</v>
      </c>
      <c r="K271" s="234">
        <f>SUM(J214:J271)</f>
        <v>1092660.2737199999</v>
      </c>
      <c r="L271" s="235" t="s">
        <v>675</v>
      </c>
    </row>
    <row r="272" spans="1:12" ht="16.5">
      <c r="A272" s="260"/>
      <c r="B272" s="260"/>
      <c r="C272" s="261"/>
      <c r="D272" s="1456" t="s">
        <v>735</v>
      </c>
      <c r="E272" s="1457"/>
      <c r="F272" s="1457"/>
      <c r="G272" s="1457"/>
      <c r="H272" s="1457"/>
      <c r="I272" s="1457"/>
      <c r="J272" s="262">
        <f>SUM(J6:J271)</f>
        <v>19355281.141380005</v>
      </c>
      <c r="K272" s="263">
        <f>K271+K213+K175+K133</f>
        <v>19355281.141379997</v>
      </c>
    </row>
    <row r="273" spans="2:11" ht="19.5" customHeight="1">
      <c r="B273" s="264"/>
      <c r="C273" s="1458" t="s">
        <v>676</v>
      </c>
      <c r="D273" s="1458"/>
      <c r="E273" s="157"/>
      <c r="F273" s="157"/>
      <c r="G273" s="157"/>
      <c r="H273" s="158"/>
      <c r="I273" s="158"/>
      <c r="J273" s="159"/>
      <c r="K273">
        <v>3193794.36</v>
      </c>
    </row>
    <row r="274" spans="2:11" ht="13.5">
      <c r="B274" s="265">
        <v>267</v>
      </c>
      <c r="C274" s="266">
        <v>24</v>
      </c>
      <c r="D274" s="267" t="s">
        <v>401</v>
      </c>
      <c r="E274" s="268" t="s">
        <v>365</v>
      </c>
      <c r="F274" s="268" t="s">
        <v>402</v>
      </c>
      <c r="G274" s="269" t="s">
        <v>403</v>
      </c>
      <c r="H274" s="270">
        <v>2165</v>
      </c>
      <c r="I274" s="271" t="s">
        <v>404</v>
      </c>
      <c r="J274" s="174">
        <f>H274*C274</f>
        <v>51960</v>
      </c>
      <c r="K274">
        <v>8763687.8849999998</v>
      </c>
    </row>
    <row r="275" spans="2:11" ht="40.5">
      <c r="B275" s="265">
        <v>268</v>
      </c>
      <c r="C275" s="266">
        <v>2</v>
      </c>
      <c r="D275" s="267" t="s">
        <v>405</v>
      </c>
      <c r="E275" s="268" t="s">
        <v>365</v>
      </c>
      <c r="F275" s="268" t="s">
        <v>402</v>
      </c>
      <c r="G275" s="269" t="s">
        <v>406</v>
      </c>
      <c r="H275" s="270">
        <v>5665</v>
      </c>
      <c r="I275" s="271" t="s">
        <v>15</v>
      </c>
      <c r="J275" s="174">
        <f t="shared" ref="J275:J338" si="9">H275*C275</f>
        <v>11330</v>
      </c>
      <c r="K275">
        <v>9592410.3809999991</v>
      </c>
    </row>
    <row r="276" spans="2:11" ht="13.5">
      <c r="B276" s="265">
        <v>269</v>
      </c>
      <c r="C276" s="266">
        <v>2</v>
      </c>
      <c r="D276" s="272" t="s">
        <v>407</v>
      </c>
      <c r="E276" s="268" t="s">
        <v>365</v>
      </c>
      <c r="F276" s="268" t="s">
        <v>402</v>
      </c>
      <c r="G276" s="269" t="s">
        <v>408</v>
      </c>
      <c r="H276" s="270">
        <v>4500</v>
      </c>
      <c r="I276" s="271" t="s">
        <v>15</v>
      </c>
      <c r="J276" s="174">
        <f t="shared" si="9"/>
        <v>9000</v>
      </c>
      <c r="K276">
        <v>1289339.118</v>
      </c>
    </row>
    <row r="277" spans="2:11" ht="27">
      <c r="B277" s="265">
        <v>270</v>
      </c>
      <c r="C277" s="266">
        <v>7500</v>
      </c>
      <c r="D277" s="267" t="s">
        <v>409</v>
      </c>
      <c r="E277" s="268" t="s">
        <v>365</v>
      </c>
      <c r="F277" s="268" t="s">
        <v>402</v>
      </c>
      <c r="G277" s="269" t="s">
        <v>410</v>
      </c>
      <c r="H277" s="270">
        <v>5</v>
      </c>
      <c r="I277" s="271" t="s">
        <v>411</v>
      </c>
      <c r="J277" s="174">
        <f t="shared" si="9"/>
        <v>37500</v>
      </c>
      <c r="K277">
        <f>SUM(K273:K276)</f>
        <v>22839231.743999999</v>
      </c>
    </row>
    <row r="278" spans="2:11" ht="67.5">
      <c r="B278" s="265">
        <v>271</v>
      </c>
      <c r="C278" s="266">
        <v>27.65</v>
      </c>
      <c r="D278" s="273" t="s">
        <v>412</v>
      </c>
      <c r="E278" s="268" t="s">
        <v>365</v>
      </c>
      <c r="F278" s="268" t="s">
        <v>402</v>
      </c>
      <c r="G278" s="269" t="s">
        <v>413</v>
      </c>
      <c r="H278" s="270">
        <v>1440</v>
      </c>
      <c r="I278" s="271" t="s">
        <v>414</v>
      </c>
      <c r="J278" s="174">
        <f t="shared" si="9"/>
        <v>39816</v>
      </c>
      <c r="K278">
        <f>K277/1.18</f>
        <v>19355281.138983052</v>
      </c>
    </row>
    <row r="279" spans="2:11" ht="67.5">
      <c r="B279" s="265">
        <v>272</v>
      </c>
      <c r="C279" s="266">
        <v>893.46</v>
      </c>
      <c r="D279" s="267" t="s">
        <v>415</v>
      </c>
      <c r="E279" s="268" t="s">
        <v>365</v>
      </c>
      <c r="F279" s="268" t="s">
        <v>402</v>
      </c>
      <c r="G279" s="269" t="s">
        <v>368</v>
      </c>
      <c r="H279" s="270">
        <v>486</v>
      </c>
      <c r="I279" s="271" t="s">
        <v>414</v>
      </c>
      <c r="J279" s="174">
        <f t="shared" si="9"/>
        <v>434221.56</v>
      </c>
    </row>
    <row r="280" spans="2:11" ht="27">
      <c r="B280" s="265">
        <v>273</v>
      </c>
      <c r="C280" s="266">
        <v>144</v>
      </c>
      <c r="D280" s="267" t="s">
        <v>416</v>
      </c>
      <c r="E280" s="268" t="s">
        <v>365</v>
      </c>
      <c r="F280" s="268" t="s">
        <v>402</v>
      </c>
      <c r="G280" s="269" t="s">
        <v>417</v>
      </c>
      <c r="H280" s="270">
        <v>144</v>
      </c>
      <c r="I280" s="271" t="s">
        <v>418</v>
      </c>
      <c r="J280" s="174">
        <f t="shared" si="9"/>
        <v>20736</v>
      </c>
    </row>
    <row r="281" spans="2:11" ht="54">
      <c r="B281" s="265">
        <v>274</v>
      </c>
      <c r="C281" s="266">
        <v>144</v>
      </c>
      <c r="D281" s="267" t="s">
        <v>419</v>
      </c>
      <c r="E281" s="268" t="s">
        <v>365</v>
      </c>
      <c r="F281" s="268" t="s">
        <v>402</v>
      </c>
      <c r="G281" s="269" t="s">
        <v>420</v>
      </c>
      <c r="H281" s="270">
        <v>93</v>
      </c>
      <c r="I281" s="271" t="s">
        <v>15</v>
      </c>
      <c r="J281" s="174">
        <f t="shared" si="9"/>
        <v>13392</v>
      </c>
    </row>
    <row r="282" spans="2:11" ht="40.5">
      <c r="B282" s="265">
        <v>275</v>
      </c>
      <c r="C282" s="266">
        <v>211.23</v>
      </c>
      <c r="D282" s="267" t="s">
        <v>421</v>
      </c>
      <c r="E282" s="268" t="s">
        <v>365</v>
      </c>
      <c r="F282" s="268" t="s">
        <v>402</v>
      </c>
      <c r="G282" s="269" t="s">
        <v>422</v>
      </c>
      <c r="H282" s="270">
        <v>40</v>
      </c>
      <c r="I282" s="271" t="s">
        <v>414</v>
      </c>
      <c r="J282" s="174">
        <f t="shared" si="9"/>
        <v>8449.1999999999989</v>
      </c>
    </row>
    <row r="283" spans="2:11" ht="81">
      <c r="B283" s="265">
        <v>276</v>
      </c>
      <c r="C283" s="266">
        <v>90.38000000000001</v>
      </c>
      <c r="D283" s="267" t="s">
        <v>423</v>
      </c>
      <c r="E283" s="268" t="s">
        <v>365</v>
      </c>
      <c r="F283" s="268" t="s">
        <v>402</v>
      </c>
      <c r="G283" s="269" t="s">
        <v>424</v>
      </c>
      <c r="H283" s="270">
        <v>4837</v>
      </c>
      <c r="I283" s="271" t="s">
        <v>414</v>
      </c>
      <c r="J283" s="174">
        <f t="shared" si="9"/>
        <v>437168.06000000006</v>
      </c>
    </row>
    <row r="284" spans="2:11" ht="135">
      <c r="B284" s="265">
        <v>277</v>
      </c>
      <c r="C284" s="266">
        <v>74.89</v>
      </c>
      <c r="D284" s="267" t="s">
        <v>425</v>
      </c>
      <c r="E284" s="268" t="s">
        <v>365</v>
      </c>
      <c r="F284" s="268" t="s">
        <v>402</v>
      </c>
      <c r="G284" s="269" t="s">
        <v>426</v>
      </c>
      <c r="H284" s="270">
        <v>9589</v>
      </c>
      <c r="I284" s="271" t="s">
        <v>414</v>
      </c>
      <c r="J284" s="174">
        <f t="shared" si="9"/>
        <v>718120.21</v>
      </c>
    </row>
    <row r="285" spans="2:11" ht="67.5">
      <c r="B285" s="265">
        <v>278</v>
      </c>
      <c r="C285" s="266">
        <v>21</v>
      </c>
      <c r="D285" s="267" t="s">
        <v>427</v>
      </c>
      <c r="E285" s="268" t="s">
        <v>365</v>
      </c>
      <c r="F285" s="268" t="s">
        <v>402</v>
      </c>
      <c r="G285" s="269" t="s">
        <v>428</v>
      </c>
      <c r="H285" s="270">
        <v>13338</v>
      </c>
      <c r="I285" s="271" t="s">
        <v>414</v>
      </c>
      <c r="J285" s="174">
        <f t="shared" si="9"/>
        <v>280098</v>
      </c>
    </row>
    <row r="286" spans="2:11" ht="135">
      <c r="B286" s="265">
        <v>279</v>
      </c>
      <c r="C286" s="266">
        <v>5.37</v>
      </c>
      <c r="D286" s="267" t="s">
        <v>429</v>
      </c>
      <c r="E286" s="268" t="s">
        <v>365</v>
      </c>
      <c r="F286" s="268" t="s">
        <v>402</v>
      </c>
      <c r="G286" s="269" t="s">
        <v>430</v>
      </c>
      <c r="H286" s="270">
        <v>12460</v>
      </c>
      <c r="I286" s="271" t="s">
        <v>414</v>
      </c>
      <c r="J286" s="174">
        <f t="shared" si="9"/>
        <v>66910.2</v>
      </c>
    </row>
    <row r="287" spans="2:11" ht="67.5">
      <c r="B287" s="265">
        <v>280</v>
      </c>
      <c r="C287" s="266">
        <v>18.59</v>
      </c>
      <c r="D287" s="267" t="s">
        <v>431</v>
      </c>
      <c r="E287" s="268" t="s">
        <v>365</v>
      </c>
      <c r="F287" s="268" t="s">
        <v>402</v>
      </c>
      <c r="G287" s="269" t="s">
        <v>432</v>
      </c>
      <c r="H287" s="270">
        <v>12376</v>
      </c>
      <c r="I287" s="271" t="s">
        <v>414</v>
      </c>
      <c r="J287" s="174">
        <f t="shared" si="9"/>
        <v>230069.84</v>
      </c>
    </row>
    <row r="288" spans="2:11" ht="135">
      <c r="B288" s="265">
        <v>281</v>
      </c>
      <c r="C288" s="266">
        <v>1.82</v>
      </c>
      <c r="D288" s="267" t="s">
        <v>433</v>
      </c>
      <c r="E288" s="268" t="s">
        <v>365</v>
      </c>
      <c r="F288" s="268" t="s">
        <v>402</v>
      </c>
      <c r="G288" s="269" t="s">
        <v>434</v>
      </c>
      <c r="H288" s="270">
        <v>13167</v>
      </c>
      <c r="I288" s="271" t="s">
        <v>414</v>
      </c>
      <c r="J288" s="174">
        <f t="shared" si="9"/>
        <v>23963.940000000002</v>
      </c>
    </row>
    <row r="289" spans="2:10" ht="67.5">
      <c r="B289" s="265">
        <v>282</v>
      </c>
      <c r="C289" s="266">
        <v>43.83</v>
      </c>
      <c r="D289" s="267" t="s">
        <v>435</v>
      </c>
      <c r="E289" s="268" t="s">
        <v>365</v>
      </c>
      <c r="F289" s="268" t="s">
        <v>402</v>
      </c>
      <c r="G289" s="269" t="s">
        <v>436</v>
      </c>
      <c r="H289" s="270">
        <v>10964</v>
      </c>
      <c r="I289" s="271" t="s">
        <v>414</v>
      </c>
      <c r="J289" s="174">
        <f t="shared" si="9"/>
        <v>480552.12</v>
      </c>
    </row>
    <row r="290" spans="2:10" ht="54">
      <c r="B290" s="265">
        <v>283</v>
      </c>
      <c r="C290" s="266">
        <v>17.5</v>
      </c>
      <c r="D290" s="267" t="s">
        <v>437</v>
      </c>
      <c r="E290" s="268" t="s">
        <v>365</v>
      </c>
      <c r="F290" s="268" t="s">
        <v>50</v>
      </c>
      <c r="G290" s="269" t="s">
        <v>438</v>
      </c>
      <c r="H290" s="270">
        <v>75636</v>
      </c>
      <c r="I290" s="271" t="s">
        <v>439</v>
      </c>
      <c r="J290" s="174">
        <f t="shared" si="9"/>
        <v>1323630</v>
      </c>
    </row>
    <row r="291" spans="2:10" ht="54">
      <c r="B291" s="265">
        <v>284</v>
      </c>
      <c r="C291" s="266">
        <v>232</v>
      </c>
      <c r="D291" s="267" t="s">
        <v>440</v>
      </c>
      <c r="E291" s="268" t="s">
        <v>365</v>
      </c>
      <c r="F291" s="268" t="s">
        <v>402</v>
      </c>
      <c r="G291" s="269" t="s">
        <v>441</v>
      </c>
      <c r="H291" s="270">
        <v>5023</v>
      </c>
      <c r="I291" s="271" t="s">
        <v>414</v>
      </c>
      <c r="J291" s="174">
        <f t="shared" si="9"/>
        <v>1165336</v>
      </c>
    </row>
    <row r="292" spans="2:10" ht="40.5">
      <c r="B292" s="265">
        <v>285</v>
      </c>
      <c r="C292" s="266">
        <v>80.460000000000008</v>
      </c>
      <c r="D292" s="267" t="s">
        <v>442</v>
      </c>
      <c r="E292" s="268" t="s">
        <v>365</v>
      </c>
      <c r="F292" s="268" t="s">
        <v>50</v>
      </c>
      <c r="G292" s="269" t="s">
        <v>443</v>
      </c>
      <c r="H292" s="270">
        <v>124</v>
      </c>
      <c r="I292" s="271" t="s">
        <v>444</v>
      </c>
      <c r="J292" s="174">
        <f t="shared" si="9"/>
        <v>9977.0400000000009</v>
      </c>
    </row>
    <row r="293" spans="2:10" ht="54">
      <c r="B293" s="265">
        <v>286</v>
      </c>
      <c r="C293" s="266">
        <v>95.68</v>
      </c>
      <c r="D293" s="267" t="s">
        <v>445</v>
      </c>
      <c r="E293" s="268" t="s">
        <v>365</v>
      </c>
      <c r="F293" s="268" t="s">
        <v>402</v>
      </c>
      <c r="G293" s="269" t="s">
        <v>366</v>
      </c>
      <c r="H293" s="270">
        <v>8367</v>
      </c>
      <c r="I293" s="271" t="s">
        <v>414</v>
      </c>
      <c r="J293" s="174">
        <f t="shared" si="9"/>
        <v>800554.56</v>
      </c>
    </row>
    <row r="294" spans="2:10" ht="40.5">
      <c r="B294" s="265">
        <v>287</v>
      </c>
      <c r="C294" s="266">
        <v>363.76</v>
      </c>
      <c r="D294" s="267" t="s">
        <v>446</v>
      </c>
      <c r="E294" s="268" t="s">
        <v>365</v>
      </c>
      <c r="F294" s="268" t="s">
        <v>50</v>
      </c>
      <c r="G294" s="269" t="s">
        <v>447</v>
      </c>
      <c r="H294" s="270">
        <v>493</v>
      </c>
      <c r="I294" s="271" t="s">
        <v>414</v>
      </c>
      <c r="J294" s="174">
        <f t="shared" si="9"/>
        <v>179333.68</v>
      </c>
    </row>
    <row r="295" spans="2:10" ht="94.5">
      <c r="B295" s="265">
        <v>288</v>
      </c>
      <c r="C295" s="266">
        <v>1738.39</v>
      </c>
      <c r="D295" s="267" t="s">
        <v>448</v>
      </c>
      <c r="E295" s="268" t="s">
        <v>365</v>
      </c>
      <c r="F295" s="268" t="s">
        <v>402</v>
      </c>
      <c r="G295" s="269" t="s">
        <v>449</v>
      </c>
      <c r="H295" s="270">
        <v>559</v>
      </c>
      <c r="I295" s="271" t="s">
        <v>444</v>
      </c>
      <c r="J295" s="174">
        <f t="shared" si="9"/>
        <v>971760.01</v>
      </c>
    </row>
    <row r="296" spans="2:10" ht="94.5">
      <c r="B296" s="265">
        <v>289</v>
      </c>
      <c r="C296" s="266">
        <v>266.18</v>
      </c>
      <c r="D296" s="267" t="s">
        <v>450</v>
      </c>
      <c r="E296" s="268" t="s">
        <v>365</v>
      </c>
      <c r="F296" s="268" t="s">
        <v>402</v>
      </c>
      <c r="G296" s="269" t="s">
        <v>451</v>
      </c>
      <c r="H296" s="270">
        <v>581</v>
      </c>
      <c r="I296" s="271" t="s">
        <v>444</v>
      </c>
      <c r="J296" s="174">
        <f t="shared" si="9"/>
        <v>154650.58000000002</v>
      </c>
    </row>
    <row r="297" spans="2:10" ht="94.5">
      <c r="B297" s="265">
        <v>290</v>
      </c>
      <c r="C297" s="266">
        <v>86.69</v>
      </c>
      <c r="D297" s="267" t="s">
        <v>452</v>
      </c>
      <c r="E297" s="268" t="s">
        <v>365</v>
      </c>
      <c r="F297" s="268" t="s">
        <v>402</v>
      </c>
      <c r="G297" s="269" t="s">
        <v>453</v>
      </c>
      <c r="H297" s="270">
        <v>3031</v>
      </c>
      <c r="I297" s="271" t="s">
        <v>444</v>
      </c>
      <c r="J297" s="174">
        <f t="shared" si="9"/>
        <v>262757.39</v>
      </c>
    </row>
    <row r="298" spans="2:10" ht="148.5">
      <c r="B298" s="265">
        <v>291</v>
      </c>
      <c r="C298" s="266">
        <v>23.400000000000002</v>
      </c>
      <c r="D298" s="267" t="s">
        <v>454</v>
      </c>
      <c r="E298" s="268" t="s">
        <v>365</v>
      </c>
      <c r="F298" s="268" t="s">
        <v>50</v>
      </c>
      <c r="G298" s="269" t="s">
        <v>455</v>
      </c>
      <c r="H298" s="270">
        <v>3623</v>
      </c>
      <c r="I298" s="271" t="s">
        <v>444</v>
      </c>
      <c r="J298" s="174">
        <f t="shared" si="9"/>
        <v>84778.200000000012</v>
      </c>
    </row>
    <row r="299" spans="2:10" ht="40.5">
      <c r="B299" s="265">
        <v>292</v>
      </c>
      <c r="C299" s="266">
        <v>27.750000000000004</v>
      </c>
      <c r="D299" s="267" t="s">
        <v>456</v>
      </c>
      <c r="E299" s="268" t="s">
        <v>365</v>
      </c>
      <c r="F299" s="268" t="s">
        <v>50</v>
      </c>
      <c r="G299" s="269" t="s">
        <v>457</v>
      </c>
      <c r="H299" s="270">
        <v>2990</v>
      </c>
      <c r="I299" s="271" t="s">
        <v>458</v>
      </c>
      <c r="J299" s="174">
        <f t="shared" si="9"/>
        <v>82972.500000000015</v>
      </c>
    </row>
    <row r="300" spans="2:10" ht="108">
      <c r="B300" s="265">
        <v>293</v>
      </c>
      <c r="C300" s="266">
        <v>8.6999999999999993</v>
      </c>
      <c r="D300" s="267" t="s">
        <v>459</v>
      </c>
      <c r="E300" s="268" t="s">
        <v>365</v>
      </c>
      <c r="F300" s="268" t="s">
        <v>50</v>
      </c>
      <c r="G300" s="269" t="s">
        <v>460</v>
      </c>
      <c r="H300" s="270">
        <v>4017</v>
      </c>
      <c r="I300" s="271" t="s">
        <v>444</v>
      </c>
      <c r="J300" s="174">
        <f t="shared" si="9"/>
        <v>34947.899999999994</v>
      </c>
    </row>
    <row r="301" spans="2:10" ht="40.5">
      <c r="B301" s="265">
        <v>294</v>
      </c>
      <c r="C301" s="266">
        <v>3.88</v>
      </c>
      <c r="D301" s="267" t="s">
        <v>461</v>
      </c>
      <c r="E301" s="268" t="s">
        <v>365</v>
      </c>
      <c r="F301" s="268" t="s">
        <v>50</v>
      </c>
      <c r="G301" s="269" t="s">
        <v>462</v>
      </c>
      <c r="H301" s="270">
        <v>4371</v>
      </c>
      <c r="I301" s="271" t="s">
        <v>444</v>
      </c>
      <c r="J301" s="174">
        <f t="shared" si="9"/>
        <v>16959.48</v>
      </c>
    </row>
    <row r="302" spans="2:10" ht="81">
      <c r="B302" s="265">
        <v>295</v>
      </c>
      <c r="C302" s="266">
        <v>3.2</v>
      </c>
      <c r="D302" s="267" t="s">
        <v>463</v>
      </c>
      <c r="E302" s="268" t="s">
        <v>365</v>
      </c>
      <c r="F302" s="268" t="s">
        <v>402</v>
      </c>
      <c r="G302" s="269" t="s">
        <v>464</v>
      </c>
      <c r="H302" s="270">
        <v>913</v>
      </c>
      <c r="I302" s="271" t="s">
        <v>444</v>
      </c>
      <c r="J302" s="174">
        <f t="shared" si="9"/>
        <v>2921.6000000000004</v>
      </c>
    </row>
    <row r="303" spans="2:10" ht="81">
      <c r="B303" s="265">
        <v>296</v>
      </c>
      <c r="C303" s="266">
        <v>225.78000000000003</v>
      </c>
      <c r="D303" s="267" t="s">
        <v>465</v>
      </c>
      <c r="E303" s="268" t="s">
        <v>365</v>
      </c>
      <c r="F303" s="268" t="s">
        <v>402</v>
      </c>
      <c r="G303" s="269" t="s">
        <v>466</v>
      </c>
      <c r="H303" s="270">
        <v>785</v>
      </c>
      <c r="I303" s="271" t="s">
        <v>444</v>
      </c>
      <c r="J303" s="174">
        <f t="shared" si="9"/>
        <v>177237.30000000002</v>
      </c>
    </row>
    <row r="304" spans="2:10" ht="94.5">
      <c r="B304" s="265">
        <v>297</v>
      </c>
      <c r="C304" s="266">
        <v>12.459999999999999</v>
      </c>
      <c r="D304" s="267" t="s">
        <v>467</v>
      </c>
      <c r="E304" s="268" t="s">
        <v>365</v>
      </c>
      <c r="F304" s="268" t="s">
        <v>402</v>
      </c>
      <c r="G304" s="269" t="s">
        <v>468</v>
      </c>
      <c r="H304" s="270">
        <v>882</v>
      </c>
      <c r="I304" s="271" t="s">
        <v>444</v>
      </c>
      <c r="J304" s="174">
        <f t="shared" si="9"/>
        <v>10989.72</v>
      </c>
    </row>
    <row r="305" spans="2:10" ht="108">
      <c r="B305" s="265">
        <v>298</v>
      </c>
      <c r="C305" s="266">
        <v>20.440000000000005</v>
      </c>
      <c r="D305" s="267" t="s">
        <v>469</v>
      </c>
      <c r="E305" s="268" t="s">
        <v>365</v>
      </c>
      <c r="F305" s="268" t="s">
        <v>402</v>
      </c>
      <c r="G305" s="269" t="s">
        <v>470</v>
      </c>
      <c r="H305" s="270">
        <v>875</v>
      </c>
      <c r="I305" s="271" t="s">
        <v>444</v>
      </c>
      <c r="J305" s="174">
        <f t="shared" si="9"/>
        <v>17885.000000000004</v>
      </c>
    </row>
    <row r="306" spans="2:10" ht="108">
      <c r="B306" s="265">
        <v>299</v>
      </c>
      <c r="C306" s="266">
        <v>588.17999999999995</v>
      </c>
      <c r="D306" s="267" t="s">
        <v>471</v>
      </c>
      <c r="E306" s="268" t="s">
        <v>365</v>
      </c>
      <c r="F306" s="268" t="s">
        <v>402</v>
      </c>
      <c r="G306" s="269" t="s">
        <v>472</v>
      </c>
      <c r="H306" s="270">
        <v>146</v>
      </c>
      <c r="I306" s="271" t="s">
        <v>444</v>
      </c>
      <c r="J306" s="174">
        <f t="shared" si="9"/>
        <v>85874.28</v>
      </c>
    </row>
    <row r="307" spans="2:10" ht="94.5">
      <c r="B307" s="265">
        <v>300</v>
      </c>
      <c r="C307" s="266">
        <v>1530.98</v>
      </c>
      <c r="D307" s="267" t="s">
        <v>473</v>
      </c>
      <c r="E307" s="268" t="s">
        <v>365</v>
      </c>
      <c r="F307" s="268" t="s">
        <v>402</v>
      </c>
      <c r="G307" s="269" t="s">
        <v>474</v>
      </c>
      <c r="H307" s="270">
        <v>154</v>
      </c>
      <c r="I307" s="271" t="s">
        <v>444</v>
      </c>
      <c r="J307" s="174">
        <f t="shared" si="9"/>
        <v>235770.92</v>
      </c>
    </row>
    <row r="308" spans="2:10" ht="54">
      <c r="B308" s="265">
        <v>301</v>
      </c>
      <c r="C308" s="266">
        <v>9.59</v>
      </c>
      <c r="D308" s="267" t="s">
        <v>475</v>
      </c>
      <c r="E308" s="268" t="s">
        <v>365</v>
      </c>
      <c r="F308" s="268" t="s">
        <v>50</v>
      </c>
      <c r="G308" s="269" t="s">
        <v>476</v>
      </c>
      <c r="H308" s="270">
        <v>6162</v>
      </c>
      <c r="I308" s="271" t="s">
        <v>444</v>
      </c>
      <c r="J308" s="174">
        <f t="shared" si="9"/>
        <v>59093.58</v>
      </c>
    </row>
    <row r="309" spans="2:10" ht="67.5">
      <c r="B309" s="265">
        <v>302</v>
      </c>
      <c r="C309" s="266">
        <v>25.22</v>
      </c>
      <c r="D309" s="267" t="s">
        <v>477</v>
      </c>
      <c r="E309" s="268" t="s">
        <v>365</v>
      </c>
      <c r="F309" s="268" t="s">
        <v>402</v>
      </c>
      <c r="G309" s="269" t="s">
        <v>478</v>
      </c>
      <c r="H309" s="270">
        <v>6206</v>
      </c>
      <c r="I309" s="271" t="s">
        <v>414</v>
      </c>
      <c r="J309" s="174">
        <f t="shared" si="9"/>
        <v>156515.32</v>
      </c>
    </row>
    <row r="310" spans="2:10" ht="67.5">
      <c r="B310" s="265">
        <v>303</v>
      </c>
      <c r="C310" s="266">
        <v>35.56</v>
      </c>
      <c r="D310" s="267" t="s">
        <v>479</v>
      </c>
      <c r="E310" s="268" t="s">
        <v>365</v>
      </c>
      <c r="F310" s="268" t="s">
        <v>402</v>
      </c>
      <c r="G310" s="269" t="s">
        <v>480</v>
      </c>
      <c r="H310" s="270">
        <v>5127</v>
      </c>
      <c r="I310" s="271" t="s">
        <v>414</v>
      </c>
      <c r="J310" s="174">
        <f t="shared" si="9"/>
        <v>182316.12000000002</v>
      </c>
    </row>
    <row r="311" spans="2:10" ht="27">
      <c r="B311" s="265">
        <v>304</v>
      </c>
      <c r="C311" s="266">
        <v>2491</v>
      </c>
      <c r="D311" s="267" t="s">
        <v>481</v>
      </c>
      <c r="E311" s="268" t="s">
        <v>365</v>
      </c>
      <c r="F311" s="268" t="s">
        <v>50</v>
      </c>
      <c r="G311" s="269" t="s">
        <v>482</v>
      </c>
      <c r="H311" s="270">
        <v>128</v>
      </c>
      <c r="I311" s="271" t="s">
        <v>483</v>
      </c>
      <c r="J311" s="174">
        <f t="shared" si="9"/>
        <v>318848</v>
      </c>
    </row>
    <row r="312" spans="2:10" ht="40.5">
      <c r="B312" s="265">
        <v>305</v>
      </c>
      <c r="C312" s="266">
        <v>355</v>
      </c>
      <c r="D312" s="267" t="s">
        <v>484</v>
      </c>
      <c r="E312" s="268" t="s">
        <v>365</v>
      </c>
      <c r="F312" s="268" t="s">
        <v>50</v>
      </c>
      <c r="G312" s="269" t="s">
        <v>485</v>
      </c>
      <c r="H312" s="270">
        <v>108</v>
      </c>
      <c r="I312" s="271" t="s">
        <v>418</v>
      </c>
      <c r="J312" s="174">
        <f t="shared" si="9"/>
        <v>38340</v>
      </c>
    </row>
    <row r="313" spans="2:10" ht="54">
      <c r="B313" s="265">
        <v>306</v>
      </c>
      <c r="C313" s="266">
        <v>1</v>
      </c>
      <c r="D313" s="267" t="s">
        <v>486</v>
      </c>
      <c r="E313" s="268" t="s">
        <v>365</v>
      </c>
      <c r="F313" s="268" t="s">
        <v>50</v>
      </c>
      <c r="G313" s="269" t="s">
        <v>487</v>
      </c>
      <c r="H313" s="270">
        <v>11353</v>
      </c>
      <c r="I313" s="271" t="s">
        <v>15</v>
      </c>
      <c r="J313" s="174">
        <f t="shared" si="9"/>
        <v>11353</v>
      </c>
    </row>
    <row r="314" spans="2:10" ht="40.5">
      <c r="B314" s="265">
        <v>307</v>
      </c>
      <c r="C314" s="266">
        <v>8</v>
      </c>
      <c r="D314" s="267" t="s">
        <v>488</v>
      </c>
      <c r="E314" s="268" t="s">
        <v>365</v>
      </c>
      <c r="F314" s="268" t="s">
        <v>50</v>
      </c>
      <c r="G314" s="269" t="s">
        <v>489</v>
      </c>
      <c r="H314" s="270">
        <v>166</v>
      </c>
      <c r="I314" s="271" t="s">
        <v>15</v>
      </c>
      <c r="J314" s="174">
        <f t="shared" si="9"/>
        <v>1328</v>
      </c>
    </row>
    <row r="315" spans="2:10" ht="67.5">
      <c r="B315" s="265">
        <v>308</v>
      </c>
      <c r="C315" s="266">
        <v>2</v>
      </c>
      <c r="D315" s="267" t="s">
        <v>490</v>
      </c>
      <c r="E315" s="268" t="s">
        <v>365</v>
      </c>
      <c r="F315" s="268" t="s">
        <v>50</v>
      </c>
      <c r="G315" s="269" t="s">
        <v>491</v>
      </c>
      <c r="H315" s="270">
        <v>449</v>
      </c>
      <c r="I315" s="271" t="s">
        <v>15</v>
      </c>
      <c r="J315" s="174">
        <f t="shared" si="9"/>
        <v>898</v>
      </c>
    </row>
    <row r="316" spans="2:10" ht="67.5">
      <c r="B316" s="265">
        <v>309</v>
      </c>
      <c r="C316" s="266">
        <v>64</v>
      </c>
      <c r="D316" s="267" t="s">
        <v>492</v>
      </c>
      <c r="E316" s="268" t="s">
        <v>365</v>
      </c>
      <c r="F316" s="268" t="s">
        <v>50</v>
      </c>
      <c r="G316" s="269" t="s">
        <v>493</v>
      </c>
      <c r="H316" s="270">
        <v>676</v>
      </c>
      <c r="I316" s="271" t="s">
        <v>15</v>
      </c>
      <c r="J316" s="174">
        <f t="shared" si="9"/>
        <v>43264</v>
      </c>
    </row>
    <row r="317" spans="2:10" ht="40.5">
      <c r="B317" s="265">
        <v>310</v>
      </c>
      <c r="C317" s="266">
        <v>24</v>
      </c>
      <c r="D317" s="267" t="s">
        <v>494</v>
      </c>
      <c r="E317" s="268" t="s">
        <v>365</v>
      </c>
      <c r="F317" s="268" t="s">
        <v>50</v>
      </c>
      <c r="G317" s="269" t="s">
        <v>495</v>
      </c>
      <c r="H317" s="270">
        <v>148</v>
      </c>
      <c r="I317" s="271" t="s">
        <v>15</v>
      </c>
      <c r="J317" s="174">
        <f t="shared" si="9"/>
        <v>3552</v>
      </c>
    </row>
    <row r="318" spans="2:10" ht="27">
      <c r="B318" s="265">
        <v>311</v>
      </c>
      <c r="C318" s="266">
        <v>1</v>
      </c>
      <c r="D318" s="267" t="s">
        <v>496</v>
      </c>
      <c r="E318" s="268" t="s">
        <v>365</v>
      </c>
      <c r="F318" s="268" t="s">
        <v>50</v>
      </c>
      <c r="G318" s="269" t="s">
        <v>497</v>
      </c>
      <c r="H318" s="270">
        <v>2192</v>
      </c>
      <c r="I318" s="271" t="s">
        <v>15</v>
      </c>
      <c r="J318" s="174">
        <f t="shared" si="9"/>
        <v>2192</v>
      </c>
    </row>
    <row r="319" spans="2:10" ht="27">
      <c r="B319" s="265">
        <v>312</v>
      </c>
      <c r="C319" s="266">
        <v>185</v>
      </c>
      <c r="D319" s="267" t="s">
        <v>498</v>
      </c>
      <c r="E319" s="268" t="s">
        <v>365</v>
      </c>
      <c r="F319" s="268" t="s">
        <v>50</v>
      </c>
      <c r="G319" s="269" t="s">
        <v>499</v>
      </c>
      <c r="H319" s="270">
        <v>75</v>
      </c>
      <c r="I319" s="271" t="s">
        <v>74</v>
      </c>
      <c r="J319" s="174">
        <f t="shared" si="9"/>
        <v>13875</v>
      </c>
    </row>
    <row r="320" spans="2:10" ht="27">
      <c r="B320" s="265">
        <v>313</v>
      </c>
      <c r="C320" s="266">
        <v>310</v>
      </c>
      <c r="D320" s="267" t="s">
        <v>500</v>
      </c>
      <c r="E320" s="268" t="s">
        <v>365</v>
      </c>
      <c r="F320" s="268" t="s">
        <v>50</v>
      </c>
      <c r="G320" s="269" t="s">
        <v>501</v>
      </c>
      <c r="H320" s="270">
        <v>103</v>
      </c>
      <c r="I320" s="271" t="s">
        <v>74</v>
      </c>
      <c r="J320" s="174">
        <f t="shared" si="9"/>
        <v>31930</v>
      </c>
    </row>
    <row r="321" spans="2:10" ht="40.5">
      <c r="B321" s="265">
        <v>314</v>
      </c>
      <c r="C321" s="266">
        <v>14</v>
      </c>
      <c r="D321" s="267" t="s">
        <v>502</v>
      </c>
      <c r="E321" s="268" t="s">
        <v>365</v>
      </c>
      <c r="F321" s="268" t="s">
        <v>50</v>
      </c>
      <c r="G321" s="269" t="s">
        <v>503</v>
      </c>
      <c r="H321" s="270">
        <v>141</v>
      </c>
      <c r="I321" s="271" t="s">
        <v>15</v>
      </c>
      <c r="J321" s="174">
        <f t="shared" si="9"/>
        <v>1974</v>
      </c>
    </row>
    <row r="322" spans="2:10" ht="27">
      <c r="B322" s="265">
        <v>315</v>
      </c>
      <c r="C322" s="266">
        <v>12</v>
      </c>
      <c r="D322" s="267" t="s">
        <v>504</v>
      </c>
      <c r="E322" s="268" t="s">
        <v>365</v>
      </c>
      <c r="F322" s="268" t="s">
        <v>50</v>
      </c>
      <c r="G322" s="269" t="s">
        <v>505</v>
      </c>
      <c r="H322" s="270">
        <v>2277</v>
      </c>
      <c r="I322" s="271" t="s">
        <v>15</v>
      </c>
      <c r="J322" s="174">
        <f t="shared" si="9"/>
        <v>27324</v>
      </c>
    </row>
    <row r="323" spans="2:10" ht="40.5">
      <c r="B323" s="265">
        <v>316</v>
      </c>
      <c r="C323" s="266">
        <v>12</v>
      </c>
      <c r="D323" s="274" t="s">
        <v>506</v>
      </c>
      <c r="E323" s="268" t="s">
        <v>365</v>
      </c>
      <c r="F323" s="268" t="s">
        <v>50</v>
      </c>
      <c r="G323" s="269" t="s">
        <v>507</v>
      </c>
      <c r="H323" s="270">
        <v>589</v>
      </c>
      <c r="I323" s="271" t="s">
        <v>15</v>
      </c>
      <c r="J323" s="174">
        <f t="shared" si="9"/>
        <v>7068</v>
      </c>
    </row>
    <row r="324" spans="2:10" ht="40.5">
      <c r="B324" s="265">
        <v>317</v>
      </c>
      <c r="C324" s="266">
        <v>10</v>
      </c>
      <c r="D324" s="267" t="s">
        <v>508</v>
      </c>
      <c r="E324" s="268" t="s">
        <v>365</v>
      </c>
      <c r="F324" s="268" t="s">
        <v>50</v>
      </c>
      <c r="G324" s="269" t="s">
        <v>509</v>
      </c>
      <c r="H324" s="270">
        <v>3887</v>
      </c>
      <c r="I324" s="271" t="s">
        <v>15</v>
      </c>
      <c r="J324" s="174">
        <f t="shared" si="9"/>
        <v>38870</v>
      </c>
    </row>
    <row r="325" spans="2:10" ht="67.5">
      <c r="B325" s="265">
        <v>318</v>
      </c>
      <c r="C325" s="266">
        <v>1</v>
      </c>
      <c r="D325" s="267" t="s">
        <v>510</v>
      </c>
      <c r="E325" s="268" t="s">
        <v>365</v>
      </c>
      <c r="F325" s="268" t="s">
        <v>50</v>
      </c>
      <c r="G325" s="269" t="s">
        <v>511</v>
      </c>
      <c r="H325" s="270">
        <v>5345</v>
      </c>
      <c r="I325" s="271" t="s">
        <v>15</v>
      </c>
      <c r="J325" s="174">
        <f t="shared" si="9"/>
        <v>5345</v>
      </c>
    </row>
    <row r="326" spans="2:10" ht="13.5">
      <c r="B326" s="265">
        <v>319</v>
      </c>
      <c r="C326" s="266">
        <v>14</v>
      </c>
      <c r="D326" s="177" t="s">
        <v>512</v>
      </c>
      <c r="E326" s="268" t="s">
        <v>365</v>
      </c>
      <c r="F326" s="268" t="s">
        <v>50</v>
      </c>
      <c r="G326" s="275" t="s">
        <v>513</v>
      </c>
      <c r="H326" s="270">
        <v>582</v>
      </c>
      <c r="I326" s="271" t="s">
        <v>15</v>
      </c>
      <c r="J326" s="174">
        <f t="shared" si="9"/>
        <v>8148</v>
      </c>
    </row>
    <row r="327" spans="2:10" ht="67.5">
      <c r="B327" s="265">
        <v>320</v>
      </c>
      <c r="C327" s="266">
        <v>30</v>
      </c>
      <c r="D327" s="267" t="s">
        <v>514</v>
      </c>
      <c r="E327" s="268" t="s">
        <v>365</v>
      </c>
      <c r="F327" s="268" t="s">
        <v>50</v>
      </c>
      <c r="G327" s="269" t="s">
        <v>515</v>
      </c>
      <c r="H327" s="270">
        <v>755</v>
      </c>
      <c r="I327" s="271" t="s">
        <v>74</v>
      </c>
      <c r="J327" s="174">
        <f t="shared" si="9"/>
        <v>22650</v>
      </c>
    </row>
    <row r="328" spans="2:10" ht="40.5">
      <c r="B328" s="265">
        <v>321</v>
      </c>
      <c r="C328" s="266">
        <v>1</v>
      </c>
      <c r="D328" s="267" t="s">
        <v>516</v>
      </c>
      <c r="E328" s="268" t="s">
        <v>365</v>
      </c>
      <c r="F328" s="268" t="s">
        <v>402</v>
      </c>
      <c r="G328" s="269" t="s">
        <v>517</v>
      </c>
      <c r="H328" s="270">
        <v>8766</v>
      </c>
      <c r="I328" s="271" t="s">
        <v>15</v>
      </c>
      <c r="J328" s="174">
        <f t="shared" si="9"/>
        <v>8766</v>
      </c>
    </row>
    <row r="329" spans="2:10" ht="27">
      <c r="B329" s="265">
        <v>322</v>
      </c>
      <c r="C329" s="266">
        <v>2</v>
      </c>
      <c r="D329" s="267" t="s">
        <v>518</v>
      </c>
      <c r="E329" s="268" t="s">
        <v>365</v>
      </c>
      <c r="F329" s="268" t="s">
        <v>50</v>
      </c>
      <c r="G329" s="269" t="s">
        <v>519</v>
      </c>
      <c r="H329" s="270">
        <v>128</v>
      </c>
      <c r="I329" s="271" t="s">
        <v>15</v>
      </c>
      <c r="J329" s="174">
        <f t="shared" si="9"/>
        <v>256</v>
      </c>
    </row>
    <row r="330" spans="2:10" ht="27">
      <c r="B330" s="265">
        <v>323</v>
      </c>
      <c r="C330" s="266">
        <v>2</v>
      </c>
      <c r="D330" s="267" t="s">
        <v>520</v>
      </c>
      <c r="E330" s="268" t="s">
        <v>365</v>
      </c>
      <c r="F330" s="268" t="s">
        <v>50</v>
      </c>
      <c r="G330" s="269" t="s">
        <v>521</v>
      </c>
      <c r="H330" s="270">
        <v>100</v>
      </c>
      <c r="I330" s="271" t="s">
        <v>15</v>
      </c>
      <c r="J330" s="174">
        <f t="shared" si="9"/>
        <v>200</v>
      </c>
    </row>
    <row r="331" spans="2:10" ht="27">
      <c r="B331" s="265">
        <v>324</v>
      </c>
      <c r="C331" s="266">
        <v>12</v>
      </c>
      <c r="D331" s="267" t="s">
        <v>522</v>
      </c>
      <c r="E331" s="268" t="s">
        <v>365</v>
      </c>
      <c r="F331" s="268" t="s">
        <v>50</v>
      </c>
      <c r="G331" s="269" t="s">
        <v>523</v>
      </c>
      <c r="H331" s="270">
        <v>462</v>
      </c>
      <c r="I331" s="271" t="s">
        <v>74</v>
      </c>
      <c r="J331" s="174">
        <f t="shared" si="9"/>
        <v>5544</v>
      </c>
    </row>
    <row r="332" spans="2:10" ht="27">
      <c r="B332" s="265">
        <v>325</v>
      </c>
      <c r="C332" s="266">
        <v>20</v>
      </c>
      <c r="D332" s="267" t="s">
        <v>524</v>
      </c>
      <c r="E332" s="268" t="s">
        <v>365</v>
      </c>
      <c r="F332" s="268" t="s">
        <v>50</v>
      </c>
      <c r="G332" s="269" t="s">
        <v>525</v>
      </c>
      <c r="H332" s="270">
        <v>410</v>
      </c>
      <c r="I332" s="271" t="s">
        <v>74</v>
      </c>
      <c r="J332" s="174">
        <f t="shared" si="9"/>
        <v>8200</v>
      </c>
    </row>
    <row r="333" spans="2:10" ht="54">
      <c r="B333" s="265">
        <v>326</v>
      </c>
      <c r="C333" s="266">
        <v>2</v>
      </c>
      <c r="D333" s="267" t="s">
        <v>526</v>
      </c>
      <c r="E333" s="268" t="s">
        <v>365</v>
      </c>
      <c r="F333" s="268" t="s">
        <v>50</v>
      </c>
      <c r="G333" s="269" t="s">
        <v>527</v>
      </c>
      <c r="H333" s="270">
        <v>767</v>
      </c>
      <c r="I333" s="271" t="s">
        <v>15</v>
      </c>
      <c r="J333" s="174">
        <f t="shared" si="9"/>
        <v>1534</v>
      </c>
    </row>
    <row r="334" spans="2:10" ht="40.5">
      <c r="B334" s="265">
        <v>327</v>
      </c>
      <c r="C334" s="266">
        <v>1</v>
      </c>
      <c r="D334" s="267" t="s">
        <v>528</v>
      </c>
      <c r="E334" s="268" t="s">
        <v>365</v>
      </c>
      <c r="F334" s="268" t="s">
        <v>50</v>
      </c>
      <c r="G334" s="269" t="s">
        <v>529</v>
      </c>
      <c r="H334" s="270">
        <v>2228</v>
      </c>
      <c r="I334" s="271" t="s">
        <v>15</v>
      </c>
      <c r="J334" s="174">
        <f t="shared" si="9"/>
        <v>2228</v>
      </c>
    </row>
    <row r="335" spans="2:10" ht="27">
      <c r="B335" s="265">
        <v>328</v>
      </c>
      <c r="C335" s="266">
        <v>1</v>
      </c>
      <c r="D335" s="267" t="s">
        <v>530</v>
      </c>
      <c r="E335" s="268" t="s">
        <v>365</v>
      </c>
      <c r="F335" s="268" t="s">
        <v>50</v>
      </c>
      <c r="G335" s="269" t="s">
        <v>531</v>
      </c>
      <c r="H335" s="270">
        <v>1324</v>
      </c>
      <c r="I335" s="271" t="s">
        <v>15</v>
      </c>
      <c r="J335" s="174">
        <f t="shared" si="9"/>
        <v>1324</v>
      </c>
    </row>
    <row r="336" spans="2:10" ht="27">
      <c r="B336" s="265">
        <v>329</v>
      </c>
      <c r="C336" s="266">
        <v>2</v>
      </c>
      <c r="D336" s="267" t="s">
        <v>532</v>
      </c>
      <c r="E336" s="268" t="s">
        <v>365</v>
      </c>
      <c r="F336" s="268" t="s">
        <v>50</v>
      </c>
      <c r="G336" s="269" t="s">
        <v>533</v>
      </c>
      <c r="H336" s="270">
        <v>721</v>
      </c>
      <c r="I336" s="271" t="s">
        <v>15</v>
      </c>
      <c r="J336" s="174">
        <f t="shared" si="9"/>
        <v>1442</v>
      </c>
    </row>
    <row r="337" spans="2:10" ht="13.5">
      <c r="B337" s="265">
        <v>330</v>
      </c>
      <c r="C337" s="266">
        <v>4</v>
      </c>
      <c r="D337" s="267" t="s">
        <v>534</v>
      </c>
      <c r="E337" s="268" t="s">
        <v>365</v>
      </c>
      <c r="F337" s="268" t="s">
        <v>50</v>
      </c>
      <c r="G337" s="269" t="s">
        <v>535</v>
      </c>
      <c r="H337" s="270">
        <v>298</v>
      </c>
      <c r="I337" s="271" t="s">
        <v>15</v>
      </c>
      <c r="J337" s="174">
        <f t="shared" si="9"/>
        <v>1192</v>
      </c>
    </row>
    <row r="338" spans="2:10" ht="94.5">
      <c r="B338" s="265">
        <v>331</v>
      </c>
      <c r="C338" s="266">
        <v>1</v>
      </c>
      <c r="D338" s="267" t="s">
        <v>536</v>
      </c>
      <c r="E338" s="268" t="s">
        <v>365</v>
      </c>
      <c r="F338" s="268" t="s">
        <v>50</v>
      </c>
      <c r="G338" s="269" t="s">
        <v>537</v>
      </c>
      <c r="H338" s="270">
        <v>1717</v>
      </c>
      <c r="I338" s="271" t="s">
        <v>15</v>
      </c>
      <c r="J338" s="174">
        <f t="shared" si="9"/>
        <v>1717</v>
      </c>
    </row>
    <row r="339" spans="2:10" ht="27">
      <c r="B339" s="265">
        <v>332</v>
      </c>
      <c r="C339" s="266">
        <v>2</v>
      </c>
      <c r="D339" s="267" t="s">
        <v>538</v>
      </c>
      <c r="E339" s="268" t="s">
        <v>365</v>
      </c>
      <c r="F339" s="268" t="s">
        <v>50</v>
      </c>
      <c r="G339" s="269" t="s">
        <v>539</v>
      </c>
      <c r="H339" s="270">
        <v>309</v>
      </c>
      <c r="I339" s="271" t="s">
        <v>15</v>
      </c>
      <c r="J339" s="174">
        <f t="shared" ref="J339:J368" si="10">H339*C339</f>
        <v>618</v>
      </c>
    </row>
    <row r="340" spans="2:10" ht="27">
      <c r="B340" s="265">
        <v>333</v>
      </c>
      <c r="C340" s="266">
        <v>2</v>
      </c>
      <c r="D340" s="267" t="s">
        <v>540</v>
      </c>
      <c r="E340" s="268" t="s">
        <v>365</v>
      </c>
      <c r="F340" s="268" t="s">
        <v>50</v>
      </c>
      <c r="G340" s="269" t="s">
        <v>541</v>
      </c>
      <c r="H340" s="270">
        <v>134</v>
      </c>
      <c r="I340" s="271" t="s">
        <v>15</v>
      </c>
      <c r="J340" s="174">
        <f t="shared" si="10"/>
        <v>268</v>
      </c>
    </row>
    <row r="341" spans="2:10" ht="27">
      <c r="B341" s="265">
        <v>334</v>
      </c>
      <c r="C341" s="266">
        <v>1</v>
      </c>
      <c r="D341" s="267" t="s">
        <v>542</v>
      </c>
      <c r="E341" s="268" t="s">
        <v>365</v>
      </c>
      <c r="F341" s="268" t="s">
        <v>50</v>
      </c>
      <c r="G341" s="269" t="s">
        <v>543</v>
      </c>
      <c r="H341" s="270">
        <v>2032</v>
      </c>
      <c r="I341" s="271" t="s">
        <v>15</v>
      </c>
      <c r="J341" s="174">
        <f t="shared" si="10"/>
        <v>2032</v>
      </c>
    </row>
    <row r="342" spans="2:10" ht="54">
      <c r="B342" s="265">
        <v>335</v>
      </c>
      <c r="C342" s="266">
        <v>1000</v>
      </c>
      <c r="D342" s="267" t="s">
        <v>544</v>
      </c>
      <c r="E342" s="268" t="s">
        <v>365</v>
      </c>
      <c r="F342" s="268" t="s">
        <v>50</v>
      </c>
      <c r="G342" s="269" t="s">
        <v>545</v>
      </c>
      <c r="H342" s="270">
        <v>10</v>
      </c>
      <c r="I342" s="271" t="s">
        <v>546</v>
      </c>
      <c r="J342" s="174">
        <f t="shared" si="10"/>
        <v>10000</v>
      </c>
    </row>
    <row r="343" spans="2:10" ht="27">
      <c r="B343" s="265">
        <v>336</v>
      </c>
      <c r="C343" s="266">
        <v>2</v>
      </c>
      <c r="D343" s="267" t="s">
        <v>547</v>
      </c>
      <c r="E343" s="268" t="s">
        <v>365</v>
      </c>
      <c r="F343" s="268" t="s">
        <v>50</v>
      </c>
      <c r="G343" s="269" t="s">
        <v>548</v>
      </c>
      <c r="H343" s="270">
        <v>33</v>
      </c>
      <c r="I343" s="271" t="s">
        <v>15</v>
      </c>
      <c r="J343" s="174">
        <f t="shared" si="10"/>
        <v>66</v>
      </c>
    </row>
    <row r="344" spans="2:10" ht="67.5">
      <c r="B344" s="265">
        <v>337</v>
      </c>
      <c r="C344" s="266">
        <v>20</v>
      </c>
      <c r="D344" s="267" t="s">
        <v>549</v>
      </c>
      <c r="E344" s="268" t="s">
        <v>365</v>
      </c>
      <c r="F344" s="268" t="s">
        <v>50</v>
      </c>
      <c r="G344" s="269" t="s">
        <v>550</v>
      </c>
      <c r="H344" s="270">
        <v>239</v>
      </c>
      <c r="I344" s="271" t="s">
        <v>74</v>
      </c>
      <c r="J344" s="174">
        <f t="shared" si="10"/>
        <v>4780</v>
      </c>
    </row>
    <row r="345" spans="2:10" ht="81">
      <c r="B345" s="265">
        <v>338</v>
      </c>
      <c r="C345" s="266">
        <v>50</v>
      </c>
      <c r="D345" s="267" t="s">
        <v>551</v>
      </c>
      <c r="E345" s="268" t="s">
        <v>365</v>
      </c>
      <c r="F345" s="268" t="s">
        <v>50</v>
      </c>
      <c r="G345" s="269" t="s">
        <v>372</v>
      </c>
      <c r="H345" s="270">
        <v>313</v>
      </c>
      <c r="I345" s="271" t="s">
        <v>74</v>
      </c>
      <c r="J345" s="174">
        <f t="shared" si="10"/>
        <v>15650</v>
      </c>
    </row>
    <row r="346" spans="2:10" ht="81">
      <c r="B346" s="265">
        <v>339</v>
      </c>
      <c r="C346" s="266">
        <v>40</v>
      </c>
      <c r="D346" s="267" t="s">
        <v>552</v>
      </c>
      <c r="E346" s="268" t="s">
        <v>365</v>
      </c>
      <c r="F346" s="268" t="s">
        <v>50</v>
      </c>
      <c r="G346" s="269" t="s">
        <v>553</v>
      </c>
      <c r="H346" s="270">
        <v>410</v>
      </c>
      <c r="I346" s="271" t="s">
        <v>74</v>
      </c>
      <c r="J346" s="174">
        <f t="shared" si="10"/>
        <v>16400</v>
      </c>
    </row>
    <row r="347" spans="2:10" ht="27">
      <c r="B347" s="265">
        <v>340</v>
      </c>
      <c r="C347" s="266">
        <v>2</v>
      </c>
      <c r="D347" s="267" t="s">
        <v>554</v>
      </c>
      <c r="E347" s="268" t="s">
        <v>365</v>
      </c>
      <c r="F347" s="268" t="s">
        <v>50</v>
      </c>
      <c r="G347" s="269" t="s">
        <v>555</v>
      </c>
      <c r="H347" s="270">
        <v>466</v>
      </c>
      <c r="I347" s="271" t="s">
        <v>15</v>
      </c>
      <c r="J347" s="174">
        <f t="shared" si="10"/>
        <v>932</v>
      </c>
    </row>
    <row r="348" spans="2:10" ht="27">
      <c r="B348" s="265">
        <v>341</v>
      </c>
      <c r="C348" s="266">
        <v>20</v>
      </c>
      <c r="D348" s="267" t="s">
        <v>556</v>
      </c>
      <c r="E348" s="268" t="s">
        <v>365</v>
      </c>
      <c r="F348" s="268" t="s">
        <v>50</v>
      </c>
      <c r="G348" s="269" t="s">
        <v>557</v>
      </c>
      <c r="H348" s="270">
        <v>331</v>
      </c>
      <c r="I348" s="271" t="s">
        <v>15</v>
      </c>
      <c r="J348" s="174">
        <f t="shared" si="10"/>
        <v>6620</v>
      </c>
    </row>
    <row r="349" spans="2:10" ht="27">
      <c r="B349" s="265">
        <v>342</v>
      </c>
      <c r="C349" s="266">
        <v>1</v>
      </c>
      <c r="D349" s="267" t="s">
        <v>558</v>
      </c>
      <c r="E349" s="268" t="s">
        <v>365</v>
      </c>
      <c r="F349" s="268" t="s">
        <v>50</v>
      </c>
      <c r="G349" s="269" t="s">
        <v>559</v>
      </c>
      <c r="H349" s="270">
        <v>489</v>
      </c>
      <c r="I349" s="271" t="s">
        <v>15</v>
      </c>
      <c r="J349" s="174">
        <f t="shared" si="10"/>
        <v>489</v>
      </c>
    </row>
    <row r="350" spans="2:10" ht="13.5">
      <c r="B350" s="265">
        <v>343</v>
      </c>
      <c r="C350" s="266">
        <v>1</v>
      </c>
      <c r="D350" s="267" t="s">
        <v>560</v>
      </c>
      <c r="E350" s="268" t="s">
        <v>365</v>
      </c>
      <c r="F350" s="268" t="s">
        <v>50</v>
      </c>
      <c r="G350" s="269" t="s">
        <v>561</v>
      </c>
      <c r="H350" s="270">
        <v>675</v>
      </c>
      <c r="I350" s="271" t="s">
        <v>15</v>
      </c>
      <c r="J350" s="174">
        <f t="shared" si="10"/>
        <v>675</v>
      </c>
    </row>
    <row r="351" spans="2:10" ht="27">
      <c r="B351" s="265">
        <v>344</v>
      </c>
      <c r="C351" s="266">
        <v>17.5</v>
      </c>
      <c r="D351" s="267" t="s">
        <v>562</v>
      </c>
      <c r="E351" s="268" t="s">
        <v>365</v>
      </c>
      <c r="F351" s="268" t="s">
        <v>50</v>
      </c>
      <c r="G351" s="269" t="s">
        <v>563</v>
      </c>
      <c r="H351" s="270">
        <v>395</v>
      </c>
      <c r="I351" s="271" t="s">
        <v>322</v>
      </c>
      <c r="J351" s="174">
        <f t="shared" si="10"/>
        <v>6912.5</v>
      </c>
    </row>
    <row r="352" spans="2:10" ht="27">
      <c r="B352" s="265">
        <v>345</v>
      </c>
      <c r="C352" s="266">
        <v>3.05</v>
      </c>
      <c r="D352" s="267" t="s">
        <v>564</v>
      </c>
      <c r="E352" s="268" t="s">
        <v>365</v>
      </c>
      <c r="F352" s="268" t="s">
        <v>50</v>
      </c>
      <c r="G352" s="269" t="s">
        <v>565</v>
      </c>
      <c r="H352" s="270">
        <v>3553</v>
      </c>
      <c r="I352" s="271" t="s">
        <v>444</v>
      </c>
      <c r="J352" s="174">
        <f t="shared" si="10"/>
        <v>10836.65</v>
      </c>
    </row>
    <row r="353" spans="2:10" ht="13.5">
      <c r="B353" s="265">
        <v>346</v>
      </c>
      <c r="C353" s="266">
        <v>211.19</v>
      </c>
      <c r="D353" s="276" t="s">
        <v>566</v>
      </c>
      <c r="E353" s="268" t="s">
        <v>365</v>
      </c>
      <c r="F353" s="268" t="s">
        <v>402</v>
      </c>
      <c r="G353" s="269" t="s">
        <v>567</v>
      </c>
      <c r="H353" s="270">
        <v>270</v>
      </c>
      <c r="I353" s="271" t="s">
        <v>414</v>
      </c>
      <c r="J353" s="174">
        <f t="shared" si="10"/>
        <v>57021.3</v>
      </c>
    </row>
    <row r="354" spans="2:10" ht="27">
      <c r="B354" s="265">
        <v>347</v>
      </c>
      <c r="C354" s="266">
        <v>11.84</v>
      </c>
      <c r="D354" s="267" t="s">
        <v>568</v>
      </c>
      <c r="E354" s="268" t="s">
        <v>365</v>
      </c>
      <c r="F354" s="268" t="s">
        <v>402</v>
      </c>
      <c r="G354" s="269" t="s">
        <v>569</v>
      </c>
      <c r="H354" s="270">
        <v>1525</v>
      </c>
      <c r="I354" s="271" t="s">
        <v>414</v>
      </c>
      <c r="J354" s="174">
        <f t="shared" si="10"/>
        <v>18056</v>
      </c>
    </row>
    <row r="355" spans="2:10" ht="94.5">
      <c r="B355" s="265">
        <v>348</v>
      </c>
      <c r="C355" s="266">
        <v>50</v>
      </c>
      <c r="D355" s="267" t="s">
        <v>570</v>
      </c>
      <c r="E355" s="268" t="s">
        <v>365</v>
      </c>
      <c r="F355" s="268" t="s">
        <v>402</v>
      </c>
      <c r="G355" s="269" t="s">
        <v>571</v>
      </c>
      <c r="H355" s="270">
        <v>915</v>
      </c>
      <c r="I355" s="271" t="s">
        <v>444</v>
      </c>
      <c r="J355" s="174">
        <f t="shared" si="10"/>
        <v>45750</v>
      </c>
    </row>
    <row r="356" spans="2:10" ht="27">
      <c r="B356" s="265">
        <v>349</v>
      </c>
      <c r="C356" s="266">
        <v>25.94</v>
      </c>
      <c r="D356" s="272" t="s">
        <v>572</v>
      </c>
      <c r="E356" s="268" t="s">
        <v>365</v>
      </c>
      <c r="F356" s="268" t="s">
        <v>50</v>
      </c>
      <c r="G356" s="269" t="s">
        <v>573</v>
      </c>
      <c r="H356" s="270">
        <v>5299</v>
      </c>
      <c r="I356" s="271" t="s">
        <v>458</v>
      </c>
      <c r="J356" s="174">
        <f t="shared" si="10"/>
        <v>137456.06</v>
      </c>
    </row>
    <row r="357" spans="2:10" ht="27">
      <c r="B357" s="265">
        <v>350</v>
      </c>
      <c r="C357" s="266">
        <v>1</v>
      </c>
      <c r="D357" s="277" t="s">
        <v>574</v>
      </c>
      <c r="E357" s="268" t="s">
        <v>365</v>
      </c>
      <c r="F357" s="268" t="s">
        <v>402</v>
      </c>
      <c r="G357" s="269" t="s">
        <v>575</v>
      </c>
      <c r="H357" s="270">
        <v>5000</v>
      </c>
      <c r="I357" s="271" t="s">
        <v>444</v>
      </c>
      <c r="J357" s="174">
        <f t="shared" si="10"/>
        <v>5000</v>
      </c>
    </row>
    <row r="358" spans="2:10" ht="40.5">
      <c r="B358" s="265">
        <v>351</v>
      </c>
      <c r="C358" s="266">
        <v>225</v>
      </c>
      <c r="D358" s="272" t="s">
        <v>576</v>
      </c>
      <c r="E358" s="268" t="s">
        <v>365</v>
      </c>
      <c r="F358" s="268" t="s">
        <v>402</v>
      </c>
      <c r="G358" s="269" t="s">
        <v>577</v>
      </c>
      <c r="H358" s="270">
        <v>336</v>
      </c>
      <c r="I358" s="271" t="s">
        <v>418</v>
      </c>
      <c r="J358" s="174">
        <f t="shared" si="10"/>
        <v>75600</v>
      </c>
    </row>
    <row r="359" spans="2:10" ht="40.5">
      <c r="B359" s="265">
        <v>352</v>
      </c>
      <c r="C359" s="266">
        <v>25</v>
      </c>
      <c r="D359" s="272" t="s">
        <v>578</v>
      </c>
      <c r="E359" s="268" t="s">
        <v>365</v>
      </c>
      <c r="F359" s="268" t="s">
        <v>50</v>
      </c>
      <c r="G359" s="269" t="s">
        <v>579</v>
      </c>
      <c r="H359" s="270">
        <v>883</v>
      </c>
      <c r="I359" s="271" t="s">
        <v>418</v>
      </c>
      <c r="J359" s="174">
        <f t="shared" si="10"/>
        <v>22075</v>
      </c>
    </row>
    <row r="360" spans="2:10" ht="40.5">
      <c r="B360" s="265">
        <v>353</v>
      </c>
      <c r="C360" s="266">
        <v>1</v>
      </c>
      <c r="D360" s="272" t="s">
        <v>580</v>
      </c>
      <c r="E360" s="268" t="s">
        <v>365</v>
      </c>
      <c r="F360" s="268" t="s">
        <v>50</v>
      </c>
      <c r="G360" s="269" t="s">
        <v>581</v>
      </c>
      <c r="H360" s="270">
        <v>21619</v>
      </c>
      <c r="I360" s="271" t="s">
        <v>15</v>
      </c>
      <c r="J360" s="174">
        <f t="shared" si="10"/>
        <v>21619</v>
      </c>
    </row>
    <row r="361" spans="2:10" ht="40.5">
      <c r="B361" s="265">
        <v>354</v>
      </c>
      <c r="C361" s="266">
        <v>168</v>
      </c>
      <c r="D361" s="272" t="s">
        <v>582</v>
      </c>
      <c r="E361" s="268" t="s">
        <v>365</v>
      </c>
      <c r="F361" s="268" t="s">
        <v>50</v>
      </c>
      <c r="G361" s="269" t="s">
        <v>583</v>
      </c>
      <c r="H361" s="270">
        <v>180</v>
      </c>
      <c r="I361" s="271" t="s">
        <v>418</v>
      </c>
      <c r="J361" s="174">
        <f t="shared" si="10"/>
        <v>30240</v>
      </c>
    </row>
    <row r="362" spans="2:10" ht="40.5">
      <c r="B362" s="265">
        <v>355</v>
      </c>
      <c r="C362" s="266">
        <v>1</v>
      </c>
      <c r="D362" s="272" t="s">
        <v>584</v>
      </c>
      <c r="E362" s="268" t="s">
        <v>365</v>
      </c>
      <c r="F362" s="268" t="s">
        <v>50</v>
      </c>
      <c r="G362" s="269" t="s">
        <v>585</v>
      </c>
      <c r="H362" s="270">
        <v>1040</v>
      </c>
      <c r="I362" s="271" t="s">
        <v>15</v>
      </c>
      <c r="J362" s="174">
        <f t="shared" si="10"/>
        <v>1040</v>
      </c>
    </row>
    <row r="363" spans="2:10" ht="40.5">
      <c r="B363" s="265">
        <v>356</v>
      </c>
      <c r="C363" s="266">
        <v>180</v>
      </c>
      <c r="D363" s="272" t="s">
        <v>586</v>
      </c>
      <c r="E363" s="268" t="s">
        <v>365</v>
      </c>
      <c r="F363" s="268" t="s">
        <v>50</v>
      </c>
      <c r="G363" s="269" t="s">
        <v>587</v>
      </c>
      <c r="H363" s="270">
        <v>192</v>
      </c>
      <c r="I363" s="271" t="s">
        <v>418</v>
      </c>
      <c r="J363" s="174">
        <f t="shared" si="10"/>
        <v>34560</v>
      </c>
    </row>
    <row r="364" spans="2:10" ht="13.5">
      <c r="B364" s="265">
        <v>357</v>
      </c>
      <c r="C364" s="266">
        <v>1</v>
      </c>
      <c r="D364" s="272" t="s">
        <v>588</v>
      </c>
      <c r="E364" s="268" t="s">
        <v>365</v>
      </c>
      <c r="F364" s="268" t="s">
        <v>402</v>
      </c>
      <c r="G364" s="269" t="s">
        <v>589</v>
      </c>
      <c r="H364" s="270">
        <v>5000</v>
      </c>
      <c r="I364" s="271" t="s">
        <v>15</v>
      </c>
      <c r="J364" s="174">
        <f t="shared" si="10"/>
        <v>5000</v>
      </c>
    </row>
    <row r="365" spans="2:10" ht="40.5">
      <c r="B365" s="265">
        <v>358</v>
      </c>
      <c r="C365" s="266">
        <v>1</v>
      </c>
      <c r="D365" s="272" t="s">
        <v>590</v>
      </c>
      <c r="E365" s="268" t="s">
        <v>365</v>
      </c>
      <c r="F365" s="268" t="s">
        <v>402</v>
      </c>
      <c r="G365" s="269" t="s">
        <v>591</v>
      </c>
      <c r="H365" s="270">
        <v>5408</v>
      </c>
      <c r="I365" s="271" t="s">
        <v>15</v>
      </c>
      <c r="J365" s="174">
        <f t="shared" si="10"/>
        <v>5408</v>
      </c>
    </row>
    <row r="366" spans="2:10" ht="13.5">
      <c r="B366" s="265">
        <v>359</v>
      </c>
      <c r="C366" s="266">
        <v>288.10000000000002</v>
      </c>
      <c r="D366" s="272" t="s">
        <v>592</v>
      </c>
      <c r="E366" s="268" t="s">
        <v>365</v>
      </c>
      <c r="F366" s="268" t="s">
        <v>402</v>
      </c>
      <c r="G366" s="269" t="s">
        <v>593</v>
      </c>
      <c r="H366" s="270">
        <v>40</v>
      </c>
      <c r="I366" s="271" t="s">
        <v>414</v>
      </c>
      <c r="J366" s="174">
        <f t="shared" si="10"/>
        <v>11524</v>
      </c>
    </row>
    <row r="367" spans="2:10" ht="13.5">
      <c r="B367" s="265">
        <v>360</v>
      </c>
      <c r="C367" s="266">
        <v>546.9</v>
      </c>
      <c r="D367" s="272" t="s">
        <v>594</v>
      </c>
      <c r="E367" s="268" t="s">
        <v>365</v>
      </c>
      <c r="F367" s="268" t="s">
        <v>402</v>
      </c>
      <c r="G367" s="269" t="s">
        <v>595</v>
      </c>
      <c r="H367" s="270">
        <v>97.5</v>
      </c>
      <c r="I367" s="271" t="s">
        <v>414</v>
      </c>
      <c r="J367" s="174">
        <f t="shared" si="10"/>
        <v>53322.75</v>
      </c>
    </row>
    <row r="368" spans="2:10" ht="13.5">
      <c r="B368" s="265">
        <v>361</v>
      </c>
      <c r="C368" s="266">
        <v>370</v>
      </c>
      <c r="D368" s="272" t="s">
        <v>596</v>
      </c>
      <c r="E368" s="268" t="s">
        <v>365</v>
      </c>
      <c r="F368" s="268" t="s">
        <v>402</v>
      </c>
      <c r="G368" s="269" t="s">
        <v>597</v>
      </c>
      <c r="H368" s="270">
        <v>30</v>
      </c>
      <c r="I368" s="271" t="s">
        <v>414</v>
      </c>
      <c r="J368" s="174">
        <f t="shared" si="10"/>
        <v>11100</v>
      </c>
    </row>
    <row r="369" spans="2:10" ht="16.5">
      <c r="B369" s="1451" t="s">
        <v>598</v>
      </c>
      <c r="C369" s="1451"/>
      <c r="D369" s="1451"/>
      <c r="E369" s="1451"/>
      <c r="F369" s="1451"/>
      <c r="G369" s="1451"/>
      <c r="H369" s="1451"/>
      <c r="I369" s="1451"/>
      <c r="J369" s="278">
        <f>SUM(J274:J368)</f>
        <v>10099961.570000002</v>
      </c>
    </row>
    <row r="370" spans="2:10" ht="16.5">
      <c r="B370" s="1451" t="s">
        <v>599</v>
      </c>
      <c r="C370" s="1451"/>
      <c r="D370" s="1451"/>
      <c r="E370" s="1451"/>
      <c r="F370" s="1451"/>
      <c r="G370" s="1451"/>
      <c r="H370" s="1451"/>
      <c r="I370" s="1451"/>
      <c r="J370" s="278">
        <f>J369+J272</f>
        <v>29455242.711380005</v>
      </c>
    </row>
    <row r="371" spans="2:10" ht="16.5">
      <c r="B371" s="1451" t="s">
        <v>600</v>
      </c>
      <c r="C371" s="1451"/>
      <c r="D371" s="1451"/>
      <c r="E371" s="1451"/>
      <c r="F371" s="1451"/>
      <c r="G371" s="1451"/>
      <c r="H371" s="1451"/>
      <c r="I371" s="1451"/>
      <c r="J371" s="279">
        <f>J370*18/100</f>
        <v>5301943.6880484009</v>
      </c>
    </row>
    <row r="372" spans="2:10" ht="16.5">
      <c r="B372" s="1451" t="s">
        <v>601</v>
      </c>
      <c r="C372" s="1451"/>
      <c r="D372" s="1451"/>
      <c r="E372" s="1451"/>
      <c r="F372" s="1451"/>
      <c r="G372" s="1451"/>
      <c r="H372" s="1451"/>
      <c r="I372" s="1451"/>
      <c r="J372" s="278">
        <f>J371+J370</f>
        <v>34757186.399428405</v>
      </c>
    </row>
    <row r="378" spans="2:10" ht="13.5">
      <c r="D378" s="39" t="s">
        <v>602</v>
      </c>
      <c r="E378" s="40">
        <v>3000</v>
      </c>
      <c r="F378" s="41" t="s">
        <v>603</v>
      </c>
    </row>
    <row r="379" spans="2:10" ht="13.5">
      <c r="D379" s="39" t="s">
        <v>604</v>
      </c>
      <c r="E379" s="40">
        <v>5420</v>
      </c>
      <c r="F379" s="41" t="s">
        <v>603</v>
      </c>
    </row>
  </sheetData>
  <mergeCells count="10">
    <mergeCell ref="B369:I369"/>
    <mergeCell ref="B370:I370"/>
    <mergeCell ref="B371:I371"/>
    <mergeCell ref="B372:I372"/>
    <mergeCell ref="A1:J1"/>
    <mergeCell ref="A2:J2"/>
    <mergeCell ref="A3:J3"/>
    <mergeCell ref="B5:I5"/>
    <mergeCell ref="D272:I272"/>
    <mergeCell ref="C273:D273"/>
  </mergeCells>
  <pageMargins left="0.7" right="0.31" top="0.75" bottom="0.99" header="0.3" footer="0.3"/>
  <pageSetup paperSize="5" scale="60" fitToHeight="9" orientation="portrait" verticalDpi="0" r:id="rId1"/>
</worksheet>
</file>

<file path=xl/worksheets/sheet30.xml><?xml version="1.0" encoding="utf-8"?>
<worksheet xmlns="http://schemas.openxmlformats.org/spreadsheetml/2006/main" xmlns:r="http://schemas.openxmlformats.org/officeDocument/2006/relationships">
  <sheetPr>
    <tabColor rgb="FFFF0000"/>
  </sheetPr>
  <dimension ref="A1:L366"/>
  <sheetViews>
    <sheetView view="pageBreakPreview" topLeftCell="B348" zoomScaleSheetLayoutView="100" workbookViewId="0">
      <selection activeCell="D377" sqref="D377"/>
    </sheetView>
  </sheetViews>
  <sheetFormatPr defaultRowHeight="12.75"/>
  <cols>
    <col min="1" max="1" width="0" hidden="1" customWidth="1"/>
    <col min="3" max="3" width="12" style="280" bestFit="1" customWidth="1"/>
    <col min="4" max="4" width="70" customWidth="1"/>
    <col min="5" max="5" width="11.5703125" customWidth="1"/>
    <col min="7" max="7" width="13" customWidth="1"/>
    <col min="8" max="8" width="11" bestFit="1" customWidth="1"/>
    <col min="9" max="9" width="6.7109375" bestFit="1" customWidth="1"/>
    <col min="10" max="10" width="15.28515625" customWidth="1"/>
    <col min="11" max="11" width="15.7109375" customWidth="1"/>
    <col min="12" max="12" width="20" customWidth="1"/>
  </cols>
  <sheetData>
    <row r="1" spans="1:11" ht="20.25">
      <c r="A1" s="1459" t="s">
        <v>0</v>
      </c>
      <c r="B1" s="1459"/>
      <c r="C1" s="1459"/>
      <c r="D1" s="1459"/>
      <c r="E1" s="1459"/>
      <c r="F1" s="1459"/>
      <c r="G1" s="1459"/>
      <c r="H1" s="1459"/>
      <c r="I1" s="1459"/>
      <c r="J1" s="1459"/>
    </row>
    <row r="2" spans="1:11" ht="72.75" customHeight="1">
      <c r="A2" s="1460" t="s">
        <v>784</v>
      </c>
      <c r="B2" s="1460"/>
      <c r="C2" s="1460"/>
      <c r="D2" s="1460"/>
      <c r="E2" s="1460"/>
      <c r="F2" s="1460"/>
      <c r="G2" s="1460"/>
      <c r="H2" s="1460"/>
      <c r="I2" s="1460"/>
      <c r="J2" s="1460"/>
    </row>
    <row r="3" spans="1:11" ht="17.25">
      <c r="A3" s="1461" t="s">
        <v>785</v>
      </c>
      <c r="B3" s="1461"/>
      <c r="C3" s="1461"/>
      <c r="D3" s="1461"/>
      <c r="E3" s="1461"/>
      <c r="F3" s="1461"/>
      <c r="G3" s="1461"/>
      <c r="H3" s="1461"/>
      <c r="I3" s="1461"/>
      <c r="J3" s="1461"/>
      <c r="K3" s="808" t="s">
        <v>1260</v>
      </c>
    </row>
    <row r="4" spans="1:11" ht="60">
      <c r="A4" s="1" t="s">
        <v>2</v>
      </c>
      <c r="B4" s="1" t="s">
        <v>3</v>
      </c>
      <c r="C4" s="281" t="s">
        <v>609</v>
      </c>
      <c r="D4" s="1" t="s">
        <v>4</v>
      </c>
      <c r="E4" s="3" t="s">
        <v>5</v>
      </c>
      <c r="F4" s="3" t="s">
        <v>6</v>
      </c>
      <c r="G4" s="1" t="s">
        <v>7</v>
      </c>
      <c r="H4" s="4" t="s">
        <v>8</v>
      </c>
      <c r="I4" s="5" t="s">
        <v>9</v>
      </c>
      <c r="J4" s="2" t="s">
        <v>10</v>
      </c>
      <c r="K4" s="808" t="s">
        <v>1261</v>
      </c>
    </row>
    <row r="5" spans="1:11" ht="17.25">
      <c r="A5" s="1"/>
      <c r="B5" s="1462" t="s">
        <v>1</v>
      </c>
      <c r="C5" s="1462"/>
      <c r="D5" s="1462"/>
      <c r="E5" s="1462"/>
      <c r="F5" s="1462"/>
      <c r="G5" s="1462"/>
      <c r="H5" s="1462"/>
      <c r="I5" s="1462"/>
      <c r="J5" s="2"/>
    </row>
    <row r="6" spans="1:11" ht="16.5">
      <c r="A6" s="6"/>
      <c r="B6" s="37">
        <v>1</v>
      </c>
      <c r="C6" s="7">
        <v>2</v>
      </c>
      <c r="D6" s="217" t="s">
        <v>11</v>
      </c>
      <c r="E6" s="218" t="s">
        <v>610</v>
      </c>
      <c r="F6" s="218" t="s">
        <v>13</v>
      </c>
      <c r="G6" s="217" t="s">
        <v>14</v>
      </c>
      <c r="H6" s="219">
        <v>5805.84</v>
      </c>
      <c r="I6" s="218" t="s">
        <v>15</v>
      </c>
      <c r="J6" s="219">
        <f>C6*H6</f>
        <v>11611.68</v>
      </c>
    </row>
    <row r="7" spans="1:11" ht="47.25">
      <c r="A7" s="6"/>
      <c r="B7" s="37">
        <f>B6+1</f>
        <v>2</v>
      </c>
      <c r="C7" s="7">
        <v>2</v>
      </c>
      <c r="D7" s="217" t="s">
        <v>17</v>
      </c>
      <c r="E7" s="218" t="s">
        <v>610</v>
      </c>
      <c r="F7" s="218" t="s">
        <v>13</v>
      </c>
      <c r="G7" s="217" t="s">
        <v>18</v>
      </c>
      <c r="H7" s="219">
        <v>21945</v>
      </c>
      <c r="I7" s="218" t="s">
        <v>15</v>
      </c>
      <c r="J7" s="219">
        <f t="shared" ref="J7:J70" si="0">C7*H7</f>
        <v>43890</v>
      </c>
    </row>
    <row r="8" spans="1:11" ht="16.5">
      <c r="A8" s="6"/>
      <c r="B8" s="37">
        <f t="shared" ref="B8:B71" si="1">B7+1</f>
        <v>3</v>
      </c>
      <c r="C8" s="7">
        <v>2</v>
      </c>
      <c r="D8" s="217" t="s">
        <v>19</v>
      </c>
      <c r="E8" s="218" t="s">
        <v>610</v>
      </c>
      <c r="F8" s="218" t="s">
        <v>13</v>
      </c>
      <c r="G8" s="217" t="s">
        <v>20</v>
      </c>
      <c r="H8" s="219">
        <v>5085.84</v>
      </c>
      <c r="I8" s="218" t="s">
        <v>15</v>
      </c>
      <c r="J8" s="219">
        <f t="shared" si="0"/>
        <v>10171.68</v>
      </c>
    </row>
    <row r="9" spans="1:11" ht="16.5">
      <c r="A9" s="6"/>
      <c r="B9" s="37">
        <f t="shared" si="1"/>
        <v>4</v>
      </c>
      <c r="C9" s="7">
        <v>2</v>
      </c>
      <c r="D9" s="217" t="s">
        <v>613</v>
      </c>
      <c r="E9" s="218" t="s">
        <v>610</v>
      </c>
      <c r="F9" s="218" t="s">
        <v>13</v>
      </c>
      <c r="G9" s="217" t="s">
        <v>21</v>
      </c>
      <c r="H9" s="219">
        <v>49480.2</v>
      </c>
      <c r="I9" s="218" t="s">
        <v>15</v>
      </c>
      <c r="J9" s="219">
        <f t="shared" si="0"/>
        <v>98960.4</v>
      </c>
    </row>
    <row r="10" spans="1:11" ht="16.5">
      <c r="A10" s="6"/>
      <c r="B10" s="37">
        <f t="shared" si="1"/>
        <v>5</v>
      </c>
      <c r="C10" s="7">
        <v>1</v>
      </c>
      <c r="D10" s="217" t="s">
        <v>22</v>
      </c>
      <c r="E10" s="218" t="s">
        <v>610</v>
      </c>
      <c r="F10" s="218" t="s">
        <v>13</v>
      </c>
      <c r="G10" s="10" t="s">
        <v>23</v>
      </c>
      <c r="H10" s="11">
        <v>350</v>
      </c>
      <c r="I10" s="218" t="s">
        <v>15</v>
      </c>
      <c r="J10" s="219">
        <f t="shared" si="0"/>
        <v>350</v>
      </c>
    </row>
    <row r="11" spans="1:11" ht="96">
      <c r="A11" s="6"/>
      <c r="B11" s="37">
        <f t="shared" si="1"/>
        <v>6</v>
      </c>
      <c r="C11" s="7">
        <v>1</v>
      </c>
      <c r="D11" s="217" t="s">
        <v>614</v>
      </c>
      <c r="E11" s="218" t="s">
        <v>610</v>
      </c>
      <c r="F11" s="218" t="s">
        <v>13</v>
      </c>
      <c r="G11" s="10" t="s">
        <v>24</v>
      </c>
      <c r="H11" s="11">
        <v>3299.7</v>
      </c>
      <c r="I11" s="218" t="s">
        <v>15</v>
      </c>
      <c r="J11" s="219">
        <f t="shared" si="0"/>
        <v>3299.7</v>
      </c>
    </row>
    <row r="12" spans="1:11" ht="16.5">
      <c r="A12" s="6"/>
      <c r="B12" s="37">
        <f t="shared" si="1"/>
        <v>7</v>
      </c>
      <c r="C12" s="7">
        <v>1</v>
      </c>
      <c r="D12" s="217" t="s">
        <v>25</v>
      </c>
      <c r="E12" s="218" t="s">
        <v>610</v>
      </c>
      <c r="F12" s="218" t="s">
        <v>13</v>
      </c>
      <c r="G12" s="10" t="s">
        <v>26</v>
      </c>
      <c r="H12" s="11">
        <v>280</v>
      </c>
      <c r="I12" s="218" t="s">
        <v>15</v>
      </c>
      <c r="J12" s="219">
        <f t="shared" si="0"/>
        <v>280</v>
      </c>
    </row>
    <row r="13" spans="1:11" ht="49.5">
      <c r="A13" s="6"/>
      <c r="B13" s="37">
        <f t="shared" si="1"/>
        <v>8</v>
      </c>
      <c r="C13" s="7">
        <v>1</v>
      </c>
      <c r="D13" s="217" t="s">
        <v>615</v>
      </c>
      <c r="E13" s="218" t="s">
        <v>610</v>
      </c>
      <c r="F13" s="218" t="s">
        <v>13</v>
      </c>
      <c r="G13" s="10" t="s">
        <v>27</v>
      </c>
      <c r="H13" s="11">
        <v>25967.57</v>
      </c>
      <c r="I13" s="218" t="s">
        <v>15</v>
      </c>
      <c r="J13" s="219">
        <f t="shared" si="0"/>
        <v>25967.57</v>
      </c>
    </row>
    <row r="14" spans="1:11" ht="31.5">
      <c r="A14" s="6"/>
      <c r="B14" s="37">
        <f t="shared" si="1"/>
        <v>9</v>
      </c>
      <c r="C14" s="7">
        <v>1</v>
      </c>
      <c r="D14" s="217" t="s">
        <v>28</v>
      </c>
      <c r="E14" s="218" t="s">
        <v>610</v>
      </c>
      <c r="F14" s="218" t="s">
        <v>13</v>
      </c>
      <c r="G14" s="10" t="s">
        <v>29</v>
      </c>
      <c r="H14" s="11">
        <v>1650</v>
      </c>
      <c r="I14" s="218" t="s">
        <v>15</v>
      </c>
      <c r="J14" s="219">
        <f t="shared" si="0"/>
        <v>1650</v>
      </c>
    </row>
    <row r="15" spans="1:11" ht="16.5">
      <c r="A15" s="6"/>
      <c r="B15" s="37">
        <f t="shared" si="1"/>
        <v>10</v>
      </c>
      <c r="C15" s="7">
        <v>16</v>
      </c>
      <c r="D15" s="217" t="s">
        <v>30</v>
      </c>
      <c r="E15" s="218" t="s">
        <v>610</v>
      </c>
      <c r="F15" s="218" t="s">
        <v>13</v>
      </c>
      <c r="G15" s="10" t="s">
        <v>31</v>
      </c>
      <c r="H15" s="11">
        <v>1024</v>
      </c>
      <c r="I15" s="218" t="s">
        <v>15</v>
      </c>
      <c r="J15" s="219">
        <f t="shared" si="0"/>
        <v>16384</v>
      </c>
    </row>
    <row r="16" spans="1:11" ht="96">
      <c r="A16" s="6"/>
      <c r="B16" s="37">
        <f t="shared" si="1"/>
        <v>11</v>
      </c>
      <c r="C16" s="7">
        <v>8</v>
      </c>
      <c r="D16" s="217" t="s">
        <v>614</v>
      </c>
      <c r="E16" s="218" t="s">
        <v>610</v>
      </c>
      <c r="F16" s="218" t="s">
        <v>13</v>
      </c>
      <c r="G16" s="10" t="s">
        <v>24</v>
      </c>
      <c r="H16" s="11">
        <v>3299.7</v>
      </c>
      <c r="I16" s="218" t="s">
        <v>15</v>
      </c>
      <c r="J16" s="219">
        <f t="shared" si="0"/>
        <v>26397.599999999999</v>
      </c>
    </row>
    <row r="17" spans="1:10" ht="16.5">
      <c r="A17" s="6"/>
      <c r="B17" s="37">
        <f t="shared" si="1"/>
        <v>12</v>
      </c>
      <c r="C17" s="7">
        <v>16</v>
      </c>
      <c r="D17" s="217" t="s">
        <v>32</v>
      </c>
      <c r="E17" s="218" t="s">
        <v>610</v>
      </c>
      <c r="F17" s="218" t="s">
        <v>13</v>
      </c>
      <c r="G17" s="10" t="s">
        <v>33</v>
      </c>
      <c r="H17" s="11">
        <v>1044.48</v>
      </c>
      <c r="I17" s="218" t="s">
        <v>15</v>
      </c>
      <c r="J17" s="219">
        <f t="shared" si="0"/>
        <v>16711.68</v>
      </c>
    </row>
    <row r="18" spans="1:10" ht="47.25">
      <c r="A18" s="6"/>
      <c r="B18" s="37">
        <f t="shared" si="1"/>
        <v>13</v>
      </c>
      <c r="C18" s="7">
        <v>16</v>
      </c>
      <c r="D18" s="217" t="s">
        <v>34</v>
      </c>
      <c r="E18" s="218" t="s">
        <v>610</v>
      </c>
      <c r="F18" s="218" t="s">
        <v>13</v>
      </c>
      <c r="G18" s="10" t="s">
        <v>35</v>
      </c>
      <c r="H18" s="11">
        <v>8894</v>
      </c>
      <c r="I18" s="218" t="s">
        <v>15</v>
      </c>
      <c r="J18" s="219">
        <f t="shared" si="0"/>
        <v>142304</v>
      </c>
    </row>
    <row r="19" spans="1:10" ht="16.5">
      <c r="A19" s="6"/>
      <c r="B19" s="37">
        <f t="shared" si="1"/>
        <v>14</v>
      </c>
      <c r="C19" s="7">
        <v>10</v>
      </c>
      <c r="D19" s="217" t="s">
        <v>36</v>
      </c>
      <c r="E19" s="218" t="s">
        <v>610</v>
      </c>
      <c r="F19" s="218" t="s">
        <v>13</v>
      </c>
      <c r="G19" s="10" t="s">
        <v>37</v>
      </c>
      <c r="H19" s="11">
        <v>1024</v>
      </c>
      <c r="I19" s="218" t="s">
        <v>15</v>
      </c>
      <c r="J19" s="219">
        <f t="shared" si="0"/>
        <v>10240</v>
      </c>
    </row>
    <row r="20" spans="1:10" ht="96">
      <c r="A20" s="6"/>
      <c r="B20" s="37">
        <f t="shared" si="1"/>
        <v>15</v>
      </c>
      <c r="C20" s="7">
        <v>5</v>
      </c>
      <c r="D20" s="217" t="s">
        <v>614</v>
      </c>
      <c r="E20" s="218" t="s">
        <v>610</v>
      </c>
      <c r="F20" s="218" t="s">
        <v>13</v>
      </c>
      <c r="G20" s="10" t="s">
        <v>24</v>
      </c>
      <c r="H20" s="11">
        <v>3299.7</v>
      </c>
      <c r="I20" s="218" t="s">
        <v>15</v>
      </c>
      <c r="J20" s="219">
        <f t="shared" si="0"/>
        <v>16498.5</v>
      </c>
    </row>
    <row r="21" spans="1:10" ht="16.5">
      <c r="A21" s="6"/>
      <c r="B21" s="37">
        <f t="shared" si="1"/>
        <v>16</v>
      </c>
      <c r="C21" s="7">
        <v>10</v>
      </c>
      <c r="D21" s="217" t="s">
        <v>38</v>
      </c>
      <c r="E21" s="218" t="s">
        <v>610</v>
      </c>
      <c r="F21" s="218" t="s">
        <v>13</v>
      </c>
      <c r="G21" s="10" t="s">
        <v>39</v>
      </c>
      <c r="H21" s="11">
        <v>1044.48</v>
      </c>
      <c r="I21" s="218" t="s">
        <v>15</v>
      </c>
      <c r="J21" s="219">
        <f t="shared" si="0"/>
        <v>10444.799999999999</v>
      </c>
    </row>
    <row r="22" spans="1:10" ht="31.5">
      <c r="A22" s="6"/>
      <c r="B22" s="37">
        <f t="shared" si="1"/>
        <v>17</v>
      </c>
      <c r="C22" s="7">
        <v>10</v>
      </c>
      <c r="D22" s="217" t="s">
        <v>786</v>
      </c>
      <c r="E22" s="218" t="s">
        <v>610</v>
      </c>
      <c r="F22" s="218" t="s">
        <v>13</v>
      </c>
      <c r="G22" s="10" t="s">
        <v>41</v>
      </c>
      <c r="H22" s="11">
        <v>9847</v>
      </c>
      <c r="I22" s="218" t="s">
        <v>15</v>
      </c>
      <c r="J22" s="219">
        <f t="shared" si="0"/>
        <v>98470</v>
      </c>
    </row>
    <row r="23" spans="1:10" ht="16.5">
      <c r="A23" s="6"/>
      <c r="B23" s="37">
        <f t="shared" si="1"/>
        <v>18</v>
      </c>
      <c r="C23" s="7">
        <v>1</v>
      </c>
      <c r="D23" s="217" t="s">
        <v>42</v>
      </c>
      <c r="E23" s="218" t="s">
        <v>610</v>
      </c>
      <c r="F23" s="218" t="s">
        <v>13</v>
      </c>
      <c r="G23" s="10" t="s">
        <v>43</v>
      </c>
      <c r="H23" s="11">
        <v>1612</v>
      </c>
      <c r="I23" s="218" t="s">
        <v>44</v>
      </c>
      <c r="J23" s="219">
        <f t="shared" si="0"/>
        <v>1612</v>
      </c>
    </row>
    <row r="24" spans="1:10" ht="96">
      <c r="A24" s="6"/>
      <c r="B24" s="37">
        <f t="shared" si="1"/>
        <v>19</v>
      </c>
      <c r="C24" s="7">
        <v>1</v>
      </c>
      <c r="D24" s="217" t="s">
        <v>616</v>
      </c>
      <c r="E24" s="218" t="s">
        <v>610</v>
      </c>
      <c r="F24" s="218" t="s">
        <v>13</v>
      </c>
      <c r="G24" s="10" t="s">
        <v>24</v>
      </c>
      <c r="H24" s="11">
        <v>3299.7</v>
      </c>
      <c r="I24" s="218" t="s">
        <v>15</v>
      </c>
      <c r="J24" s="219">
        <f t="shared" si="0"/>
        <v>3299.7</v>
      </c>
    </row>
    <row r="25" spans="1:10" ht="16.5">
      <c r="A25" s="6"/>
      <c r="B25" s="37">
        <f t="shared" si="1"/>
        <v>20</v>
      </c>
      <c r="C25" s="7">
        <v>1</v>
      </c>
      <c r="D25" s="217" t="s">
        <v>45</v>
      </c>
      <c r="E25" s="218" t="s">
        <v>610</v>
      </c>
      <c r="F25" s="218" t="s">
        <v>13</v>
      </c>
      <c r="G25" s="10" t="s">
        <v>46</v>
      </c>
      <c r="H25" s="11">
        <v>1024</v>
      </c>
      <c r="I25" s="218" t="s">
        <v>44</v>
      </c>
      <c r="J25" s="219">
        <f t="shared" si="0"/>
        <v>1024</v>
      </c>
    </row>
    <row r="26" spans="1:10" ht="31.5">
      <c r="A26" s="6"/>
      <c r="B26" s="37">
        <f t="shared" si="1"/>
        <v>21</v>
      </c>
      <c r="C26" s="7">
        <v>1</v>
      </c>
      <c r="D26" s="217" t="s">
        <v>47</v>
      </c>
      <c r="E26" s="218" t="s">
        <v>610</v>
      </c>
      <c r="F26" s="218" t="s">
        <v>13</v>
      </c>
      <c r="G26" s="10" t="s">
        <v>48</v>
      </c>
      <c r="H26" s="11">
        <v>7666</v>
      </c>
      <c r="I26" s="218" t="s">
        <v>15</v>
      </c>
      <c r="J26" s="219">
        <f t="shared" si="0"/>
        <v>7666</v>
      </c>
    </row>
    <row r="27" spans="1:10" ht="47.25">
      <c r="A27" s="6"/>
      <c r="B27" s="37">
        <f t="shared" si="1"/>
        <v>22</v>
      </c>
      <c r="C27" s="7">
        <v>1</v>
      </c>
      <c r="D27" s="217" t="s">
        <v>49</v>
      </c>
      <c r="E27" s="218" t="s">
        <v>610</v>
      </c>
      <c r="F27" s="218" t="s">
        <v>50</v>
      </c>
      <c r="G27" s="10" t="s">
        <v>51</v>
      </c>
      <c r="H27" s="11">
        <v>42000</v>
      </c>
      <c r="I27" s="218" t="s">
        <v>15</v>
      </c>
      <c r="J27" s="219">
        <f t="shared" si="0"/>
        <v>42000</v>
      </c>
    </row>
    <row r="28" spans="1:10" ht="63">
      <c r="A28" s="6"/>
      <c r="B28" s="37">
        <f t="shared" si="1"/>
        <v>23</v>
      </c>
      <c r="C28" s="7">
        <v>1</v>
      </c>
      <c r="D28" s="217" t="s">
        <v>52</v>
      </c>
      <c r="E28" s="218" t="s">
        <v>610</v>
      </c>
      <c r="F28" s="218" t="s">
        <v>13</v>
      </c>
      <c r="G28" s="10" t="s">
        <v>53</v>
      </c>
      <c r="H28" s="11">
        <v>2122</v>
      </c>
      <c r="I28" s="218" t="s">
        <v>15</v>
      </c>
      <c r="J28" s="219">
        <f t="shared" si="0"/>
        <v>2122</v>
      </c>
    </row>
    <row r="29" spans="1:10" ht="16.5">
      <c r="A29" s="6"/>
      <c r="B29" s="37">
        <f t="shared" si="1"/>
        <v>24</v>
      </c>
      <c r="C29" s="7">
        <v>44</v>
      </c>
      <c r="D29" s="217" t="s">
        <v>54</v>
      </c>
      <c r="E29" s="218" t="s">
        <v>610</v>
      </c>
      <c r="F29" s="218" t="s">
        <v>13</v>
      </c>
      <c r="G29" s="12" t="s">
        <v>55</v>
      </c>
      <c r="H29" s="11">
        <v>48</v>
      </c>
      <c r="I29" s="218" t="s">
        <v>15</v>
      </c>
      <c r="J29" s="219">
        <f t="shared" si="0"/>
        <v>2112</v>
      </c>
    </row>
    <row r="30" spans="1:10" ht="78.75">
      <c r="A30" s="6"/>
      <c r="B30" s="37">
        <f t="shared" si="1"/>
        <v>25</v>
      </c>
      <c r="C30" s="7">
        <v>0.83</v>
      </c>
      <c r="D30" s="217" t="s">
        <v>56</v>
      </c>
      <c r="E30" s="218" t="s">
        <v>610</v>
      </c>
      <c r="F30" s="218" t="s">
        <v>13</v>
      </c>
      <c r="G30" s="10" t="s">
        <v>57</v>
      </c>
      <c r="H30" s="11">
        <v>3426</v>
      </c>
      <c r="I30" s="218" t="s">
        <v>58</v>
      </c>
      <c r="J30" s="219">
        <f t="shared" si="0"/>
        <v>2843.58</v>
      </c>
    </row>
    <row r="31" spans="1:10" ht="63">
      <c r="A31" s="6"/>
      <c r="B31" s="37">
        <f t="shared" si="1"/>
        <v>26</v>
      </c>
      <c r="C31" s="7">
        <v>3.83</v>
      </c>
      <c r="D31" s="217" t="s">
        <v>59</v>
      </c>
      <c r="E31" s="218" t="s">
        <v>610</v>
      </c>
      <c r="F31" s="218" t="s">
        <v>13</v>
      </c>
      <c r="G31" s="10" t="s">
        <v>60</v>
      </c>
      <c r="H31" s="11">
        <v>1470</v>
      </c>
      <c r="I31" s="218" t="s">
        <v>58</v>
      </c>
      <c r="J31" s="219">
        <f t="shared" si="0"/>
        <v>5630.1</v>
      </c>
    </row>
    <row r="32" spans="1:10" ht="111.75">
      <c r="A32" s="6"/>
      <c r="B32" s="37">
        <f t="shared" si="1"/>
        <v>27</v>
      </c>
      <c r="C32" s="7">
        <v>3.83</v>
      </c>
      <c r="D32" s="217" t="s">
        <v>617</v>
      </c>
      <c r="E32" s="218" t="s">
        <v>610</v>
      </c>
      <c r="F32" s="218" t="s">
        <v>50</v>
      </c>
      <c r="G32" s="10" t="s">
        <v>61</v>
      </c>
      <c r="H32" s="11">
        <v>2181</v>
      </c>
      <c r="I32" s="218" t="s">
        <v>58</v>
      </c>
      <c r="J32" s="219">
        <f t="shared" si="0"/>
        <v>8353.23</v>
      </c>
    </row>
    <row r="33" spans="1:10" ht="128.25">
      <c r="A33" s="6"/>
      <c r="B33" s="37">
        <f t="shared" si="1"/>
        <v>28</v>
      </c>
      <c r="C33" s="7">
        <v>3.83</v>
      </c>
      <c r="D33" s="217" t="s">
        <v>618</v>
      </c>
      <c r="E33" s="218" t="s">
        <v>610</v>
      </c>
      <c r="F33" s="218" t="s">
        <v>13</v>
      </c>
      <c r="G33" s="10" t="s">
        <v>62</v>
      </c>
      <c r="H33" s="11">
        <v>851</v>
      </c>
      <c r="I33" s="218" t="s">
        <v>58</v>
      </c>
      <c r="J33" s="219">
        <f t="shared" si="0"/>
        <v>3259.33</v>
      </c>
    </row>
    <row r="34" spans="1:10" ht="127.5">
      <c r="A34" s="6"/>
      <c r="B34" s="37">
        <f t="shared" si="1"/>
        <v>29</v>
      </c>
      <c r="C34" s="7">
        <v>3.83</v>
      </c>
      <c r="D34" s="217" t="s">
        <v>619</v>
      </c>
      <c r="E34" s="218" t="s">
        <v>610</v>
      </c>
      <c r="F34" s="218" t="s">
        <v>50</v>
      </c>
      <c r="G34" s="10" t="s">
        <v>63</v>
      </c>
      <c r="H34" s="11">
        <v>1293</v>
      </c>
      <c r="I34" s="218" t="s">
        <v>58</v>
      </c>
      <c r="J34" s="219">
        <f t="shared" si="0"/>
        <v>4952.1900000000005</v>
      </c>
    </row>
    <row r="35" spans="1:10" ht="128.25">
      <c r="A35" s="6"/>
      <c r="B35" s="37">
        <f t="shared" si="1"/>
        <v>30</v>
      </c>
      <c r="C35" s="7">
        <v>3.83</v>
      </c>
      <c r="D35" s="217" t="s">
        <v>620</v>
      </c>
      <c r="E35" s="218" t="s">
        <v>610</v>
      </c>
      <c r="F35" s="218" t="s">
        <v>13</v>
      </c>
      <c r="G35" s="10" t="s">
        <v>64</v>
      </c>
      <c r="H35" s="11">
        <v>482</v>
      </c>
      <c r="I35" s="218" t="s">
        <v>58</v>
      </c>
      <c r="J35" s="219">
        <f t="shared" si="0"/>
        <v>1846.06</v>
      </c>
    </row>
    <row r="36" spans="1:10" ht="16.5">
      <c r="A36" s="6"/>
      <c r="B36" s="37">
        <f t="shared" si="1"/>
        <v>31</v>
      </c>
      <c r="C36" s="7">
        <v>43</v>
      </c>
      <c r="D36" s="217" t="s">
        <v>65</v>
      </c>
      <c r="E36" s="218" t="s">
        <v>610</v>
      </c>
      <c r="F36" s="218" t="s">
        <v>13</v>
      </c>
      <c r="G36" s="10" t="s">
        <v>66</v>
      </c>
      <c r="H36" s="11">
        <v>122</v>
      </c>
      <c r="I36" s="218" t="s">
        <v>15</v>
      </c>
      <c r="J36" s="219">
        <f t="shared" si="0"/>
        <v>5246</v>
      </c>
    </row>
    <row r="37" spans="1:10" ht="31.5">
      <c r="A37" s="6"/>
      <c r="B37" s="37">
        <f t="shared" si="1"/>
        <v>32</v>
      </c>
      <c r="C37" s="7">
        <v>36</v>
      </c>
      <c r="D37" s="217" t="s">
        <v>621</v>
      </c>
      <c r="E37" s="218" t="s">
        <v>610</v>
      </c>
      <c r="F37" s="218" t="s">
        <v>50</v>
      </c>
      <c r="G37" s="10" t="s">
        <v>67</v>
      </c>
      <c r="H37" s="11">
        <v>3486</v>
      </c>
      <c r="I37" s="218" t="s">
        <v>15</v>
      </c>
      <c r="J37" s="219">
        <f t="shared" si="0"/>
        <v>125496</v>
      </c>
    </row>
    <row r="38" spans="1:10" ht="63">
      <c r="A38" s="6"/>
      <c r="B38" s="37">
        <f t="shared" si="1"/>
        <v>33</v>
      </c>
      <c r="C38" s="7">
        <v>36</v>
      </c>
      <c r="D38" s="217" t="s">
        <v>68</v>
      </c>
      <c r="E38" s="218" t="s">
        <v>610</v>
      </c>
      <c r="F38" s="218" t="s">
        <v>13</v>
      </c>
      <c r="G38" s="10" t="s">
        <v>69</v>
      </c>
      <c r="H38" s="11">
        <v>1234.2</v>
      </c>
      <c r="I38" s="218" t="s">
        <v>15</v>
      </c>
      <c r="J38" s="219">
        <f t="shared" si="0"/>
        <v>44431.200000000004</v>
      </c>
    </row>
    <row r="39" spans="1:10" ht="63">
      <c r="A39" s="6"/>
      <c r="B39" s="37">
        <f t="shared" si="1"/>
        <v>34</v>
      </c>
      <c r="C39" s="7">
        <v>36</v>
      </c>
      <c r="D39" s="217" t="s">
        <v>70</v>
      </c>
      <c r="E39" s="218" t="s">
        <v>610</v>
      </c>
      <c r="F39" s="218" t="s">
        <v>13</v>
      </c>
      <c r="G39" s="10" t="s">
        <v>71</v>
      </c>
      <c r="H39" s="11">
        <v>386</v>
      </c>
      <c r="I39" s="218" t="s">
        <v>15</v>
      </c>
      <c r="J39" s="219">
        <f t="shared" si="0"/>
        <v>13896</v>
      </c>
    </row>
    <row r="40" spans="1:10" ht="78.75">
      <c r="A40" s="6"/>
      <c r="B40" s="37">
        <f t="shared" si="1"/>
        <v>35</v>
      </c>
      <c r="C40" s="7">
        <v>531.9</v>
      </c>
      <c r="D40" s="217" t="s">
        <v>72</v>
      </c>
      <c r="E40" s="218" t="s">
        <v>610</v>
      </c>
      <c r="F40" s="218" t="s">
        <v>13</v>
      </c>
      <c r="G40" s="10" t="s">
        <v>73</v>
      </c>
      <c r="H40" s="11">
        <v>65</v>
      </c>
      <c r="I40" s="218" t="s">
        <v>74</v>
      </c>
      <c r="J40" s="219">
        <f t="shared" si="0"/>
        <v>34573.5</v>
      </c>
    </row>
    <row r="41" spans="1:10" ht="47.25">
      <c r="A41" s="6"/>
      <c r="B41" s="37">
        <f t="shared" si="1"/>
        <v>36</v>
      </c>
      <c r="C41" s="7">
        <v>208.3</v>
      </c>
      <c r="D41" s="217" t="s">
        <v>75</v>
      </c>
      <c r="E41" s="218" t="s">
        <v>610</v>
      </c>
      <c r="F41" s="218" t="s">
        <v>13</v>
      </c>
      <c r="G41" s="10" t="s">
        <v>76</v>
      </c>
      <c r="H41" s="11">
        <v>41</v>
      </c>
      <c r="I41" s="218" t="s">
        <v>74</v>
      </c>
      <c r="J41" s="219">
        <f t="shared" si="0"/>
        <v>8540.3000000000011</v>
      </c>
    </row>
    <row r="42" spans="1:10" ht="16.5">
      <c r="A42" s="6"/>
      <c r="B42" s="37">
        <f t="shared" si="1"/>
        <v>37</v>
      </c>
      <c r="C42" s="7">
        <v>50</v>
      </c>
      <c r="D42" s="217" t="s">
        <v>77</v>
      </c>
      <c r="E42" s="218" t="s">
        <v>610</v>
      </c>
      <c r="F42" s="218" t="s">
        <v>50</v>
      </c>
      <c r="G42" s="10" t="s">
        <v>78</v>
      </c>
      <c r="H42" s="11">
        <v>117.5</v>
      </c>
      <c r="I42" s="218" t="s">
        <v>79</v>
      </c>
      <c r="J42" s="219">
        <f t="shared" si="0"/>
        <v>5875</v>
      </c>
    </row>
    <row r="43" spans="1:10" ht="16.5">
      <c r="A43" s="13"/>
      <c r="B43" s="37">
        <f t="shared" si="1"/>
        <v>38</v>
      </c>
      <c r="C43" s="7">
        <v>314</v>
      </c>
      <c r="D43" s="217" t="s">
        <v>80</v>
      </c>
      <c r="E43" s="218" t="s">
        <v>610</v>
      </c>
      <c r="F43" s="218" t="s">
        <v>13</v>
      </c>
      <c r="G43" s="14" t="s">
        <v>81</v>
      </c>
      <c r="H43" s="11">
        <v>55</v>
      </c>
      <c r="I43" s="218" t="s">
        <v>82</v>
      </c>
      <c r="J43" s="219">
        <f t="shared" si="0"/>
        <v>17270</v>
      </c>
    </row>
    <row r="44" spans="1:10" ht="63">
      <c r="A44" s="6"/>
      <c r="B44" s="37">
        <f t="shared" si="1"/>
        <v>39</v>
      </c>
      <c r="C44" s="7">
        <v>2</v>
      </c>
      <c r="D44" s="217" t="s">
        <v>83</v>
      </c>
      <c r="E44" s="218" t="s">
        <v>610</v>
      </c>
      <c r="F44" s="218" t="s">
        <v>50</v>
      </c>
      <c r="G44" s="10" t="s">
        <v>84</v>
      </c>
      <c r="H44" s="11">
        <v>4725</v>
      </c>
      <c r="I44" s="218" t="s">
        <v>15</v>
      </c>
      <c r="J44" s="219">
        <f t="shared" si="0"/>
        <v>9450</v>
      </c>
    </row>
    <row r="45" spans="1:10" ht="31.5">
      <c r="A45" s="6"/>
      <c r="B45" s="37">
        <f t="shared" si="1"/>
        <v>40</v>
      </c>
      <c r="C45" s="7">
        <v>2</v>
      </c>
      <c r="D45" s="217" t="s">
        <v>85</v>
      </c>
      <c r="E45" s="218" t="s">
        <v>610</v>
      </c>
      <c r="F45" s="218" t="s">
        <v>13</v>
      </c>
      <c r="G45" s="10" t="s">
        <v>86</v>
      </c>
      <c r="H45" s="11">
        <v>1323</v>
      </c>
      <c r="I45" s="218" t="s">
        <v>15</v>
      </c>
      <c r="J45" s="219">
        <f t="shared" si="0"/>
        <v>2646</v>
      </c>
    </row>
    <row r="46" spans="1:10" ht="220.5">
      <c r="A46" s="13"/>
      <c r="B46" s="37">
        <f t="shared" si="1"/>
        <v>41</v>
      </c>
      <c r="C46" s="225">
        <v>106</v>
      </c>
      <c r="D46" s="217" t="s">
        <v>787</v>
      </c>
      <c r="E46" s="218" t="s">
        <v>610</v>
      </c>
      <c r="F46" s="218" t="s">
        <v>13</v>
      </c>
      <c r="G46" s="226" t="s">
        <v>87</v>
      </c>
      <c r="H46" s="227">
        <v>2463.3000000000002</v>
      </c>
      <c r="I46" s="218" t="s">
        <v>82</v>
      </c>
      <c r="J46" s="219">
        <f t="shared" si="0"/>
        <v>261109.80000000002</v>
      </c>
    </row>
    <row r="47" spans="1:10" ht="16.5">
      <c r="A47" s="13"/>
      <c r="B47" s="37">
        <f t="shared" si="1"/>
        <v>42</v>
      </c>
      <c r="C47" s="225">
        <v>56</v>
      </c>
      <c r="D47" s="217" t="s">
        <v>623</v>
      </c>
      <c r="E47" s="218" t="s">
        <v>610</v>
      </c>
      <c r="F47" s="218" t="s">
        <v>13</v>
      </c>
      <c r="G47" s="226" t="s">
        <v>88</v>
      </c>
      <c r="H47" s="227">
        <v>133</v>
      </c>
      <c r="I47" s="218" t="s">
        <v>82</v>
      </c>
      <c r="J47" s="219">
        <f t="shared" si="0"/>
        <v>7448</v>
      </c>
    </row>
    <row r="48" spans="1:10" ht="16.5">
      <c r="A48" s="6"/>
      <c r="B48" s="37">
        <f t="shared" si="1"/>
        <v>43</v>
      </c>
      <c r="C48" s="7">
        <v>106</v>
      </c>
      <c r="D48" s="217" t="s">
        <v>89</v>
      </c>
      <c r="E48" s="218" t="s">
        <v>610</v>
      </c>
      <c r="F48" s="218" t="s">
        <v>13</v>
      </c>
      <c r="G48" s="10" t="s">
        <v>90</v>
      </c>
      <c r="H48" s="11">
        <v>200</v>
      </c>
      <c r="I48" s="218" t="s">
        <v>82</v>
      </c>
      <c r="J48" s="219">
        <f t="shared" si="0"/>
        <v>21200</v>
      </c>
    </row>
    <row r="49" spans="1:10" ht="78.75">
      <c r="A49" s="6"/>
      <c r="B49" s="37">
        <f t="shared" si="1"/>
        <v>44</v>
      </c>
      <c r="C49" s="7">
        <v>14</v>
      </c>
      <c r="D49" s="217" t="s">
        <v>788</v>
      </c>
      <c r="E49" s="218" t="s">
        <v>610</v>
      </c>
      <c r="F49" s="218" t="s">
        <v>13</v>
      </c>
      <c r="G49" s="10" t="s">
        <v>91</v>
      </c>
      <c r="H49" s="11">
        <v>135.66</v>
      </c>
      <c r="I49" s="218" t="s">
        <v>82</v>
      </c>
      <c r="J49" s="219">
        <f t="shared" si="0"/>
        <v>1899.24</v>
      </c>
    </row>
    <row r="50" spans="1:10" ht="16.5">
      <c r="A50" s="13"/>
      <c r="B50" s="37">
        <f t="shared" si="1"/>
        <v>45</v>
      </c>
      <c r="C50" s="7">
        <v>8</v>
      </c>
      <c r="D50" s="217" t="s">
        <v>789</v>
      </c>
      <c r="E50" s="218" t="s">
        <v>610</v>
      </c>
      <c r="F50" s="218" t="s">
        <v>50</v>
      </c>
      <c r="G50" s="228" t="s">
        <v>92</v>
      </c>
      <c r="H50" s="69">
        <v>2500</v>
      </c>
      <c r="I50" s="218" t="s">
        <v>15</v>
      </c>
      <c r="J50" s="219">
        <f t="shared" si="0"/>
        <v>20000</v>
      </c>
    </row>
    <row r="51" spans="1:10" ht="16.5">
      <c r="A51" s="13"/>
      <c r="B51" s="37">
        <f t="shared" si="1"/>
        <v>46</v>
      </c>
      <c r="C51" s="7">
        <v>8</v>
      </c>
      <c r="D51" s="217" t="s">
        <v>790</v>
      </c>
      <c r="E51" s="218" t="s">
        <v>610</v>
      </c>
      <c r="F51" s="218" t="s">
        <v>50</v>
      </c>
      <c r="G51" s="228" t="s">
        <v>93</v>
      </c>
      <c r="H51" s="69">
        <v>4200</v>
      </c>
      <c r="I51" s="218" t="s">
        <v>15</v>
      </c>
      <c r="J51" s="219">
        <f t="shared" si="0"/>
        <v>33600</v>
      </c>
    </row>
    <row r="52" spans="1:10" ht="16.5">
      <c r="A52" s="13"/>
      <c r="B52" s="37">
        <f t="shared" si="1"/>
        <v>47</v>
      </c>
      <c r="C52" s="7">
        <v>8</v>
      </c>
      <c r="D52" s="217" t="s">
        <v>791</v>
      </c>
      <c r="E52" s="218" t="s">
        <v>610</v>
      </c>
      <c r="F52" s="218" t="s">
        <v>13</v>
      </c>
      <c r="G52" s="229" t="s">
        <v>94</v>
      </c>
      <c r="H52" s="67">
        <v>17600</v>
      </c>
      <c r="I52" s="218" t="s">
        <v>15</v>
      </c>
      <c r="J52" s="219">
        <f t="shared" si="0"/>
        <v>140800</v>
      </c>
    </row>
    <row r="53" spans="1:10" ht="16.5">
      <c r="A53" s="13"/>
      <c r="B53" s="37">
        <f t="shared" si="1"/>
        <v>48</v>
      </c>
      <c r="C53" s="7">
        <v>8</v>
      </c>
      <c r="D53" s="217" t="s">
        <v>792</v>
      </c>
      <c r="E53" s="218" t="s">
        <v>610</v>
      </c>
      <c r="F53" s="218" t="s">
        <v>13</v>
      </c>
      <c r="G53" s="229" t="s">
        <v>95</v>
      </c>
      <c r="H53" s="67">
        <v>4000</v>
      </c>
      <c r="I53" s="218" t="s">
        <v>15</v>
      </c>
      <c r="J53" s="219">
        <f t="shared" si="0"/>
        <v>32000</v>
      </c>
    </row>
    <row r="54" spans="1:10" ht="16.5">
      <c r="A54" s="6"/>
      <c r="B54" s="37">
        <f t="shared" si="1"/>
        <v>49</v>
      </c>
      <c r="C54" s="7">
        <v>4</v>
      </c>
      <c r="D54" s="217" t="s">
        <v>96</v>
      </c>
      <c r="E54" s="218" t="s">
        <v>610</v>
      </c>
      <c r="F54" s="218" t="s">
        <v>13</v>
      </c>
      <c r="G54" s="10" t="s">
        <v>97</v>
      </c>
      <c r="H54" s="11">
        <v>2764.76</v>
      </c>
      <c r="I54" s="218" t="s">
        <v>15</v>
      </c>
      <c r="J54" s="219">
        <f t="shared" si="0"/>
        <v>11059.04</v>
      </c>
    </row>
    <row r="55" spans="1:10" ht="207.75">
      <c r="A55" s="6"/>
      <c r="B55" s="37">
        <f t="shared" si="1"/>
        <v>50</v>
      </c>
      <c r="C55" s="7">
        <v>85</v>
      </c>
      <c r="D55" s="217" t="s">
        <v>793</v>
      </c>
      <c r="E55" s="218" t="s">
        <v>610</v>
      </c>
      <c r="F55" s="218" t="s">
        <v>13</v>
      </c>
      <c r="G55" s="10" t="s">
        <v>98</v>
      </c>
      <c r="H55" s="11">
        <v>465.46</v>
      </c>
      <c r="I55" s="218" t="s">
        <v>82</v>
      </c>
      <c r="J55" s="219">
        <f t="shared" si="0"/>
        <v>39564.1</v>
      </c>
    </row>
    <row r="56" spans="1:10" ht="79.5">
      <c r="A56" s="6"/>
      <c r="B56" s="37">
        <f t="shared" si="1"/>
        <v>51</v>
      </c>
      <c r="C56" s="7">
        <v>15</v>
      </c>
      <c r="D56" s="217" t="s">
        <v>794</v>
      </c>
      <c r="E56" s="218" t="s">
        <v>610</v>
      </c>
      <c r="F56" s="218" t="s">
        <v>13</v>
      </c>
      <c r="G56" s="10" t="s">
        <v>99</v>
      </c>
      <c r="H56" s="11">
        <v>126.23</v>
      </c>
      <c r="I56" s="218" t="s">
        <v>82</v>
      </c>
      <c r="J56" s="219">
        <f t="shared" si="0"/>
        <v>1893.45</v>
      </c>
    </row>
    <row r="57" spans="1:10" ht="31.5">
      <c r="A57" s="6"/>
      <c r="B57" s="37">
        <f t="shared" si="1"/>
        <v>52</v>
      </c>
      <c r="C57" s="7">
        <v>2</v>
      </c>
      <c r="D57" s="217" t="s">
        <v>100</v>
      </c>
      <c r="E57" s="218" t="s">
        <v>610</v>
      </c>
      <c r="F57" s="218" t="s">
        <v>13</v>
      </c>
      <c r="G57" s="10" t="s">
        <v>101</v>
      </c>
      <c r="H57" s="11">
        <v>2370.63</v>
      </c>
      <c r="I57" s="218" t="s">
        <v>15</v>
      </c>
      <c r="J57" s="219">
        <f t="shared" si="0"/>
        <v>4741.26</v>
      </c>
    </row>
    <row r="58" spans="1:10" ht="207.75">
      <c r="A58" s="6"/>
      <c r="B58" s="37">
        <f t="shared" si="1"/>
        <v>53</v>
      </c>
      <c r="C58" s="7">
        <v>90</v>
      </c>
      <c r="D58" s="217" t="s">
        <v>631</v>
      </c>
      <c r="E58" s="218" t="s">
        <v>610</v>
      </c>
      <c r="F58" s="218" t="s">
        <v>13</v>
      </c>
      <c r="G58" s="10" t="s">
        <v>102</v>
      </c>
      <c r="H58" s="11">
        <v>377.63</v>
      </c>
      <c r="I58" s="218" t="s">
        <v>82</v>
      </c>
      <c r="J58" s="219">
        <f t="shared" si="0"/>
        <v>33986.699999999997</v>
      </c>
    </row>
    <row r="59" spans="1:10" ht="80.25">
      <c r="A59" s="6"/>
      <c r="B59" s="37">
        <f t="shared" si="1"/>
        <v>54</v>
      </c>
      <c r="C59" s="7">
        <v>10</v>
      </c>
      <c r="D59" s="217" t="s">
        <v>795</v>
      </c>
      <c r="E59" s="218" t="s">
        <v>610</v>
      </c>
      <c r="F59" s="218" t="s">
        <v>13</v>
      </c>
      <c r="G59" s="10" t="s">
        <v>103</v>
      </c>
      <c r="H59" s="11">
        <v>85.43</v>
      </c>
      <c r="I59" s="218" t="s">
        <v>82</v>
      </c>
      <c r="J59" s="219">
        <f t="shared" si="0"/>
        <v>854.30000000000007</v>
      </c>
    </row>
    <row r="60" spans="1:10" ht="31.5">
      <c r="A60" s="6"/>
      <c r="B60" s="37">
        <f t="shared" si="1"/>
        <v>55</v>
      </c>
      <c r="C60" s="7">
        <v>2</v>
      </c>
      <c r="D60" s="217" t="s">
        <v>104</v>
      </c>
      <c r="E60" s="218" t="s">
        <v>610</v>
      </c>
      <c r="F60" s="218" t="s">
        <v>13</v>
      </c>
      <c r="G60" s="10" t="s">
        <v>105</v>
      </c>
      <c r="H60" s="11">
        <v>968.9</v>
      </c>
      <c r="I60" s="218" t="s">
        <v>15</v>
      </c>
      <c r="J60" s="219">
        <f t="shared" si="0"/>
        <v>1937.8</v>
      </c>
    </row>
    <row r="61" spans="1:10" ht="47.25">
      <c r="A61" s="6"/>
      <c r="B61" s="37">
        <f t="shared" si="1"/>
        <v>56</v>
      </c>
      <c r="C61" s="7">
        <v>2200</v>
      </c>
      <c r="D61" s="217" t="s">
        <v>106</v>
      </c>
      <c r="E61" s="218" t="s">
        <v>610</v>
      </c>
      <c r="F61" s="218" t="s">
        <v>13</v>
      </c>
      <c r="G61" s="10" t="s">
        <v>107</v>
      </c>
      <c r="H61" s="11">
        <v>27</v>
      </c>
      <c r="I61" s="218" t="s">
        <v>82</v>
      </c>
      <c r="J61" s="219">
        <f t="shared" si="0"/>
        <v>59400</v>
      </c>
    </row>
    <row r="62" spans="1:10" ht="63">
      <c r="A62" s="6"/>
      <c r="B62" s="37">
        <f t="shared" si="1"/>
        <v>57</v>
      </c>
      <c r="C62" s="7">
        <v>500</v>
      </c>
      <c r="D62" s="217" t="s">
        <v>108</v>
      </c>
      <c r="E62" s="218" t="s">
        <v>610</v>
      </c>
      <c r="F62" s="218" t="s">
        <v>13</v>
      </c>
      <c r="G62" s="10" t="s">
        <v>109</v>
      </c>
      <c r="H62" s="11">
        <v>27</v>
      </c>
      <c r="I62" s="218" t="s">
        <v>15</v>
      </c>
      <c r="J62" s="219">
        <f t="shared" si="0"/>
        <v>13500</v>
      </c>
    </row>
    <row r="63" spans="1:10" ht="78.75">
      <c r="A63" s="13"/>
      <c r="B63" s="37">
        <f t="shared" si="1"/>
        <v>58</v>
      </c>
      <c r="C63" s="7">
        <v>1.6</v>
      </c>
      <c r="D63" s="217" t="s">
        <v>634</v>
      </c>
      <c r="E63" s="218" t="s">
        <v>610</v>
      </c>
      <c r="F63" s="218" t="s">
        <v>13</v>
      </c>
      <c r="G63" s="10" t="s">
        <v>57</v>
      </c>
      <c r="H63" s="11">
        <v>3426</v>
      </c>
      <c r="I63" s="218" t="s">
        <v>58</v>
      </c>
      <c r="J63" s="219">
        <f t="shared" si="0"/>
        <v>5481.6</v>
      </c>
    </row>
    <row r="64" spans="1:10" ht="108.75">
      <c r="A64" s="13"/>
      <c r="B64" s="37">
        <f t="shared" si="1"/>
        <v>59</v>
      </c>
      <c r="C64" s="7">
        <v>1.6</v>
      </c>
      <c r="D64" s="217" t="s">
        <v>692</v>
      </c>
      <c r="E64" s="218" t="s">
        <v>610</v>
      </c>
      <c r="F64" s="218" t="s">
        <v>50</v>
      </c>
      <c r="G64" s="10" t="s">
        <v>61</v>
      </c>
      <c r="H64" s="11">
        <v>2181</v>
      </c>
      <c r="I64" s="218" t="s">
        <v>58</v>
      </c>
      <c r="J64" s="219">
        <f t="shared" si="0"/>
        <v>3489.6000000000004</v>
      </c>
    </row>
    <row r="65" spans="1:10" ht="128.25">
      <c r="A65" s="13"/>
      <c r="B65" s="37">
        <f t="shared" si="1"/>
        <v>60</v>
      </c>
      <c r="C65" s="7">
        <v>1.6</v>
      </c>
      <c r="D65" s="217" t="s">
        <v>618</v>
      </c>
      <c r="E65" s="218" t="s">
        <v>610</v>
      </c>
      <c r="F65" s="218" t="s">
        <v>13</v>
      </c>
      <c r="G65" s="10" t="s">
        <v>62</v>
      </c>
      <c r="H65" s="11">
        <v>851</v>
      </c>
      <c r="I65" s="218" t="s">
        <v>58</v>
      </c>
      <c r="J65" s="219">
        <f t="shared" si="0"/>
        <v>1361.6000000000001</v>
      </c>
    </row>
    <row r="66" spans="1:10" ht="127.5">
      <c r="A66" s="13"/>
      <c r="B66" s="37">
        <f t="shared" si="1"/>
        <v>61</v>
      </c>
      <c r="C66" s="7">
        <v>1.6</v>
      </c>
      <c r="D66" s="217" t="s">
        <v>619</v>
      </c>
      <c r="E66" s="218" t="s">
        <v>610</v>
      </c>
      <c r="F66" s="218" t="s">
        <v>50</v>
      </c>
      <c r="G66" s="10" t="s">
        <v>63</v>
      </c>
      <c r="H66" s="11">
        <v>1293</v>
      </c>
      <c r="I66" s="218" t="s">
        <v>58</v>
      </c>
      <c r="J66" s="219">
        <f t="shared" si="0"/>
        <v>2068.8000000000002</v>
      </c>
    </row>
    <row r="67" spans="1:10" ht="128.25">
      <c r="A67" s="13"/>
      <c r="B67" s="37">
        <f t="shared" si="1"/>
        <v>62</v>
      </c>
      <c r="C67" s="7">
        <v>1.6</v>
      </c>
      <c r="D67" s="217" t="s">
        <v>620</v>
      </c>
      <c r="E67" s="218" t="s">
        <v>610</v>
      </c>
      <c r="F67" s="218" t="s">
        <v>13</v>
      </c>
      <c r="G67" s="10" t="s">
        <v>64</v>
      </c>
      <c r="H67" s="11">
        <v>482</v>
      </c>
      <c r="I67" s="218" t="s">
        <v>58</v>
      </c>
      <c r="J67" s="219">
        <f t="shared" si="0"/>
        <v>771.2</v>
      </c>
    </row>
    <row r="68" spans="1:10" ht="48.75">
      <c r="A68" s="6"/>
      <c r="B68" s="37">
        <f t="shared" si="1"/>
        <v>63</v>
      </c>
      <c r="C68" s="16">
        <v>5</v>
      </c>
      <c r="D68" s="217" t="s">
        <v>636</v>
      </c>
      <c r="E68" s="282" t="s">
        <v>610</v>
      </c>
      <c r="F68" s="218" t="s">
        <v>13</v>
      </c>
      <c r="G68" s="17" t="s">
        <v>110</v>
      </c>
      <c r="H68" s="18">
        <v>990.68</v>
      </c>
      <c r="I68" s="282" t="s">
        <v>15</v>
      </c>
      <c r="J68" s="283">
        <f t="shared" si="0"/>
        <v>4953.3999999999996</v>
      </c>
    </row>
    <row r="69" spans="1:10" ht="80.25">
      <c r="A69" s="6"/>
      <c r="B69" s="37">
        <f t="shared" si="1"/>
        <v>64</v>
      </c>
      <c r="C69" s="7">
        <v>5</v>
      </c>
      <c r="D69" s="217" t="s">
        <v>637</v>
      </c>
      <c r="E69" s="218" t="s">
        <v>610</v>
      </c>
      <c r="F69" s="218" t="s">
        <v>13</v>
      </c>
      <c r="G69" s="10" t="s">
        <v>111</v>
      </c>
      <c r="H69" s="11">
        <v>2643.83</v>
      </c>
      <c r="I69" s="218" t="s">
        <v>15</v>
      </c>
      <c r="J69" s="219">
        <f t="shared" si="0"/>
        <v>13219.15</v>
      </c>
    </row>
    <row r="70" spans="1:10" ht="47.25">
      <c r="A70" s="6"/>
      <c r="B70" s="37">
        <f t="shared" si="1"/>
        <v>65</v>
      </c>
      <c r="C70" s="7">
        <v>4.7</v>
      </c>
      <c r="D70" s="217" t="s">
        <v>112</v>
      </c>
      <c r="E70" s="218" t="s">
        <v>610</v>
      </c>
      <c r="F70" s="218" t="s">
        <v>13</v>
      </c>
      <c r="G70" s="10" t="s">
        <v>113</v>
      </c>
      <c r="H70" s="11">
        <v>6579</v>
      </c>
      <c r="I70" s="218" t="s">
        <v>114</v>
      </c>
      <c r="J70" s="219">
        <f t="shared" si="0"/>
        <v>30921.300000000003</v>
      </c>
    </row>
    <row r="71" spans="1:10" ht="31.5">
      <c r="A71" s="6"/>
      <c r="B71" s="37">
        <f t="shared" si="1"/>
        <v>66</v>
      </c>
      <c r="C71" s="7">
        <v>0.155</v>
      </c>
      <c r="D71" s="217" t="s">
        <v>115</v>
      </c>
      <c r="E71" s="218" t="s">
        <v>610</v>
      </c>
      <c r="F71" s="218" t="s">
        <v>13</v>
      </c>
      <c r="G71" s="10" t="s">
        <v>116</v>
      </c>
      <c r="H71" s="11">
        <v>3893.03</v>
      </c>
      <c r="I71" s="218" t="s">
        <v>114</v>
      </c>
      <c r="J71" s="219">
        <f t="shared" ref="J71:J143" si="2">C71*H71</f>
        <v>603.41965000000005</v>
      </c>
    </row>
    <row r="72" spans="1:10" ht="16.5">
      <c r="A72" s="6"/>
      <c r="B72" s="37">
        <f t="shared" ref="B72:B135" si="3">B71+1</f>
        <v>67</v>
      </c>
      <c r="C72" s="7">
        <v>5</v>
      </c>
      <c r="D72" s="217" t="s">
        <v>117</v>
      </c>
      <c r="E72" s="218" t="s">
        <v>610</v>
      </c>
      <c r="F72" s="218" t="s">
        <v>13</v>
      </c>
      <c r="G72" s="10" t="s">
        <v>118</v>
      </c>
      <c r="H72" s="11">
        <v>48</v>
      </c>
      <c r="I72" s="218" t="s">
        <v>15</v>
      </c>
      <c r="J72" s="219">
        <f t="shared" si="2"/>
        <v>240</v>
      </c>
    </row>
    <row r="73" spans="1:10" ht="16.5">
      <c r="A73" s="6"/>
      <c r="B73" s="37">
        <f t="shared" si="3"/>
        <v>68</v>
      </c>
      <c r="C73" s="7">
        <v>1</v>
      </c>
      <c r="D73" s="217" t="s">
        <v>119</v>
      </c>
      <c r="E73" s="218" t="s">
        <v>610</v>
      </c>
      <c r="F73" s="218" t="s">
        <v>13</v>
      </c>
      <c r="G73" s="10" t="s">
        <v>120</v>
      </c>
      <c r="H73" s="11">
        <v>740.52</v>
      </c>
      <c r="I73" s="218" t="s">
        <v>44</v>
      </c>
      <c r="J73" s="219">
        <f t="shared" si="2"/>
        <v>740.52</v>
      </c>
    </row>
    <row r="74" spans="1:10" ht="31.5">
      <c r="A74" s="6"/>
      <c r="B74" s="37">
        <f t="shared" si="3"/>
        <v>69</v>
      </c>
      <c r="C74" s="7">
        <v>1</v>
      </c>
      <c r="D74" s="217" t="s">
        <v>121</v>
      </c>
      <c r="E74" s="218" t="s">
        <v>610</v>
      </c>
      <c r="F74" s="218" t="s">
        <v>13</v>
      </c>
      <c r="G74" s="10" t="s">
        <v>122</v>
      </c>
      <c r="H74" s="11">
        <v>1813.49</v>
      </c>
      <c r="I74" s="218" t="s">
        <v>15</v>
      </c>
      <c r="J74" s="219">
        <f t="shared" si="2"/>
        <v>1813.49</v>
      </c>
    </row>
    <row r="75" spans="1:10" ht="128.25">
      <c r="A75" s="6"/>
      <c r="B75" s="37">
        <f t="shared" si="3"/>
        <v>70</v>
      </c>
      <c r="C75" s="7">
        <v>1</v>
      </c>
      <c r="D75" s="217" t="s">
        <v>638</v>
      </c>
      <c r="E75" s="218" t="s">
        <v>610</v>
      </c>
      <c r="F75" s="218" t="s">
        <v>13</v>
      </c>
      <c r="G75" s="10" t="s">
        <v>123</v>
      </c>
      <c r="H75" s="11">
        <v>142</v>
      </c>
      <c r="I75" s="218" t="s">
        <v>15</v>
      </c>
      <c r="J75" s="219">
        <f t="shared" si="2"/>
        <v>142</v>
      </c>
    </row>
    <row r="76" spans="1:10" ht="63">
      <c r="A76" s="6"/>
      <c r="B76" s="37">
        <f t="shared" si="3"/>
        <v>71</v>
      </c>
      <c r="C76" s="7">
        <v>1</v>
      </c>
      <c r="D76" s="217" t="s">
        <v>639</v>
      </c>
      <c r="E76" s="218" t="s">
        <v>610</v>
      </c>
      <c r="F76" s="218" t="s">
        <v>13</v>
      </c>
      <c r="G76" s="10" t="s">
        <v>125</v>
      </c>
      <c r="H76" s="11">
        <v>1594.67</v>
      </c>
      <c r="I76" s="218" t="s">
        <v>15</v>
      </c>
      <c r="J76" s="219">
        <f t="shared" si="2"/>
        <v>1594.67</v>
      </c>
    </row>
    <row r="77" spans="1:10" ht="16.5">
      <c r="A77" s="6"/>
      <c r="B77" s="37">
        <f t="shared" si="3"/>
        <v>72</v>
      </c>
      <c r="C77" s="7">
        <v>18</v>
      </c>
      <c r="D77" s="217" t="s">
        <v>640</v>
      </c>
      <c r="E77" s="218" t="s">
        <v>610</v>
      </c>
      <c r="F77" s="218" t="s">
        <v>50</v>
      </c>
      <c r="G77" s="10" t="s">
        <v>126</v>
      </c>
      <c r="H77" s="11">
        <v>105</v>
      </c>
      <c r="I77" s="218" t="s">
        <v>79</v>
      </c>
      <c r="J77" s="219">
        <f t="shared" si="2"/>
        <v>1890</v>
      </c>
    </row>
    <row r="78" spans="1:10" ht="47.25">
      <c r="A78" s="6"/>
      <c r="B78" s="37">
        <f t="shared" si="3"/>
        <v>73</v>
      </c>
      <c r="C78" s="7">
        <v>30</v>
      </c>
      <c r="D78" s="217" t="s">
        <v>127</v>
      </c>
      <c r="E78" s="218" t="s">
        <v>610</v>
      </c>
      <c r="F78" s="218" t="s">
        <v>13</v>
      </c>
      <c r="G78" s="10" t="s">
        <v>128</v>
      </c>
      <c r="H78" s="11">
        <v>14.03</v>
      </c>
      <c r="I78" s="218" t="s">
        <v>82</v>
      </c>
      <c r="J78" s="219">
        <f t="shared" si="2"/>
        <v>420.9</v>
      </c>
    </row>
    <row r="79" spans="1:10" ht="16.5">
      <c r="A79" s="6"/>
      <c r="B79" s="37">
        <f t="shared" si="3"/>
        <v>74</v>
      </c>
      <c r="C79" s="7">
        <v>2</v>
      </c>
      <c r="D79" s="217" t="s">
        <v>129</v>
      </c>
      <c r="E79" s="218" t="s">
        <v>610</v>
      </c>
      <c r="F79" s="218" t="s">
        <v>13</v>
      </c>
      <c r="G79" s="10" t="s">
        <v>130</v>
      </c>
      <c r="H79" s="11">
        <v>1024</v>
      </c>
      <c r="I79" s="218" t="s">
        <v>131</v>
      </c>
      <c r="J79" s="219">
        <f t="shared" si="2"/>
        <v>2048</v>
      </c>
    </row>
    <row r="80" spans="1:10" ht="96">
      <c r="A80" s="6"/>
      <c r="B80" s="37">
        <f t="shared" si="3"/>
        <v>75</v>
      </c>
      <c r="C80" s="7">
        <v>1</v>
      </c>
      <c r="D80" s="217" t="s">
        <v>641</v>
      </c>
      <c r="E80" s="218" t="s">
        <v>610</v>
      </c>
      <c r="F80" s="218" t="s">
        <v>13</v>
      </c>
      <c r="G80" s="10" t="s">
        <v>24</v>
      </c>
      <c r="H80" s="11">
        <v>3299.7</v>
      </c>
      <c r="I80" s="218" t="s">
        <v>15</v>
      </c>
      <c r="J80" s="219">
        <f t="shared" si="2"/>
        <v>3299.7</v>
      </c>
    </row>
    <row r="81" spans="1:10" ht="16.5">
      <c r="A81" s="6"/>
      <c r="B81" s="37">
        <f t="shared" si="3"/>
        <v>76</v>
      </c>
      <c r="C81" s="7">
        <v>2</v>
      </c>
      <c r="D81" s="217" t="s">
        <v>132</v>
      </c>
      <c r="E81" s="218" t="s">
        <v>610</v>
      </c>
      <c r="F81" s="218" t="s">
        <v>13</v>
      </c>
      <c r="G81" s="10" t="s">
        <v>133</v>
      </c>
      <c r="H81" s="11">
        <v>1024</v>
      </c>
      <c r="I81" s="218" t="s">
        <v>131</v>
      </c>
      <c r="J81" s="219">
        <f t="shared" si="2"/>
        <v>2048</v>
      </c>
    </row>
    <row r="82" spans="1:10" ht="94.5">
      <c r="A82" s="6"/>
      <c r="B82" s="37">
        <f t="shared" si="3"/>
        <v>77</v>
      </c>
      <c r="C82" s="7">
        <v>8</v>
      </c>
      <c r="D82" s="217" t="s">
        <v>134</v>
      </c>
      <c r="E82" s="218" t="s">
        <v>610</v>
      </c>
      <c r="F82" s="218" t="s">
        <v>50</v>
      </c>
      <c r="G82" s="10" t="s">
        <v>135</v>
      </c>
      <c r="H82" s="11">
        <v>13913</v>
      </c>
      <c r="I82" s="218" t="s">
        <v>15</v>
      </c>
      <c r="J82" s="219">
        <f t="shared" si="2"/>
        <v>111304</v>
      </c>
    </row>
    <row r="83" spans="1:10" ht="47.25">
      <c r="A83" s="13"/>
      <c r="B83" s="37">
        <f t="shared" si="3"/>
        <v>78</v>
      </c>
      <c r="C83" s="7">
        <v>8</v>
      </c>
      <c r="D83" s="217" t="s">
        <v>796</v>
      </c>
      <c r="E83" s="218" t="s">
        <v>610</v>
      </c>
      <c r="F83" s="218" t="s">
        <v>13</v>
      </c>
      <c r="G83" s="10" t="s">
        <v>136</v>
      </c>
      <c r="H83" s="11">
        <v>928</v>
      </c>
      <c r="I83" s="218" t="s">
        <v>15</v>
      </c>
      <c r="J83" s="219">
        <f t="shared" si="2"/>
        <v>7424</v>
      </c>
    </row>
    <row r="84" spans="1:10" ht="16.5">
      <c r="A84" s="6"/>
      <c r="B84" s="37">
        <f t="shared" si="3"/>
        <v>79</v>
      </c>
      <c r="C84" s="7">
        <v>8</v>
      </c>
      <c r="D84" s="217" t="s">
        <v>137</v>
      </c>
      <c r="E84" s="218" t="s">
        <v>610</v>
      </c>
      <c r="F84" s="218" t="s">
        <v>13</v>
      </c>
      <c r="G84" s="10" t="s">
        <v>138</v>
      </c>
      <c r="H84" s="11">
        <v>1379</v>
      </c>
      <c r="I84" s="218" t="s">
        <v>15</v>
      </c>
      <c r="J84" s="219">
        <f t="shared" si="2"/>
        <v>11032</v>
      </c>
    </row>
    <row r="85" spans="1:10" ht="47.25">
      <c r="A85" s="6"/>
      <c r="B85" s="37">
        <f t="shared" si="3"/>
        <v>80</v>
      </c>
      <c r="C85" s="7">
        <v>6.1</v>
      </c>
      <c r="D85" s="217" t="s">
        <v>112</v>
      </c>
      <c r="E85" s="218" t="s">
        <v>610</v>
      </c>
      <c r="F85" s="218" t="s">
        <v>13</v>
      </c>
      <c r="G85" s="10" t="s">
        <v>113</v>
      </c>
      <c r="H85" s="11">
        <v>6579</v>
      </c>
      <c r="I85" s="218" t="s">
        <v>114</v>
      </c>
      <c r="J85" s="219">
        <f t="shared" si="2"/>
        <v>40131.899999999994</v>
      </c>
    </row>
    <row r="86" spans="1:10" ht="31.5">
      <c r="A86" s="6"/>
      <c r="B86" s="37">
        <f t="shared" si="3"/>
        <v>81</v>
      </c>
      <c r="C86" s="7">
        <v>0.248</v>
      </c>
      <c r="D86" s="217" t="s">
        <v>115</v>
      </c>
      <c r="E86" s="218" t="s">
        <v>610</v>
      </c>
      <c r="F86" s="218" t="s">
        <v>13</v>
      </c>
      <c r="G86" s="10" t="s">
        <v>116</v>
      </c>
      <c r="H86" s="11">
        <v>3893</v>
      </c>
      <c r="I86" s="218" t="s">
        <v>114</v>
      </c>
      <c r="J86" s="219">
        <f t="shared" si="2"/>
        <v>965.46399999999994</v>
      </c>
    </row>
    <row r="87" spans="1:10" ht="16.5">
      <c r="A87" s="6"/>
      <c r="B87" s="37">
        <f t="shared" si="3"/>
        <v>82</v>
      </c>
      <c r="C87" s="7">
        <v>8</v>
      </c>
      <c r="D87" s="217" t="s">
        <v>117</v>
      </c>
      <c r="E87" s="218" t="s">
        <v>610</v>
      </c>
      <c r="F87" s="218" t="s">
        <v>13</v>
      </c>
      <c r="G87" s="10" t="s">
        <v>118</v>
      </c>
      <c r="H87" s="11">
        <v>48</v>
      </c>
      <c r="I87" s="218" t="s">
        <v>15</v>
      </c>
      <c r="J87" s="219">
        <f t="shared" si="2"/>
        <v>384</v>
      </c>
    </row>
    <row r="88" spans="1:10" ht="16.5">
      <c r="A88" s="6"/>
      <c r="B88" s="37">
        <f t="shared" si="3"/>
        <v>83</v>
      </c>
      <c r="C88" s="7">
        <v>8</v>
      </c>
      <c r="D88" s="217" t="s">
        <v>139</v>
      </c>
      <c r="E88" s="218" t="s">
        <v>610</v>
      </c>
      <c r="F88" s="218" t="s">
        <v>50</v>
      </c>
      <c r="G88" s="10" t="s">
        <v>140</v>
      </c>
      <c r="H88" s="11">
        <v>6450</v>
      </c>
      <c r="I88" s="218" t="s">
        <v>15</v>
      </c>
      <c r="J88" s="219">
        <f t="shared" si="2"/>
        <v>51600</v>
      </c>
    </row>
    <row r="89" spans="1:10" ht="16.5">
      <c r="A89" s="6"/>
      <c r="B89" s="37">
        <f t="shared" si="3"/>
        <v>84</v>
      </c>
      <c r="C89" s="7">
        <v>50</v>
      </c>
      <c r="D89" s="217" t="s">
        <v>141</v>
      </c>
      <c r="E89" s="218" t="s">
        <v>610</v>
      </c>
      <c r="F89" s="218" t="s">
        <v>50</v>
      </c>
      <c r="G89" s="10" t="s">
        <v>78</v>
      </c>
      <c r="H89" s="11">
        <v>117.5</v>
      </c>
      <c r="I89" s="218" t="s">
        <v>79</v>
      </c>
      <c r="J89" s="219">
        <f t="shared" si="2"/>
        <v>5875</v>
      </c>
    </row>
    <row r="90" spans="1:10" ht="47.25">
      <c r="A90" s="6"/>
      <c r="B90" s="37">
        <f t="shared" si="3"/>
        <v>85</v>
      </c>
      <c r="C90" s="7">
        <v>8</v>
      </c>
      <c r="D90" s="217" t="s">
        <v>142</v>
      </c>
      <c r="E90" s="218" t="s">
        <v>610</v>
      </c>
      <c r="F90" s="218" t="s">
        <v>13</v>
      </c>
      <c r="G90" s="10" t="s">
        <v>143</v>
      </c>
      <c r="H90" s="11">
        <v>1268</v>
      </c>
      <c r="I90" s="218" t="s">
        <v>15</v>
      </c>
      <c r="J90" s="219">
        <f t="shared" si="2"/>
        <v>10144</v>
      </c>
    </row>
    <row r="91" spans="1:10" ht="16.5">
      <c r="A91" s="6"/>
      <c r="B91" s="37">
        <f t="shared" si="3"/>
        <v>86</v>
      </c>
      <c r="C91" s="7">
        <v>1</v>
      </c>
      <c r="D91" s="217" t="s">
        <v>144</v>
      </c>
      <c r="E91" s="218" t="s">
        <v>610</v>
      </c>
      <c r="F91" s="218" t="s">
        <v>50</v>
      </c>
      <c r="G91" s="10" t="s">
        <v>145</v>
      </c>
      <c r="H91" s="11">
        <v>9818</v>
      </c>
      <c r="I91" s="218" t="s">
        <v>15</v>
      </c>
      <c r="J91" s="219">
        <f t="shared" si="2"/>
        <v>9818</v>
      </c>
    </row>
    <row r="92" spans="1:10" ht="31.5">
      <c r="A92" s="6"/>
      <c r="B92" s="37">
        <f t="shared" si="3"/>
        <v>87</v>
      </c>
      <c r="C92" s="7">
        <v>750</v>
      </c>
      <c r="D92" s="217" t="s">
        <v>146</v>
      </c>
      <c r="E92" s="218" t="s">
        <v>610</v>
      </c>
      <c r="F92" s="218" t="s">
        <v>13</v>
      </c>
      <c r="G92" s="10" t="s">
        <v>147</v>
      </c>
      <c r="H92" s="11">
        <v>83</v>
      </c>
      <c r="I92" s="218" t="s">
        <v>79</v>
      </c>
      <c r="J92" s="219">
        <f t="shared" si="2"/>
        <v>62250</v>
      </c>
    </row>
    <row r="93" spans="1:10" ht="16.5">
      <c r="A93" s="6"/>
      <c r="B93" s="37">
        <f t="shared" si="3"/>
        <v>88</v>
      </c>
      <c r="C93" s="7">
        <v>12</v>
      </c>
      <c r="D93" s="217" t="s">
        <v>148</v>
      </c>
      <c r="E93" s="218" t="s">
        <v>610</v>
      </c>
      <c r="F93" s="218" t="s">
        <v>50</v>
      </c>
      <c r="G93" s="10" t="s">
        <v>149</v>
      </c>
      <c r="H93" s="11">
        <v>1386</v>
      </c>
      <c r="I93" s="218" t="s">
        <v>15</v>
      </c>
      <c r="J93" s="219">
        <f t="shared" si="2"/>
        <v>16632</v>
      </c>
    </row>
    <row r="94" spans="1:10" ht="16.5">
      <c r="A94" s="6"/>
      <c r="B94" s="37">
        <f t="shared" si="3"/>
        <v>89</v>
      </c>
      <c r="C94" s="7">
        <v>1</v>
      </c>
      <c r="D94" s="217" t="s">
        <v>150</v>
      </c>
      <c r="E94" s="218" t="s">
        <v>610</v>
      </c>
      <c r="F94" s="218" t="s">
        <v>50</v>
      </c>
      <c r="G94" s="10" t="s">
        <v>151</v>
      </c>
      <c r="H94" s="11">
        <v>4410</v>
      </c>
      <c r="I94" s="218" t="s">
        <v>15</v>
      </c>
      <c r="J94" s="219">
        <f t="shared" si="2"/>
        <v>4410</v>
      </c>
    </row>
    <row r="95" spans="1:10" ht="16.5">
      <c r="A95" s="6"/>
      <c r="B95" s="37">
        <f t="shared" si="3"/>
        <v>90</v>
      </c>
      <c r="C95" s="7">
        <v>2</v>
      </c>
      <c r="D95" s="217" t="s">
        <v>643</v>
      </c>
      <c r="E95" s="218" t="s">
        <v>610</v>
      </c>
      <c r="F95" s="218" t="s">
        <v>50</v>
      </c>
      <c r="G95" s="10" t="s">
        <v>153</v>
      </c>
      <c r="H95" s="11">
        <v>9240</v>
      </c>
      <c r="I95" s="218" t="s">
        <v>15</v>
      </c>
      <c r="J95" s="219">
        <f t="shared" si="2"/>
        <v>18480</v>
      </c>
    </row>
    <row r="96" spans="1:10" ht="16.5">
      <c r="A96" s="6"/>
      <c r="B96" s="37">
        <f t="shared" si="3"/>
        <v>91</v>
      </c>
      <c r="C96" s="7">
        <v>2</v>
      </c>
      <c r="D96" s="217" t="s">
        <v>797</v>
      </c>
      <c r="E96" s="218" t="s">
        <v>610</v>
      </c>
      <c r="F96" s="218" t="s">
        <v>50</v>
      </c>
      <c r="G96" s="10" t="s">
        <v>155</v>
      </c>
      <c r="H96" s="11">
        <v>1386</v>
      </c>
      <c r="I96" s="218" t="s">
        <v>44</v>
      </c>
      <c r="J96" s="219">
        <f t="shared" si="2"/>
        <v>2772</v>
      </c>
    </row>
    <row r="97" spans="1:10" ht="16.5">
      <c r="A97" s="6"/>
      <c r="B97" s="37">
        <f t="shared" si="3"/>
        <v>92</v>
      </c>
      <c r="C97" s="7">
        <v>6</v>
      </c>
      <c r="D97" s="217" t="s">
        <v>644</v>
      </c>
      <c r="E97" s="218" t="s">
        <v>610</v>
      </c>
      <c r="F97" s="218" t="s">
        <v>50</v>
      </c>
      <c r="G97" s="10" t="s">
        <v>157</v>
      </c>
      <c r="H97" s="11">
        <v>4620</v>
      </c>
      <c r="I97" s="218" t="s">
        <v>15</v>
      </c>
      <c r="J97" s="219">
        <f t="shared" si="2"/>
        <v>27720</v>
      </c>
    </row>
    <row r="98" spans="1:10" ht="16.5">
      <c r="A98" s="6"/>
      <c r="B98" s="37">
        <f t="shared" si="3"/>
        <v>93</v>
      </c>
      <c r="C98" s="7">
        <v>4</v>
      </c>
      <c r="D98" s="217" t="s">
        <v>158</v>
      </c>
      <c r="E98" s="218" t="s">
        <v>610</v>
      </c>
      <c r="F98" s="218" t="s">
        <v>50</v>
      </c>
      <c r="G98" s="10" t="s">
        <v>159</v>
      </c>
      <c r="H98" s="11">
        <v>231</v>
      </c>
      <c r="I98" s="218" t="s">
        <v>15</v>
      </c>
      <c r="J98" s="219">
        <f t="shared" si="2"/>
        <v>924</v>
      </c>
    </row>
    <row r="99" spans="1:10" ht="16.5">
      <c r="A99" s="6"/>
      <c r="B99" s="37">
        <f t="shared" si="3"/>
        <v>94</v>
      </c>
      <c r="C99" s="7">
        <v>4</v>
      </c>
      <c r="D99" s="217" t="s">
        <v>645</v>
      </c>
      <c r="E99" s="218" t="s">
        <v>610</v>
      </c>
      <c r="F99" s="218" t="s">
        <v>50</v>
      </c>
      <c r="G99" s="10" t="s">
        <v>161</v>
      </c>
      <c r="H99" s="11">
        <v>578</v>
      </c>
      <c r="I99" s="218" t="s">
        <v>15</v>
      </c>
      <c r="J99" s="219">
        <f t="shared" si="2"/>
        <v>2312</v>
      </c>
    </row>
    <row r="100" spans="1:10" ht="16.5">
      <c r="A100" s="6"/>
      <c r="B100" s="37">
        <f t="shared" si="3"/>
        <v>95</v>
      </c>
      <c r="C100" s="7">
        <v>4</v>
      </c>
      <c r="D100" s="217" t="s">
        <v>162</v>
      </c>
      <c r="E100" s="218" t="s">
        <v>610</v>
      </c>
      <c r="F100" s="218" t="s">
        <v>50</v>
      </c>
      <c r="G100" s="10" t="s">
        <v>163</v>
      </c>
      <c r="H100" s="11">
        <v>289</v>
      </c>
      <c r="I100" s="218" t="s">
        <v>44</v>
      </c>
      <c r="J100" s="219">
        <f t="shared" si="2"/>
        <v>1156</v>
      </c>
    </row>
    <row r="101" spans="1:10" ht="16.5">
      <c r="A101" s="6"/>
      <c r="B101" s="37">
        <f t="shared" si="3"/>
        <v>96</v>
      </c>
      <c r="C101" s="7">
        <v>1</v>
      </c>
      <c r="D101" s="217" t="s">
        <v>694</v>
      </c>
      <c r="E101" s="218" t="s">
        <v>610</v>
      </c>
      <c r="F101" s="218" t="s">
        <v>50</v>
      </c>
      <c r="G101" s="10" t="s">
        <v>165</v>
      </c>
      <c r="H101" s="11">
        <v>1386</v>
      </c>
      <c r="I101" s="218" t="s">
        <v>15</v>
      </c>
      <c r="J101" s="219">
        <f t="shared" si="2"/>
        <v>1386</v>
      </c>
    </row>
    <row r="102" spans="1:10" ht="16.5">
      <c r="A102" s="6"/>
      <c r="B102" s="37">
        <f t="shared" si="3"/>
        <v>97</v>
      </c>
      <c r="C102" s="7">
        <v>1</v>
      </c>
      <c r="D102" s="217" t="s">
        <v>166</v>
      </c>
      <c r="E102" s="218" t="s">
        <v>610</v>
      </c>
      <c r="F102" s="218" t="s">
        <v>50</v>
      </c>
      <c r="G102" s="10" t="s">
        <v>167</v>
      </c>
      <c r="H102" s="11">
        <v>6050</v>
      </c>
      <c r="I102" s="218" t="s">
        <v>15</v>
      </c>
      <c r="J102" s="219">
        <f t="shared" si="2"/>
        <v>6050</v>
      </c>
    </row>
    <row r="103" spans="1:10" ht="16.5">
      <c r="A103" s="6"/>
      <c r="B103" s="37">
        <f t="shared" si="3"/>
        <v>98</v>
      </c>
      <c r="C103" s="7">
        <v>4</v>
      </c>
      <c r="D103" s="217" t="s">
        <v>168</v>
      </c>
      <c r="E103" s="218" t="s">
        <v>610</v>
      </c>
      <c r="F103" s="218" t="s">
        <v>50</v>
      </c>
      <c r="G103" s="10" t="s">
        <v>169</v>
      </c>
      <c r="H103" s="11">
        <v>924</v>
      </c>
      <c r="I103" s="218" t="s">
        <v>15</v>
      </c>
      <c r="J103" s="219">
        <f t="shared" si="2"/>
        <v>3696</v>
      </c>
    </row>
    <row r="104" spans="1:10" ht="16.5">
      <c r="A104" s="6"/>
      <c r="B104" s="37">
        <f t="shared" si="3"/>
        <v>99</v>
      </c>
      <c r="C104" s="7">
        <v>1</v>
      </c>
      <c r="D104" s="217" t="s">
        <v>798</v>
      </c>
      <c r="E104" s="218" t="s">
        <v>610</v>
      </c>
      <c r="F104" s="218" t="s">
        <v>50</v>
      </c>
      <c r="G104" s="10" t="s">
        <v>171</v>
      </c>
      <c r="H104" s="11">
        <v>1733</v>
      </c>
      <c r="I104" s="218" t="s">
        <v>15</v>
      </c>
      <c r="J104" s="219">
        <f t="shared" si="2"/>
        <v>1733</v>
      </c>
    </row>
    <row r="105" spans="1:10" ht="16.5">
      <c r="A105" s="6"/>
      <c r="B105" s="37">
        <f t="shared" si="3"/>
        <v>100</v>
      </c>
      <c r="C105" s="7">
        <v>10</v>
      </c>
      <c r="D105" s="217" t="s">
        <v>172</v>
      </c>
      <c r="E105" s="218" t="s">
        <v>610</v>
      </c>
      <c r="F105" s="218" t="s">
        <v>50</v>
      </c>
      <c r="G105" s="10" t="s">
        <v>173</v>
      </c>
      <c r="H105" s="11">
        <v>116</v>
      </c>
      <c r="I105" s="218" t="s">
        <v>15</v>
      </c>
      <c r="J105" s="219">
        <f t="shared" si="2"/>
        <v>1160</v>
      </c>
    </row>
    <row r="106" spans="1:10" ht="16.5">
      <c r="A106" s="6"/>
      <c r="B106" s="37">
        <f t="shared" si="3"/>
        <v>101</v>
      </c>
      <c r="C106" s="7">
        <v>1</v>
      </c>
      <c r="D106" s="217" t="s">
        <v>646</v>
      </c>
      <c r="E106" s="218" t="s">
        <v>610</v>
      </c>
      <c r="F106" s="218" t="s">
        <v>50</v>
      </c>
      <c r="G106" s="10" t="s">
        <v>175</v>
      </c>
      <c r="H106" s="11">
        <v>10238</v>
      </c>
      <c r="I106" s="218" t="s">
        <v>15</v>
      </c>
      <c r="J106" s="219">
        <f t="shared" si="2"/>
        <v>10238</v>
      </c>
    </row>
    <row r="107" spans="1:10" ht="16.5">
      <c r="A107" s="6"/>
      <c r="B107" s="37">
        <f t="shared" si="3"/>
        <v>102</v>
      </c>
      <c r="C107" s="7">
        <v>1</v>
      </c>
      <c r="D107" s="217" t="s">
        <v>176</v>
      </c>
      <c r="E107" s="218" t="s">
        <v>610</v>
      </c>
      <c r="F107" s="218" t="s">
        <v>50</v>
      </c>
      <c r="G107" s="10" t="s">
        <v>177</v>
      </c>
      <c r="H107" s="11">
        <v>578</v>
      </c>
      <c r="I107" s="218" t="s">
        <v>15</v>
      </c>
      <c r="J107" s="219">
        <f t="shared" si="2"/>
        <v>578</v>
      </c>
    </row>
    <row r="108" spans="1:10" ht="16.5">
      <c r="A108" s="6"/>
      <c r="B108" s="37">
        <f t="shared" si="3"/>
        <v>103</v>
      </c>
      <c r="C108" s="7">
        <v>1</v>
      </c>
      <c r="D108" s="217" t="s">
        <v>178</v>
      </c>
      <c r="E108" s="218" t="s">
        <v>610</v>
      </c>
      <c r="F108" s="218" t="s">
        <v>50</v>
      </c>
      <c r="G108" s="10" t="s">
        <v>179</v>
      </c>
      <c r="H108" s="11">
        <v>4925</v>
      </c>
      <c r="I108" s="218" t="s">
        <v>44</v>
      </c>
      <c r="J108" s="219">
        <f t="shared" si="2"/>
        <v>4925</v>
      </c>
    </row>
    <row r="109" spans="1:10" ht="16.5">
      <c r="A109" s="6"/>
      <c r="B109" s="37">
        <f t="shared" si="3"/>
        <v>104</v>
      </c>
      <c r="C109" s="7">
        <v>1</v>
      </c>
      <c r="D109" s="217" t="s">
        <v>647</v>
      </c>
      <c r="E109" s="218" t="s">
        <v>610</v>
      </c>
      <c r="F109" s="218" t="s">
        <v>50</v>
      </c>
      <c r="G109" s="10" t="s">
        <v>181</v>
      </c>
      <c r="H109" s="11">
        <v>1733</v>
      </c>
      <c r="I109" s="218" t="s">
        <v>15</v>
      </c>
      <c r="J109" s="219">
        <f t="shared" si="2"/>
        <v>1733</v>
      </c>
    </row>
    <row r="110" spans="1:10" ht="16.5">
      <c r="A110" s="6"/>
      <c r="B110" s="37">
        <f t="shared" si="3"/>
        <v>105</v>
      </c>
      <c r="C110" s="7">
        <v>1</v>
      </c>
      <c r="D110" s="217" t="s">
        <v>182</v>
      </c>
      <c r="E110" s="218" t="s">
        <v>610</v>
      </c>
      <c r="F110" s="218" t="s">
        <v>50</v>
      </c>
      <c r="G110" s="10" t="s">
        <v>183</v>
      </c>
      <c r="H110" s="11">
        <v>289</v>
      </c>
      <c r="I110" s="218" t="s">
        <v>15</v>
      </c>
      <c r="J110" s="219">
        <f t="shared" si="2"/>
        <v>289</v>
      </c>
    </row>
    <row r="111" spans="1:10" ht="16.5">
      <c r="A111" s="6"/>
      <c r="B111" s="37">
        <f t="shared" si="3"/>
        <v>106</v>
      </c>
      <c r="C111" s="7">
        <v>8</v>
      </c>
      <c r="D111" s="217" t="s">
        <v>184</v>
      </c>
      <c r="E111" s="218" t="s">
        <v>610</v>
      </c>
      <c r="F111" s="218" t="s">
        <v>50</v>
      </c>
      <c r="G111" s="10" t="s">
        <v>185</v>
      </c>
      <c r="H111" s="11">
        <v>116</v>
      </c>
      <c r="I111" s="218" t="s">
        <v>15</v>
      </c>
      <c r="J111" s="219">
        <f t="shared" si="2"/>
        <v>928</v>
      </c>
    </row>
    <row r="112" spans="1:10" ht="16.5">
      <c r="A112" s="6"/>
      <c r="B112" s="37">
        <f t="shared" si="3"/>
        <v>107</v>
      </c>
      <c r="C112" s="7">
        <v>2</v>
      </c>
      <c r="D112" s="217" t="s">
        <v>186</v>
      </c>
      <c r="E112" s="218" t="s">
        <v>610</v>
      </c>
      <c r="F112" s="218" t="s">
        <v>50</v>
      </c>
      <c r="G112" s="10" t="s">
        <v>187</v>
      </c>
      <c r="H112" s="11">
        <v>693</v>
      </c>
      <c r="I112" s="218" t="s">
        <v>15</v>
      </c>
      <c r="J112" s="219">
        <f t="shared" si="2"/>
        <v>1386</v>
      </c>
    </row>
    <row r="113" spans="1:10" ht="16.5">
      <c r="A113" s="6"/>
      <c r="B113" s="37">
        <f t="shared" si="3"/>
        <v>108</v>
      </c>
      <c r="C113" s="7">
        <v>1</v>
      </c>
      <c r="D113" s="217" t="s">
        <v>188</v>
      </c>
      <c r="E113" s="218" t="s">
        <v>610</v>
      </c>
      <c r="F113" s="218" t="s">
        <v>50</v>
      </c>
      <c r="G113" s="10" t="s">
        <v>189</v>
      </c>
      <c r="H113" s="11">
        <v>2888</v>
      </c>
      <c r="I113" s="218" t="s">
        <v>15</v>
      </c>
      <c r="J113" s="219">
        <f t="shared" si="2"/>
        <v>2888</v>
      </c>
    </row>
    <row r="114" spans="1:10" ht="16.5">
      <c r="A114" s="6"/>
      <c r="B114" s="37">
        <f t="shared" si="3"/>
        <v>109</v>
      </c>
      <c r="C114" s="7">
        <v>1</v>
      </c>
      <c r="D114" s="217" t="s">
        <v>190</v>
      </c>
      <c r="E114" s="218" t="s">
        <v>610</v>
      </c>
      <c r="F114" s="218" t="s">
        <v>50</v>
      </c>
      <c r="G114" s="10" t="s">
        <v>191</v>
      </c>
      <c r="H114" s="11">
        <v>13860</v>
      </c>
      <c r="I114" s="218" t="s">
        <v>15</v>
      </c>
      <c r="J114" s="219">
        <f t="shared" si="2"/>
        <v>13860</v>
      </c>
    </row>
    <row r="115" spans="1:10" ht="33">
      <c r="A115" s="6"/>
      <c r="B115" s="37">
        <f t="shared" si="3"/>
        <v>110</v>
      </c>
      <c r="C115" s="7">
        <v>1</v>
      </c>
      <c r="D115" s="8" t="s">
        <v>606</v>
      </c>
      <c r="E115" s="218" t="s">
        <v>610</v>
      </c>
      <c r="F115" s="218" t="s">
        <v>13</v>
      </c>
      <c r="G115" s="10" t="s">
        <v>192</v>
      </c>
      <c r="H115" s="11">
        <v>1654</v>
      </c>
      <c r="I115" s="218" t="s">
        <v>15</v>
      </c>
      <c r="J115" s="219">
        <f t="shared" si="2"/>
        <v>1654</v>
      </c>
    </row>
    <row r="116" spans="1:10" ht="16.5">
      <c r="A116" s="6"/>
      <c r="B116" s="37">
        <f t="shared" si="3"/>
        <v>111</v>
      </c>
      <c r="C116" s="7">
        <v>1</v>
      </c>
      <c r="D116" s="217" t="s">
        <v>648</v>
      </c>
      <c r="E116" s="218" t="s">
        <v>610</v>
      </c>
      <c r="F116" s="218" t="s">
        <v>13</v>
      </c>
      <c r="G116" s="10" t="s">
        <v>193</v>
      </c>
      <c r="H116" s="11">
        <v>2205</v>
      </c>
      <c r="I116" s="218" t="s">
        <v>15</v>
      </c>
      <c r="J116" s="219">
        <f t="shared" si="2"/>
        <v>2205</v>
      </c>
    </row>
    <row r="117" spans="1:10" ht="16.5">
      <c r="A117" s="6"/>
      <c r="B117" s="37">
        <f t="shared" si="3"/>
        <v>112</v>
      </c>
      <c r="C117" s="19">
        <v>1</v>
      </c>
      <c r="D117" s="217" t="s">
        <v>194</v>
      </c>
      <c r="E117" s="218" t="s">
        <v>610</v>
      </c>
      <c r="F117" s="218" t="s">
        <v>50</v>
      </c>
      <c r="G117" s="23" t="s">
        <v>195</v>
      </c>
      <c r="H117" s="20">
        <v>1654</v>
      </c>
      <c r="I117" s="218" t="s">
        <v>15</v>
      </c>
      <c r="J117" s="219">
        <f t="shared" si="2"/>
        <v>1654</v>
      </c>
    </row>
    <row r="118" spans="1:10" ht="16.5">
      <c r="A118" s="6"/>
      <c r="B118" s="37">
        <f t="shared" si="3"/>
        <v>113</v>
      </c>
      <c r="C118" s="231">
        <v>3000</v>
      </c>
      <c r="D118" s="217" t="s">
        <v>196</v>
      </c>
      <c r="E118" s="218" t="s">
        <v>610</v>
      </c>
      <c r="F118" s="218" t="s">
        <v>50</v>
      </c>
      <c r="G118" s="232" t="s">
        <v>197</v>
      </c>
      <c r="H118" s="233">
        <v>59.25</v>
      </c>
      <c r="I118" s="218" t="s">
        <v>79</v>
      </c>
      <c r="J118" s="219">
        <f t="shared" si="2"/>
        <v>177750</v>
      </c>
    </row>
    <row r="119" spans="1:10" ht="16.5">
      <c r="A119" s="6"/>
      <c r="B119" s="37">
        <f t="shared" si="3"/>
        <v>114</v>
      </c>
      <c r="C119" s="231">
        <v>830</v>
      </c>
      <c r="D119" s="217" t="s">
        <v>198</v>
      </c>
      <c r="E119" s="218" t="s">
        <v>610</v>
      </c>
      <c r="F119" s="218" t="s">
        <v>50</v>
      </c>
      <c r="G119" s="232" t="s">
        <v>199</v>
      </c>
      <c r="H119" s="233">
        <v>57.45</v>
      </c>
      <c r="I119" s="218" t="s">
        <v>79</v>
      </c>
      <c r="J119" s="219">
        <f t="shared" si="2"/>
        <v>47683.5</v>
      </c>
    </row>
    <row r="120" spans="1:10" ht="16.5">
      <c r="A120" s="6"/>
      <c r="B120" s="37">
        <f t="shared" si="3"/>
        <v>115</v>
      </c>
      <c r="C120" s="231">
        <v>2500</v>
      </c>
      <c r="D120" s="217" t="s">
        <v>200</v>
      </c>
      <c r="E120" s="218" t="s">
        <v>610</v>
      </c>
      <c r="F120" s="218" t="s">
        <v>50</v>
      </c>
      <c r="G120" s="232" t="s">
        <v>201</v>
      </c>
      <c r="H120" s="233">
        <v>56.42</v>
      </c>
      <c r="I120" s="218" t="s">
        <v>79</v>
      </c>
      <c r="J120" s="219">
        <f t="shared" si="2"/>
        <v>141050</v>
      </c>
    </row>
    <row r="121" spans="1:10" ht="16.5">
      <c r="A121" s="6"/>
      <c r="B121" s="37">
        <f t="shared" si="3"/>
        <v>116</v>
      </c>
      <c r="C121" s="231">
        <v>500</v>
      </c>
      <c r="D121" s="217" t="s">
        <v>202</v>
      </c>
      <c r="E121" s="218" t="s">
        <v>610</v>
      </c>
      <c r="F121" s="218" t="s">
        <v>50</v>
      </c>
      <c r="G121" s="232" t="s">
        <v>203</v>
      </c>
      <c r="H121" s="233">
        <v>56.5</v>
      </c>
      <c r="I121" s="218" t="s">
        <v>79</v>
      </c>
      <c r="J121" s="219">
        <f t="shared" si="2"/>
        <v>28250</v>
      </c>
    </row>
    <row r="122" spans="1:10" ht="16.5">
      <c r="A122" s="6"/>
      <c r="B122" s="37">
        <f t="shared" si="3"/>
        <v>117</v>
      </c>
      <c r="C122" s="231">
        <v>400</v>
      </c>
      <c r="D122" s="217" t="s">
        <v>198</v>
      </c>
      <c r="E122" s="218" t="s">
        <v>610</v>
      </c>
      <c r="F122" s="218" t="s">
        <v>50</v>
      </c>
      <c r="G122" s="232" t="s">
        <v>199</v>
      </c>
      <c r="H122" s="233">
        <v>57.45</v>
      </c>
      <c r="I122" s="218" t="s">
        <v>79</v>
      </c>
      <c r="J122" s="219">
        <f t="shared" si="2"/>
        <v>22980</v>
      </c>
    </row>
    <row r="123" spans="1:10" ht="16.5">
      <c r="A123" s="6"/>
      <c r="B123" s="37">
        <f t="shared" si="3"/>
        <v>118</v>
      </c>
      <c r="C123" s="231">
        <v>2</v>
      </c>
      <c r="D123" s="217" t="s">
        <v>204</v>
      </c>
      <c r="E123" s="218" t="s">
        <v>610</v>
      </c>
      <c r="F123" s="218" t="s">
        <v>50</v>
      </c>
      <c r="G123" s="232" t="s">
        <v>205</v>
      </c>
      <c r="H123" s="233">
        <v>4554</v>
      </c>
      <c r="I123" s="218" t="s">
        <v>15</v>
      </c>
      <c r="J123" s="219">
        <f t="shared" si="2"/>
        <v>9108</v>
      </c>
    </row>
    <row r="124" spans="1:10" ht="16.5">
      <c r="A124" s="6"/>
      <c r="B124" s="37">
        <f t="shared" si="3"/>
        <v>119</v>
      </c>
      <c r="C124" s="231">
        <v>2</v>
      </c>
      <c r="D124" s="217" t="s">
        <v>206</v>
      </c>
      <c r="E124" s="218" t="s">
        <v>610</v>
      </c>
      <c r="F124" s="218" t="s">
        <v>50</v>
      </c>
      <c r="G124" s="232" t="s">
        <v>207</v>
      </c>
      <c r="H124" s="233">
        <v>3589.96</v>
      </c>
      <c r="I124" s="218" t="s">
        <v>15</v>
      </c>
      <c r="J124" s="219">
        <f t="shared" si="2"/>
        <v>7179.92</v>
      </c>
    </row>
    <row r="125" spans="1:10" ht="16.5">
      <c r="A125" s="6"/>
      <c r="B125" s="37">
        <f t="shared" si="3"/>
        <v>120</v>
      </c>
      <c r="C125" s="231">
        <v>1</v>
      </c>
      <c r="D125" s="217" t="s">
        <v>208</v>
      </c>
      <c r="E125" s="218" t="s">
        <v>610</v>
      </c>
      <c r="F125" s="218" t="s">
        <v>50</v>
      </c>
      <c r="G125" s="232" t="s">
        <v>209</v>
      </c>
      <c r="H125" s="233">
        <v>1182.97</v>
      </c>
      <c r="I125" s="218" t="s">
        <v>15</v>
      </c>
      <c r="J125" s="219">
        <f t="shared" si="2"/>
        <v>1182.97</v>
      </c>
    </row>
    <row r="126" spans="1:10" ht="16.5">
      <c r="A126" s="6"/>
      <c r="B126" s="37">
        <f t="shared" si="3"/>
        <v>121</v>
      </c>
      <c r="C126" s="231">
        <v>1</v>
      </c>
      <c r="D126" s="217" t="s">
        <v>210</v>
      </c>
      <c r="E126" s="218" t="s">
        <v>610</v>
      </c>
      <c r="F126" s="218" t="s">
        <v>50</v>
      </c>
      <c r="G126" s="232" t="s">
        <v>211</v>
      </c>
      <c r="H126" s="233">
        <v>1085</v>
      </c>
      <c r="I126" s="218" t="s">
        <v>15</v>
      </c>
      <c r="J126" s="219">
        <f t="shared" si="2"/>
        <v>1085</v>
      </c>
    </row>
    <row r="127" spans="1:10" ht="16.5">
      <c r="A127" s="6"/>
      <c r="B127" s="37">
        <f t="shared" si="3"/>
        <v>122</v>
      </c>
      <c r="C127" s="231">
        <v>100</v>
      </c>
      <c r="D127" s="217" t="s">
        <v>212</v>
      </c>
      <c r="E127" s="218" t="s">
        <v>610</v>
      </c>
      <c r="F127" s="218" t="s">
        <v>50</v>
      </c>
      <c r="G127" s="232" t="s">
        <v>213</v>
      </c>
      <c r="H127" s="233">
        <v>547</v>
      </c>
      <c r="I127" s="218" t="s">
        <v>82</v>
      </c>
      <c r="J127" s="219">
        <f t="shared" si="2"/>
        <v>54700</v>
      </c>
    </row>
    <row r="128" spans="1:10" ht="16.5">
      <c r="A128" s="6"/>
      <c r="B128" s="37">
        <f t="shared" si="3"/>
        <v>123</v>
      </c>
      <c r="C128" s="231">
        <v>1500</v>
      </c>
      <c r="D128" s="217" t="s">
        <v>216</v>
      </c>
      <c r="E128" s="218" t="s">
        <v>610</v>
      </c>
      <c r="F128" s="218" t="s">
        <v>50</v>
      </c>
      <c r="G128" s="232" t="s">
        <v>217</v>
      </c>
      <c r="H128" s="233">
        <v>60.75</v>
      </c>
      <c r="I128" s="218" t="s">
        <v>79</v>
      </c>
      <c r="J128" s="219">
        <f t="shared" si="2"/>
        <v>91125</v>
      </c>
    </row>
    <row r="129" spans="1:12" ht="16.5">
      <c r="A129" s="6"/>
      <c r="B129" s="37">
        <f t="shared" si="3"/>
        <v>124</v>
      </c>
      <c r="C129" s="231">
        <v>100</v>
      </c>
      <c r="D129" s="217" t="s">
        <v>214</v>
      </c>
      <c r="E129" s="218" t="s">
        <v>610</v>
      </c>
      <c r="F129" s="218" t="s">
        <v>50</v>
      </c>
      <c r="G129" s="232" t="s">
        <v>215</v>
      </c>
      <c r="H129" s="233">
        <v>58.45</v>
      </c>
      <c r="I129" s="218" t="s">
        <v>79</v>
      </c>
      <c r="J129" s="219">
        <f t="shared" si="2"/>
        <v>5845</v>
      </c>
    </row>
    <row r="130" spans="1:12" ht="16.5">
      <c r="A130" s="6"/>
      <c r="B130" s="37">
        <f t="shared" si="3"/>
        <v>125</v>
      </c>
      <c r="C130" s="231">
        <v>1</v>
      </c>
      <c r="D130" s="217" t="s">
        <v>218</v>
      </c>
      <c r="E130" s="218" t="s">
        <v>610</v>
      </c>
      <c r="F130" s="218" t="s">
        <v>50</v>
      </c>
      <c r="G130" s="232" t="s">
        <v>219</v>
      </c>
      <c r="H130" s="233">
        <v>1974</v>
      </c>
      <c r="I130" s="218" t="s">
        <v>15</v>
      </c>
      <c r="J130" s="219">
        <f t="shared" si="2"/>
        <v>1974</v>
      </c>
    </row>
    <row r="131" spans="1:12" ht="16.5">
      <c r="A131" s="6"/>
      <c r="B131" s="37">
        <f t="shared" si="3"/>
        <v>126</v>
      </c>
      <c r="C131" s="231">
        <v>1</v>
      </c>
      <c r="D131" s="217" t="s">
        <v>220</v>
      </c>
      <c r="E131" s="218" t="s">
        <v>610</v>
      </c>
      <c r="F131" s="218" t="s">
        <v>50</v>
      </c>
      <c r="G131" s="232" t="s">
        <v>221</v>
      </c>
      <c r="H131" s="233">
        <v>8991</v>
      </c>
      <c r="I131" s="218" t="s">
        <v>15</v>
      </c>
      <c r="J131" s="219">
        <f t="shared" si="2"/>
        <v>8991</v>
      </c>
    </row>
    <row r="132" spans="1:12" ht="16.5">
      <c r="A132" s="6"/>
      <c r="B132" s="37">
        <f t="shared" si="3"/>
        <v>127</v>
      </c>
      <c r="C132" s="231">
        <v>1</v>
      </c>
      <c r="D132" s="217" t="s">
        <v>222</v>
      </c>
      <c r="E132" s="218" t="s">
        <v>610</v>
      </c>
      <c r="F132" s="218" t="s">
        <v>50</v>
      </c>
      <c r="G132" s="232" t="s">
        <v>223</v>
      </c>
      <c r="H132" s="233">
        <v>7797</v>
      </c>
      <c r="I132" s="218" t="s">
        <v>15</v>
      </c>
      <c r="J132" s="219">
        <f t="shared" si="2"/>
        <v>7797</v>
      </c>
    </row>
    <row r="133" spans="1:12" ht="16.5">
      <c r="A133" s="6"/>
      <c r="B133" s="37">
        <f t="shared" si="3"/>
        <v>128</v>
      </c>
      <c r="C133" s="231">
        <v>60</v>
      </c>
      <c r="D133" s="217" t="s">
        <v>224</v>
      </c>
      <c r="E133" s="218" t="s">
        <v>610</v>
      </c>
      <c r="F133" s="218" t="s">
        <v>50</v>
      </c>
      <c r="G133" s="232" t="s">
        <v>225</v>
      </c>
      <c r="H133" s="233">
        <v>114.83</v>
      </c>
      <c r="I133" s="218" t="s">
        <v>82</v>
      </c>
      <c r="J133" s="219">
        <f t="shared" si="2"/>
        <v>6889.8</v>
      </c>
      <c r="K133" s="234">
        <f>SUM(J6:J133)</f>
        <v>2705165.3936499995</v>
      </c>
      <c r="L133" s="235" t="s">
        <v>16</v>
      </c>
    </row>
    <row r="134" spans="1:12" ht="16.5">
      <c r="A134" s="13"/>
      <c r="B134" s="37">
        <f t="shared" si="3"/>
        <v>129</v>
      </c>
      <c r="C134" s="231">
        <v>1</v>
      </c>
      <c r="D134" s="217" t="s">
        <v>226</v>
      </c>
      <c r="E134" s="218" t="s">
        <v>610</v>
      </c>
      <c r="F134" s="218" t="s">
        <v>13</v>
      </c>
      <c r="G134" s="232" t="s">
        <v>227</v>
      </c>
      <c r="H134" s="233">
        <v>765</v>
      </c>
      <c r="I134" s="218" t="s">
        <v>228</v>
      </c>
      <c r="J134" s="219">
        <f t="shared" si="2"/>
        <v>765</v>
      </c>
    </row>
    <row r="135" spans="1:12" ht="16.5">
      <c r="A135" s="13"/>
      <c r="B135" s="37">
        <f t="shared" si="3"/>
        <v>130</v>
      </c>
      <c r="C135" s="231">
        <v>28</v>
      </c>
      <c r="D135" s="217" t="s">
        <v>697</v>
      </c>
      <c r="E135" s="218" t="s">
        <v>610</v>
      </c>
      <c r="F135" s="218" t="s">
        <v>13</v>
      </c>
      <c r="G135" s="232" t="s">
        <v>130</v>
      </c>
      <c r="H135" s="233">
        <v>1024</v>
      </c>
      <c r="I135" s="218" t="s">
        <v>131</v>
      </c>
      <c r="J135" s="219">
        <f t="shared" si="2"/>
        <v>28672</v>
      </c>
    </row>
    <row r="136" spans="1:12" ht="16.5">
      <c r="A136" s="6"/>
      <c r="B136" s="37">
        <f t="shared" ref="B136:B199" si="4">B135+1</f>
        <v>131</v>
      </c>
      <c r="C136" s="231">
        <v>28</v>
      </c>
      <c r="D136" s="217" t="s">
        <v>698</v>
      </c>
      <c r="E136" s="218" t="s">
        <v>610</v>
      </c>
      <c r="F136" s="218" t="s">
        <v>13</v>
      </c>
      <c r="G136" s="232" t="s">
        <v>133</v>
      </c>
      <c r="H136" s="233">
        <v>1024</v>
      </c>
      <c r="I136" s="218" t="s">
        <v>131</v>
      </c>
      <c r="J136" s="219">
        <f t="shared" si="2"/>
        <v>28672</v>
      </c>
    </row>
    <row r="137" spans="1:12" ht="16.5">
      <c r="A137" s="6"/>
      <c r="B137" s="37">
        <f t="shared" si="4"/>
        <v>132</v>
      </c>
      <c r="C137" s="231">
        <v>14</v>
      </c>
      <c r="D137" s="217" t="s">
        <v>649</v>
      </c>
      <c r="E137" s="218" t="s">
        <v>610</v>
      </c>
      <c r="F137" s="218" t="s">
        <v>13</v>
      </c>
      <c r="G137" s="232" t="s">
        <v>231</v>
      </c>
      <c r="H137" s="233">
        <v>2720.34</v>
      </c>
      <c r="I137" s="218" t="s">
        <v>15</v>
      </c>
      <c r="J137" s="219">
        <f t="shared" si="2"/>
        <v>38084.76</v>
      </c>
    </row>
    <row r="138" spans="1:12" ht="238.5">
      <c r="A138" s="6"/>
      <c r="B138" s="37">
        <f t="shared" si="4"/>
        <v>133</v>
      </c>
      <c r="C138" s="231">
        <v>4200</v>
      </c>
      <c r="D138" s="217" t="s">
        <v>799</v>
      </c>
      <c r="E138" s="218" t="s">
        <v>610</v>
      </c>
      <c r="F138" s="218" t="s">
        <v>13</v>
      </c>
      <c r="G138" s="232" t="s">
        <v>232</v>
      </c>
      <c r="H138" s="233">
        <v>1388.84</v>
      </c>
      <c r="I138" s="284" t="s">
        <v>82</v>
      </c>
      <c r="J138" s="219">
        <f t="shared" si="2"/>
        <v>5833128</v>
      </c>
    </row>
    <row r="139" spans="1:12" ht="16.5">
      <c r="A139" s="6"/>
      <c r="B139" s="37">
        <f t="shared" si="4"/>
        <v>134</v>
      </c>
      <c r="C139" s="231">
        <v>4200</v>
      </c>
      <c r="D139" s="217" t="s">
        <v>800</v>
      </c>
      <c r="E139" s="218" t="s">
        <v>610</v>
      </c>
      <c r="F139" s="218" t="s">
        <v>13</v>
      </c>
      <c r="G139" s="232" t="s">
        <v>234</v>
      </c>
      <c r="H139" s="233">
        <v>204.1</v>
      </c>
      <c r="I139" s="284" t="s">
        <v>82</v>
      </c>
      <c r="J139" s="219">
        <f t="shared" si="2"/>
        <v>857220</v>
      </c>
    </row>
    <row r="140" spans="1:12" ht="16.5">
      <c r="A140" s="6"/>
      <c r="B140" s="37">
        <f t="shared" si="4"/>
        <v>135</v>
      </c>
      <c r="C140" s="231">
        <v>42</v>
      </c>
      <c r="D140" s="217" t="s">
        <v>235</v>
      </c>
      <c r="E140" s="218" t="s">
        <v>610</v>
      </c>
      <c r="F140" s="218" t="s">
        <v>13</v>
      </c>
      <c r="G140" s="232" t="s">
        <v>236</v>
      </c>
      <c r="H140" s="233">
        <v>2745</v>
      </c>
      <c r="I140" s="284" t="s">
        <v>15</v>
      </c>
      <c r="J140" s="219">
        <f t="shared" si="2"/>
        <v>115290</v>
      </c>
    </row>
    <row r="141" spans="1:12" ht="16.5">
      <c r="A141" s="6"/>
      <c r="B141" s="37">
        <f t="shared" si="4"/>
        <v>136</v>
      </c>
      <c r="C141" s="231">
        <v>34</v>
      </c>
      <c r="D141" s="217" t="s">
        <v>237</v>
      </c>
      <c r="E141" s="218" t="s">
        <v>610</v>
      </c>
      <c r="F141" s="218" t="s">
        <v>13</v>
      </c>
      <c r="G141" s="232" t="s">
        <v>238</v>
      </c>
      <c r="H141" s="233">
        <v>5700.78</v>
      </c>
      <c r="I141" s="284" t="s">
        <v>15</v>
      </c>
      <c r="J141" s="219">
        <f t="shared" si="2"/>
        <v>193826.52</v>
      </c>
    </row>
    <row r="142" spans="1:12" ht="16.5">
      <c r="A142" s="6"/>
      <c r="B142" s="37">
        <f t="shared" si="4"/>
        <v>137</v>
      </c>
      <c r="C142" s="231">
        <v>1000</v>
      </c>
      <c r="D142" s="217" t="s">
        <v>239</v>
      </c>
      <c r="E142" s="218" t="s">
        <v>610</v>
      </c>
      <c r="F142" s="218" t="s">
        <v>50</v>
      </c>
      <c r="G142" s="232" t="s">
        <v>240</v>
      </c>
      <c r="H142" s="233">
        <v>1044</v>
      </c>
      <c r="I142" s="284" t="s">
        <v>82</v>
      </c>
      <c r="J142" s="219">
        <f t="shared" si="2"/>
        <v>1044000</v>
      </c>
    </row>
    <row r="143" spans="1:12" ht="16.5">
      <c r="A143" s="6"/>
      <c r="B143" s="37">
        <f t="shared" si="4"/>
        <v>138</v>
      </c>
      <c r="C143" s="231">
        <v>100</v>
      </c>
      <c r="D143" s="217" t="s">
        <v>241</v>
      </c>
      <c r="E143" s="218" t="s">
        <v>610</v>
      </c>
      <c r="F143" s="218" t="s">
        <v>50</v>
      </c>
      <c r="G143" s="232" t="s">
        <v>242</v>
      </c>
      <c r="H143" s="233">
        <v>1012</v>
      </c>
      <c r="I143" s="284" t="s">
        <v>82</v>
      </c>
      <c r="J143" s="219">
        <f t="shared" si="2"/>
        <v>101200</v>
      </c>
    </row>
    <row r="144" spans="1:12" ht="16.5">
      <c r="A144" s="6"/>
      <c r="B144" s="37">
        <f t="shared" si="4"/>
        <v>139</v>
      </c>
      <c r="C144" s="231">
        <v>100</v>
      </c>
      <c r="D144" s="217" t="s">
        <v>243</v>
      </c>
      <c r="E144" s="218" t="s">
        <v>610</v>
      </c>
      <c r="F144" s="218" t="s">
        <v>50</v>
      </c>
      <c r="G144" s="232" t="s">
        <v>244</v>
      </c>
      <c r="H144" s="233">
        <v>125</v>
      </c>
      <c r="I144" s="284" t="s">
        <v>82</v>
      </c>
      <c r="J144" s="219">
        <f t="shared" ref="J144:J207" si="5">C144*H144</f>
        <v>12500</v>
      </c>
    </row>
    <row r="145" spans="1:10" ht="16.5">
      <c r="A145" s="6"/>
      <c r="B145" s="37">
        <f t="shared" si="4"/>
        <v>140</v>
      </c>
      <c r="C145" s="285">
        <v>10</v>
      </c>
      <c r="D145" s="217" t="s">
        <v>245</v>
      </c>
      <c r="E145" s="218" t="s">
        <v>610</v>
      </c>
      <c r="F145" s="218" t="s">
        <v>13</v>
      </c>
      <c r="G145" s="232" t="s">
        <v>97</v>
      </c>
      <c r="H145" s="286">
        <v>2764.76</v>
      </c>
      <c r="I145" s="287" t="s">
        <v>15</v>
      </c>
      <c r="J145" s="219">
        <f t="shared" si="5"/>
        <v>27647.600000000002</v>
      </c>
    </row>
    <row r="146" spans="1:10" ht="95.25">
      <c r="A146" s="6"/>
      <c r="B146" s="37">
        <f t="shared" si="4"/>
        <v>141</v>
      </c>
      <c r="C146" s="231">
        <v>80</v>
      </c>
      <c r="D146" s="217" t="s">
        <v>801</v>
      </c>
      <c r="E146" s="218" t="s">
        <v>610</v>
      </c>
      <c r="F146" s="218" t="s">
        <v>13</v>
      </c>
      <c r="G146" s="232" t="s">
        <v>91</v>
      </c>
      <c r="H146" s="233">
        <v>135.66</v>
      </c>
      <c r="I146" s="284" t="s">
        <v>82</v>
      </c>
      <c r="J146" s="219">
        <f t="shared" si="5"/>
        <v>10852.8</v>
      </c>
    </row>
    <row r="147" spans="1:10" ht="47.25">
      <c r="A147" s="6"/>
      <c r="B147" s="37">
        <f t="shared" si="4"/>
        <v>142</v>
      </c>
      <c r="C147" s="231">
        <v>4200</v>
      </c>
      <c r="D147" s="217" t="s">
        <v>653</v>
      </c>
      <c r="E147" s="218" t="s">
        <v>610</v>
      </c>
      <c r="F147" s="218" t="s">
        <v>13</v>
      </c>
      <c r="G147" s="232" t="s">
        <v>247</v>
      </c>
      <c r="H147" s="233">
        <v>30</v>
      </c>
      <c r="I147" s="284" t="s">
        <v>82</v>
      </c>
      <c r="J147" s="219">
        <f t="shared" si="5"/>
        <v>126000</v>
      </c>
    </row>
    <row r="148" spans="1:10" ht="47.25">
      <c r="A148" s="6"/>
      <c r="B148" s="37">
        <f t="shared" si="4"/>
        <v>143</v>
      </c>
      <c r="C148" s="231">
        <v>12</v>
      </c>
      <c r="D148" s="217" t="s">
        <v>248</v>
      </c>
      <c r="E148" s="218" t="s">
        <v>610</v>
      </c>
      <c r="F148" s="218" t="s">
        <v>13</v>
      </c>
      <c r="G148" s="232" t="s">
        <v>249</v>
      </c>
      <c r="H148" s="233">
        <v>512.54999999999995</v>
      </c>
      <c r="I148" s="284" t="s">
        <v>15</v>
      </c>
      <c r="J148" s="219">
        <f t="shared" si="5"/>
        <v>6150.5999999999995</v>
      </c>
    </row>
    <row r="149" spans="1:10" ht="47.25">
      <c r="A149" s="6"/>
      <c r="B149" s="37">
        <f t="shared" si="4"/>
        <v>144</v>
      </c>
      <c r="C149" s="231">
        <v>12</v>
      </c>
      <c r="D149" s="217" t="s">
        <v>250</v>
      </c>
      <c r="E149" s="218" t="s">
        <v>610</v>
      </c>
      <c r="F149" s="218" t="s">
        <v>13</v>
      </c>
      <c r="G149" s="232" t="s">
        <v>251</v>
      </c>
      <c r="H149" s="233">
        <v>1132</v>
      </c>
      <c r="I149" s="284" t="s">
        <v>15</v>
      </c>
      <c r="J149" s="219">
        <f t="shared" si="5"/>
        <v>13584</v>
      </c>
    </row>
    <row r="150" spans="1:10" ht="47.25">
      <c r="A150" s="6"/>
      <c r="B150" s="37">
        <f t="shared" si="4"/>
        <v>145</v>
      </c>
      <c r="C150" s="236">
        <v>6</v>
      </c>
      <c r="D150" s="217" t="s">
        <v>252</v>
      </c>
      <c r="E150" s="218" t="s">
        <v>610</v>
      </c>
      <c r="F150" s="218" t="s">
        <v>13</v>
      </c>
      <c r="G150" s="237" t="s">
        <v>110</v>
      </c>
      <c r="H150" s="238">
        <v>990.68</v>
      </c>
      <c r="I150" s="239" t="s">
        <v>15</v>
      </c>
      <c r="J150" s="219">
        <f t="shared" si="5"/>
        <v>5944.08</v>
      </c>
    </row>
    <row r="151" spans="1:10" ht="78.75">
      <c r="A151" s="6"/>
      <c r="B151" s="37">
        <f t="shared" si="4"/>
        <v>146</v>
      </c>
      <c r="C151" s="231">
        <v>2</v>
      </c>
      <c r="D151" s="217" t="s">
        <v>297</v>
      </c>
      <c r="E151" s="218" t="s">
        <v>610</v>
      </c>
      <c r="F151" s="218" t="s">
        <v>13</v>
      </c>
      <c r="G151" s="232" t="s">
        <v>111</v>
      </c>
      <c r="H151" s="233">
        <v>2643.83</v>
      </c>
      <c r="I151" s="284" t="s">
        <v>15</v>
      </c>
      <c r="J151" s="219">
        <f t="shared" si="5"/>
        <v>5287.66</v>
      </c>
    </row>
    <row r="152" spans="1:10" ht="63">
      <c r="A152" s="6"/>
      <c r="B152" s="37">
        <f t="shared" si="4"/>
        <v>147</v>
      </c>
      <c r="C152" s="288">
        <v>208.3</v>
      </c>
      <c r="D152" s="217" t="s">
        <v>253</v>
      </c>
      <c r="E152" s="218" t="s">
        <v>610</v>
      </c>
      <c r="F152" s="218" t="s">
        <v>13</v>
      </c>
      <c r="G152" s="289" t="s">
        <v>76</v>
      </c>
      <c r="H152" s="290">
        <v>41</v>
      </c>
      <c r="I152" s="291" t="s">
        <v>74</v>
      </c>
      <c r="J152" s="219">
        <f t="shared" si="5"/>
        <v>8540.3000000000011</v>
      </c>
    </row>
    <row r="153" spans="1:10" ht="47.25">
      <c r="A153" s="6"/>
      <c r="B153" s="37">
        <f t="shared" si="4"/>
        <v>148</v>
      </c>
      <c r="C153" s="288">
        <v>5.64</v>
      </c>
      <c r="D153" s="217" t="s">
        <v>254</v>
      </c>
      <c r="E153" s="218" t="s">
        <v>610</v>
      </c>
      <c r="F153" s="218" t="s">
        <v>13</v>
      </c>
      <c r="G153" s="289" t="s">
        <v>113</v>
      </c>
      <c r="H153" s="290">
        <v>6579</v>
      </c>
      <c r="I153" s="291" t="s">
        <v>114</v>
      </c>
      <c r="J153" s="219">
        <f t="shared" si="5"/>
        <v>37105.56</v>
      </c>
    </row>
    <row r="154" spans="1:10" ht="31.5">
      <c r="A154" s="6"/>
      <c r="B154" s="37">
        <f t="shared" si="4"/>
        <v>149</v>
      </c>
      <c r="C154" s="288">
        <v>0.186</v>
      </c>
      <c r="D154" s="217" t="s">
        <v>255</v>
      </c>
      <c r="E154" s="218" t="s">
        <v>610</v>
      </c>
      <c r="F154" s="218" t="s">
        <v>13</v>
      </c>
      <c r="G154" s="289" t="s">
        <v>116</v>
      </c>
      <c r="H154" s="290">
        <v>3893.01</v>
      </c>
      <c r="I154" s="291" t="s">
        <v>114</v>
      </c>
      <c r="J154" s="219">
        <f t="shared" si="5"/>
        <v>724.09986000000004</v>
      </c>
    </row>
    <row r="155" spans="1:10" ht="78.75">
      <c r="A155" s="6"/>
      <c r="B155" s="37">
        <f t="shared" si="4"/>
        <v>150</v>
      </c>
      <c r="C155" s="288">
        <v>0.6</v>
      </c>
      <c r="D155" s="217" t="s">
        <v>634</v>
      </c>
      <c r="E155" s="218" t="s">
        <v>610</v>
      </c>
      <c r="F155" s="218" t="s">
        <v>13</v>
      </c>
      <c r="G155" s="289" t="s">
        <v>57</v>
      </c>
      <c r="H155" s="290">
        <v>3426</v>
      </c>
      <c r="I155" s="291" t="s">
        <v>58</v>
      </c>
      <c r="J155" s="219">
        <f t="shared" si="5"/>
        <v>2055.6</v>
      </c>
    </row>
    <row r="156" spans="1:10" ht="16.5">
      <c r="A156" s="6"/>
      <c r="B156" s="37">
        <f t="shared" si="4"/>
        <v>151</v>
      </c>
      <c r="C156" s="288">
        <v>2</v>
      </c>
      <c r="D156" s="217" t="s">
        <v>256</v>
      </c>
      <c r="E156" s="218" t="s">
        <v>610</v>
      </c>
      <c r="F156" s="218" t="s">
        <v>13</v>
      </c>
      <c r="G156" s="289" t="s">
        <v>257</v>
      </c>
      <c r="H156" s="290">
        <v>880</v>
      </c>
      <c r="I156" s="291" t="s">
        <v>44</v>
      </c>
      <c r="J156" s="219">
        <f t="shared" si="5"/>
        <v>1760</v>
      </c>
    </row>
    <row r="157" spans="1:10" ht="16.5">
      <c r="A157" s="6"/>
      <c r="B157" s="37">
        <f t="shared" si="4"/>
        <v>152</v>
      </c>
      <c r="C157" s="288">
        <v>2</v>
      </c>
      <c r="D157" s="217" t="s">
        <v>258</v>
      </c>
      <c r="E157" s="218" t="s">
        <v>610</v>
      </c>
      <c r="F157" s="218" t="s">
        <v>13</v>
      </c>
      <c r="G157" s="289" t="s">
        <v>259</v>
      </c>
      <c r="H157" s="290">
        <v>4500</v>
      </c>
      <c r="I157" s="292" t="s">
        <v>15</v>
      </c>
      <c r="J157" s="219">
        <f t="shared" si="5"/>
        <v>9000</v>
      </c>
    </row>
    <row r="158" spans="1:10" ht="16.5">
      <c r="A158" s="6"/>
      <c r="B158" s="37">
        <f t="shared" si="4"/>
        <v>153</v>
      </c>
      <c r="C158" s="288">
        <v>4</v>
      </c>
      <c r="D158" s="217" t="s">
        <v>744</v>
      </c>
      <c r="E158" s="218" t="s">
        <v>610</v>
      </c>
      <c r="F158" s="218" t="s">
        <v>50</v>
      </c>
      <c r="G158" s="289" t="s">
        <v>260</v>
      </c>
      <c r="H158" s="290">
        <v>2789</v>
      </c>
      <c r="I158" s="292" t="s">
        <v>15</v>
      </c>
      <c r="J158" s="219">
        <f t="shared" si="5"/>
        <v>11156</v>
      </c>
    </row>
    <row r="159" spans="1:10" ht="47.25">
      <c r="A159" s="6"/>
      <c r="B159" s="37">
        <f t="shared" si="4"/>
        <v>154</v>
      </c>
      <c r="C159" s="293">
        <v>4</v>
      </c>
      <c r="D159" s="217" t="s">
        <v>261</v>
      </c>
      <c r="E159" s="218" t="s">
        <v>610</v>
      </c>
      <c r="F159" s="218" t="s">
        <v>13</v>
      </c>
      <c r="G159" s="294" t="s">
        <v>69</v>
      </c>
      <c r="H159" s="295">
        <v>1234.2</v>
      </c>
      <c r="I159" s="292" t="s">
        <v>15</v>
      </c>
      <c r="J159" s="219">
        <f t="shared" si="5"/>
        <v>4936.8</v>
      </c>
    </row>
    <row r="160" spans="1:10" ht="63">
      <c r="A160" s="6"/>
      <c r="B160" s="37">
        <f t="shared" si="4"/>
        <v>155</v>
      </c>
      <c r="C160" s="288">
        <v>4</v>
      </c>
      <c r="D160" s="217" t="s">
        <v>262</v>
      </c>
      <c r="E160" s="218" t="s">
        <v>610</v>
      </c>
      <c r="F160" s="218" t="s">
        <v>13</v>
      </c>
      <c r="G160" s="289" t="s">
        <v>71</v>
      </c>
      <c r="H160" s="290">
        <v>386</v>
      </c>
      <c r="I160" s="291" t="s">
        <v>15</v>
      </c>
      <c r="J160" s="219">
        <f t="shared" si="5"/>
        <v>1544</v>
      </c>
    </row>
    <row r="161" spans="1:12" ht="78.75">
      <c r="A161" s="6"/>
      <c r="B161" s="37">
        <f t="shared" si="4"/>
        <v>156</v>
      </c>
      <c r="C161" s="288">
        <v>42</v>
      </c>
      <c r="D161" s="217" t="s">
        <v>263</v>
      </c>
      <c r="E161" s="218" t="s">
        <v>610</v>
      </c>
      <c r="F161" s="218" t="s">
        <v>50</v>
      </c>
      <c r="G161" s="289" t="s">
        <v>264</v>
      </c>
      <c r="H161" s="290">
        <v>484</v>
      </c>
      <c r="I161" s="291" t="s">
        <v>15</v>
      </c>
      <c r="J161" s="219">
        <f t="shared" si="5"/>
        <v>20328</v>
      </c>
    </row>
    <row r="162" spans="1:12" ht="16.5">
      <c r="A162" s="6"/>
      <c r="B162" s="37">
        <f t="shared" si="4"/>
        <v>157</v>
      </c>
      <c r="C162" s="288">
        <v>6</v>
      </c>
      <c r="D162" s="217" t="s">
        <v>265</v>
      </c>
      <c r="E162" s="218" t="s">
        <v>610</v>
      </c>
      <c r="F162" s="218" t="s">
        <v>13</v>
      </c>
      <c r="G162" s="289" t="s">
        <v>266</v>
      </c>
      <c r="H162" s="290">
        <v>53</v>
      </c>
      <c r="I162" s="291" t="s">
        <v>15</v>
      </c>
      <c r="J162" s="219">
        <f t="shared" si="5"/>
        <v>318</v>
      </c>
    </row>
    <row r="163" spans="1:12" ht="16.5">
      <c r="A163" s="6"/>
      <c r="B163" s="37">
        <f t="shared" si="4"/>
        <v>158</v>
      </c>
      <c r="C163" s="293">
        <v>100</v>
      </c>
      <c r="D163" s="217" t="s">
        <v>267</v>
      </c>
      <c r="E163" s="218" t="s">
        <v>610</v>
      </c>
      <c r="F163" s="218" t="s">
        <v>50</v>
      </c>
      <c r="G163" s="296" t="s">
        <v>78</v>
      </c>
      <c r="H163" s="297">
        <v>117.5</v>
      </c>
      <c r="I163" s="298" t="s">
        <v>79</v>
      </c>
      <c r="J163" s="219">
        <f t="shared" si="5"/>
        <v>11750</v>
      </c>
    </row>
    <row r="164" spans="1:12" ht="16.5">
      <c r="A164" s="6"/>
      <c r="B164" s="37">
        <f t="shared" si="4"/>
        <v>159</v>
      </c>
      <c r="C164" s="293">
        <v>2</v>
      </c>
      <c r="D164" s="217" t="s">
        <v>802</v>
      </c>
      <c r="E164" s="218" t="s">
        <v>610</v>
      </c>
      <c r="F164" s="218" t="s">
        <v>13</v>
      </c>
      <c r="G164" s="296" t="s">
        <v>275</v>
      </c>
      <c r="H164" s="297">
        <v>146.63</v>
      </c>
      <c r="I164" s="298"/>
      <c r="J164" s="219">
        <f t="shared" si="5"/>
        <v>293.26</v>
      </c>
    </row>
    <row r="165" spans="1:12" ht="16.5">
      <c r="A165" s="6"/>
      <c r="B165" s="37">
        <f t="shared" si="4"/>
        <v>160</v>
      </c>
      <c r="C165" s="293">
        <v>2</v>
      </c>
      <c r="D165" s="217" t="s">
        <v>703</v>
      </c>
      <c r="E165" s="218" t="s">
        <v>610</v>
      </c>
      <c r="F165" s="218" t="s">
        <v>13</v>
      </c>
      <c r="G165" s="296" t="s">
        <v>123</v>
      </c>
      <c r="H165" s="297">
        <v>142</v>
      </c>
      <c r="I165" s="298" t="s">
        <v>15</v>
      </c>
      <c r="J165" s="219">
        <f t="shared" si="5"/>
        <v>284</v>
      </c>
    </row>
    <row r="166" spans="1:12" ht="82.5">
      <c r="A166" s="6"/>
      <c r="B166" s="37">
        <f t="shared" si="4"/>
        <v>161</v>
      </c>
      <c r="C166" s="16">
        <v>2</v>
      </c>
      <c r="D166" s="8" t="s">
        <v>268</v>
      </c>
      <c r="E166" s="9" t="s">
        <v>12</v>
      </c>
      <c r="F166" s="218" t="s">
        <v>13</v>
      </c>
      <c r="G166" s="299" t="s">
        <v>269</v>
      </c>
      <c r="H166" s="18">
        <v>5670</v>
      </c>
      <c r="I166" s="21" t="s">
        <v>44</v>
      </c>
      <c r="J166" s="219">
        <f t="shared" si="5"/>
        <v>11340</v>
      </c>
    </row>
    <row r="167" spans="1:12" ht="16.5">
      <c r="A167" s="6"/>
      <c r="B167" s="37">
        <f t="shared" si="4"/>
        <v>162</v>
      </c>
      <c r="C167" s="16">
        <v>6</v>
      </c>
      <c r="D167" s="8" t="s">
        <v>270</v>
      </c>
      <c r="E167" s="9" t="s">
        <v>12</v>
      </c>
      <c r="F167" s="218" t="s">
        <v>13</v>
      </c>
      <c r="G167" s="299" t="s">
        <v>271</v>
      </c>
      <c r="H167" s="18">
        <v>41</v>
      </c>
      <c r="I167" s="21" t="s">
        <v>15</v>
      </c>
      <c r="J167" s="219">
        <f t="shared" si="5"/>
        <v>246</v>
      </c>
    </row>
    <row r="168" spans="1:12" ht="16.5">
      <c r="A168" s="6"/>
      <c r="B168" s="37">
        <f t="shared" si="4"/>
        <v>163</v>
      </c>
      <c r="C168" s="16">
        <v>6</v>
      </c>
      <c r="D168" s="8" t="s">
        <v>272</v>
      </c>
      <c r="E168" s="9" t="s">
        <v>12</v>
      </c>
      <c r="F168" s="218" t="s">
        <v>13</v>
      </c>
      <c r="G168" s="299" t="s">
        <v>273</v>
      </c>
      <c r="H168" s="18">
        <v>35</v>
      </c>
      <c r="I168" s="21" t="s">
        <v>15</v>
      </c>
      <c r="J168" s="219">
        <f t="shared" si="5"/>
        <v>210</v>
      </c>
    </row>
    <row r="169" spans="1:12" ht="16.5">
      <c r="A169" s="6"/>
      <c r="B169" s="37">
        <f t="shared" si="4"/>
        <v>164</v>
      </c>
      <c r="C169" s="244">
        <v>34</v>
      </c>
      <c r="D169" s="221" t="s">
        <v>277</v>
      </c>
      <c r="E169" s="222" t="s">
        <v>610</v>
      </c>
      <c r="F169" s="218" t="s">
        <v>50</v>
      </c>
      <c r="G169" s="245" t="s">
        <v>278</v>
      </c>
      <c r="H169" s="246">
        <v>24151</v>
      </c>
      <c r="I169" s="247" t="s">
        <v>15</v>
      </c>
      <c r="J169" s="219">
        <f t="shared" si="5"/>
        <v>821134</v>
      </c>
    </row>
    <row r="170" spans="1:12" ht="16.5">
      <c r="A170" s="6"/>
      <c r="B170" s="37">
        <f t="shared" si="4"/>
        <v>165</v>
      </c>
      <c r="C170" s="244">
        <v>8</v>
      </c>
      <c r="D170" s="221" t="s">
        <v>204</v>
      </c>
      <c r="E170" s="222" t="s">
        <v>610</v>
      </c>
      <c r="F170" s="218" t="s">
        <v>50</v>
      </c>
      <c r="G170" s="245" t="s">
        <v>205</v>
      </c>
      <c r="H170" s="246">
        <v>4554</v>
      </c>
      <c r="I170" s="247" t="s">
        <v>15</v>
      </c>
      <c r="J170" s="219">
        <f t="shared" si="5"/>
        <v>36432</v>
      </c>
    </row>
    <row r="171" spans="1:12" ht="16.5">
      <c r="A171" s="6"/>
      <c r="B171" s="37">
        <f t="shared" si="4"/>
        <v>166</v>
      </c>
      <c r="C171" s="244">
        <v>2</v>
      </c>
      <c r="D171" s="221" t="s">
        <v>279</v>
      </c>
      <c r="E171" s="222" t="s">
        <v>610</v>
      </c>
      <c r="F171" s="218" t="s">
        <v>50</v>
      </c>
      <c r="G171" s="245" t="s">
        <v>207</v>
      </c>
      <c r="H171" s="246">
        <v>3589.96</v>
      </c>
      <c r="I171" s="247" t="s">
        <v>15</v>
      </c>
      <c r="J171" s="219">
        <f t="shared" si="5"/>
        <v>7179.92</v>
      </c>
    </row>
    <row r="172" spans="1:12" ht="16.5">
      <c r="A172" s="6"/>
      <c r="B172" s="37">
        <f t="shared" si="4"/>
        <v>167</v>
      </c>
      <c r="C172" s="244">
        <v>3000</v>
      </c>
      <c r="D172" s="221" t="s">
        <v>216</v>
      </c>
      <c r="E172" s="222" t="s">
        <v>610</v>
      </c>
      <c r="F172" s="218" t="s">
        <v>50</v>
      </c>
      <c r="G172" s="245" t="s">
        <v>217</v>
      </c>
      <c r="H172" s="248">
        <v>60.75</v>
      </c>
      <c r="I172" s="248" t="s">
        <v>79</v>
      </c>
      <c r="J172" s="219">
        <f t="shared" si="5"/>
        <v>182250</v>
      </c>
    </row>
    <row r="173" spans="1:12" ht="16.5">
      <c r="A173" s="6"/>
      <c r="B173" s="37">
        <f t="shared" si="4"/>
        <v>168</v>
      </c>
      <c r="C173" s="244">
        <v>500</v>
      </c>
      <c r="D173" s="221" t="s">
        <v>202</v>
      </c>
      <c r="E173" s="222" t="s">
        <v>610</v>
      </c>
      <c r="F173" s="218" t="s">
        <v>50</v>
      </c>
      <c r="G173" s="245" t="s">
        <v>203</v>
      </c>
      <c r="H173" s="248">
        <v>56.5</v>
      </c>
      <c r="I173" s="248" t="s">
        <v>79</v>
      </c>
      <c r="J173" s="219">
        <f t="shared" si="5"/>
        <v>28250</v>
      </c>
    </row>
    <row r="174" spans="1:12" ht="16.5">
      <c r="A174" s="6"/>
      <c r="B174" s="37">
        <f t="shared" si="4"/>
        <v>169</v>
      </c>
      <c r="C174" s="244">
        <v>600</v>
      </c>
      <c r="D174" s="221" t="s">
        <v>198</v>
      </c>
      <c r="E174" s="222" t="s">
        <v>610</v>
      </c>
      <c r="F174" s="218" t="s">
        <v>50</v>
      </c>
      <c r="G174" s="245" t="s">
        <v>199</v>
      </c>
      <c r="H174" s="248">
        <v>57.45</v>
      </c>
      <c r="I174" s="248" t="s">
        <v>79</v>
      </c>
      <c r="J174" s="219">
        <f t="shared" si="5"/>
        <v>34470</v>
      </c>
    </row>
    <row r="175" spans="1:12" ht="16.5">
      <c r="A175" s="6"/>
      <c r="B175" s="37">
        <f t="shared" si="4"/>
        <v>170</v>
      </c>
      <c r="C175" s="244">
        <v>2</v>
      </c>
      <c r="D175" s="221" t="s">
        <v>280</v>
      </c>
      <c r="E175" s="222" t="s">
        <v>610</v>
      </c>
      <c r="F175" s="218" t="s">
        <v>50</v>
      </c>
      <c r="G175" s="245" t="s">
        <v>281</v>
      </c>
      <c r="H175" s="248">
        <v>40658.78</v>
      </c>
      <c r="I175" s="248" t="s">
        <v>15</v>
      </c>
      <c r="J175" s="219">
        <f t="shared" si="5"/>
        <v>81317.56</v>
      </c>
      <c r="K175" s="234">
        <f>SUM(J134:J175)</f>
        <v>9761450.1198600009</v>
      </c>
      <c r="L175" s="235" t="s">
        <v>664</v>
      </c>
    </row>
    <row r="176" spans="1:12" ht="16.5">
      <c r="A176" s="6"/>
      <c r="B176" s="37">
        <f t="shared" si="4"/>
        <v>171</v>
      </c>
      <c r="C176" s="249">
        <v>1</v>
      </c>
      <c r="D176" s="217" t="s">
        <v>226</v>
      </c>
      <c r="E176" s="218" t="s">
        <v>610</v>
      </c>
      <c r="F176" s="218" t="s">
        <v>13</v>
      </c>
      <c r="G176" s="232" t="s">
        <v>227</v>
      </c>
      <c r="H176" s="286">
        <v>765</v>
      </c>
      <c r="I176" s="287" t="s">
        <v>228</v>
      </c>
      <c r="J176" s="219">
        <f t="shared" si="5"/>
        <v>765</v>
      </c>
    </row>
    <row r="177" spans="1:10" ht="16.5">
      <c r="A177" s="6"/>
      <c r="B177" s="37">
        <f t="shared" si="4"/>
        <v>172</v>
      </c>
      <c r="C177" s="249">
        <v>10</v>
      </c>
      <c r="D177" s="217" t="s">
        <v>129</v>
      </c>
      <c r="E177" s="218" t="s">
        <v>610</v>
      </c>
      <c r="F177" s="218" t="s">
        <v>13</v>
      </c>
      <c r="G177" s="232" t="s">
        <v>130</v>
      </c>
      <c r="H177" s="300">
        <v>1024</v>
      </c>
      <c r="I177" s="301" t="s">
        <v>131</v>
      </c>
      <c r="J177" s="219">
        <f t="shared" si="5"/>
        <v>10240</v>
      </c>
    </row>
    <row r="178" spans="1:10" ht="16.5">
      <c r="A178" s="6"/>
      <c r="B178" s="37">
        <f t="shared" si="4"/>
        <v>173</v>
      </c>
      <c r="C178" s="249">
        <v>10</v>
      </c>
      <c r="D178" s="217" t="s">
        <v>132</v>
      </c>
      <c r="E178" s="218" t="s">
        <v>610</v>
      </c>
      <c r="F178" s="218" t="s">
        <v>13</v>
      </c>
      <c r="G178" s="232" t="s">
        <v>133</v>
      </c>
      <c r="H178" s="300">
        <v>1024</v>
      </c>
      <c r="I178" s="301" t="s">
        <v>131</v>
      </c>
      <c r="J178" s="219">
        <f t="shared" si="5"/>
        <v>10240</v>
      </c>
    </row>
    <row r="179" spans="1:10" ht="94.5">
      <c r="A179" s="6"/>
      <c r="B179" s="37">
        <f t="shared" si="4"/>
        <v>174</v>
      </c>
      <c r="C179" s="249">
        <v>5</v>
      </c>
      <c r="D179" s="217" t="s">
        <v>665</v>
      </c>
      <c r="E179" s="218" t="s">
        <v>610</v>
      </c>
      <c r="F179" s="218" t="s">
        <v>13</v>
      </c>
      <c r="G179" s="232" t="s">
        <v>24</v>
      </c>
      <c r="H179" s="300">
        <v>3299.7</v>
      </c>
      <c r="I179" s="301" t="s">
        <v>15</v>
      </c>
      <c r="J179" s="219">
        <f t="shared" si="5"/>
        <v>16498.5</v>
      </c>
    </row>
    <row r="180" spans="1:10" ht="191.25">
      <c r="A180" s="6"/>
      <c r="B180" s="37">
        <f t="shared" si="4"/>
        <v>175</v>
      </c>
      <c r="C180" s="249">
        <v>2920</v>
      </c>
      <c r="D180" s="217" t="s">
        <v>803</v>
      </c>
      <c r="E180" s="218" t="s">
        <v>610</v>
      </c>
      <c r="F180" s="218" t="s">
        <v>13</v>
      </c>
      <c r="G180" s="232" t="s">
        <v>284</v>
      </c>
      <c r="H180" s="300">
        <v>1073.94</v>
      </c>
      <c r="I180" s="301" t="s">
        <v>82</v>
      </c>
      <c r="J180" s="219">
        <f t="shared" si="5"/>
        <v>3135904.8000000003</v>
      </c>
    </row>
    <row r="181" spans="1:10" ht="79.5">
      <c r="A181" s="6"/>
      <c r="B181" s="37">
        <f t="shared" si="4"/>
        <v>176</v>
      </c>
      <c r="C181" s="249">
        <v>80</v>
      </c>
      <c r="D181" s="217" t="s">
        <v>804</v>
      </c>
      <c r="E181" s="218" t="s">
        <v>610</v>
      </c>
      <c r="F181" s="218" t="s">
        <v>13</v>
      </c>
      <c r="G181" s="232" t="s">
        <v>285</v>
      </c>
      <c r="H181" s="300">
        <v>144.08000000000001</v>
      </c>
      <c r="I181" s="301" t="s">
        <v>82</v>
      </c>
      <c r="J181" s="219">
        <f t="shared" si="5"/>
        <v>11526.400000000001</v>
      </c>
    </row>
    <row r="182" spans="1:10" ht="16.5">
      <c r="A182" s="6"/>
      <c r="B182" s="37">
        <f t="shared" si="4"/>
        <v>177</v>
      </c>
      <c r="C182" s="249">
        <v>30</v>
      </c>
      <c r="D182" s="217" t="s">
        <v>805</v>
      </c>
      <c r="E182" s="218" t="s">
        <v>610</v>
      </c>
      <c r="F182" s="218" t="s">
        <v>13</v>
      </c>
      <c r="G182" s="232" t="s">
        <v>236</v>
      </c>
      <c r="H182" s="300">
        <v>2745</v>
      </c>
      <c r="I182" s="301" t="s">
        <v>15</v>
      </c>
      <c r="J182" s="219">
        <f t="shared" si="5"/>
        <v>82350</v>
      </c>
    </row>
    <row r="183" spans="1:10" ht="16.5">
      <c r="A183" s="6"/>
      <c r="B183" s="37">
        <f t="shared" si="4"/>
        <v>178</v>
      </c>
      <c r="C183" s="249">
        <v>12</v>
      </c>
      <c r="D183" s="217" t="s">
        <v>286</v>
      </c>
      <c r="E183" s="218" t="s">
        <v>610</v>
      </c>
      <c r="F183" s="218" t="s">
        <v>13</v>
      </c>
      <c r="G183" s="232" t="s">
        <v>287</v>
      </c>
      <c r="H183" s="300">
        <v>3725.45</v>
      </c>
      <c r="I183" s="301" t="s">
        <v>15</v>
      </c>
      <c r="J183" s="219">
        <f t="shared" si="5"/>
        <v>44705.399999999994</v>
      </c>
    </row>
    <row r="184" spans="1:10" ht="16.5">
      <c r="A184" s="6"/>
      <c r="B184" s="37">
        <f t="shared" si="4"/>
        <v>179</v>
      </c>
      <c r="C184" s="249">
        <v>600</v>
      </c>
      <c r="D184" s="217" t="s">
        <v>288</v>
      </c>
      <c r="E184" s="218" t="s">
        <v>610</v>
      </c>
      <c r="F184" s="218" t="s">
        <v>50</v>
      </c>
      <c r="G184" s="232" t="s">
        <v>289</v>
      </c>
      <c r="H184" s="300">
        <v>740</v>
      </c>
      <c r="I184" s="301" t="s">
        <v>82</v>
      </c>
      <c r="J184" s="219">
        <f t="shared" si="5"/>
        <v>444000</v>
      </c>
    </row>
    <row r="185" spans="1:10" ht="16.5">
      <c r="A185" s="6"/>
      <c r="B185" s="37">
        <f t="shared" si="4"/>
        <v>180</v>
      </c>
      <c r="C185" s="249">
        <v>100</v>
      </c>
      <c r="D185" s="217" t="s">
        <v>290</v>
      </c>
      <c r="E185" s="218" t="s">
        <v>610</v>
      </c>
      <c r="F185" s="218" t="s">
        <v>50</v>
      </c>
      <c r="G185" s="232" t="s">
        <v>291</v>
      </c>
      <c r="H185" s="300">
        <v>759</v>
      </c>
      <c r="I185" s="301" t="s">
        <v>82</v>
      </c>
      <c r="J185" s="219">
        <f t="shared" si="5"/>
        <v>75900</v>
      </c>
    </row>
    <row r="186" spans="1:10" ht="16.5">
      <c r="A186" s="6"/>
      <c r="B186" s="37">
        <f t="shared" si="4"/>
        <v>181</v>
      </c>
      <c r="C186" s="249">
        <v>200</v>
      </c>
      <c r="D186" s="217" t="s">
        <v>292</v>
      </c>
      <c r="E186" s="218" t="s">
        <v>610</v>
      </c>
      <c r="F186" s="218" t="s">
        <v>50</v>
      </c>
      <c r="G186" s="232" t="s">
        <v>293</v>
      </c>
      <c r="H186" s="300">
        <v>80</v>
      </c>
      <c r="I186" s="301" t="s">
        <v>82</v>
      </c>
      <c r="J186" s="219">
        <f t="shared" si="5"/>
        <v>16000</v>
      </c>
    </row>
    <row r="187" spans="1:10" ht="31.5">
      <c r="A187" s="6"/>
      <c r="B187" s="37">
        <f t="shared" si="4"/>
        <v>182</v>
      </c>
      <c r="C187" s="249">
        <v>16</v>
      </c>
      <c r="D187" s="217" t="s">
        <v>294</v>
      </c>
      <c r="E187" s="218" t="s">
        <v>610</v>
      </c>
      <c r="F187" s="218" t="s">
        <v>13</v>
      </c>
      <c r="G187" s="232" t="s">
        <v>295</v>
      </c>
      <c r="H187" s="300">
        <v>2370.63</v>
      </c>
      <c r="I187" s="301" t="s">
        <v>15</v>
      </c>
      <c r="J187" s="219">
        <f t="shared" si="5"/>
        <v>37930.080000000002</v>
      </c>
    </row>
    <row r="188" spans="1:10" ht="47.25">
      <c r="A188" s="6"/>
      <c r="B188" s="37">
        <f t="shared" si="4"/>
        <v>183</v>
      </c>
      <c r="C188" s="249">
        <v>2920</v>
      </c>
      <c r="D188" s="217" t="s">
        <v>246</v>
      </c>
      <c r="E188" s="218" t="s">
        <v>610</v>
      </c>
      <c r="F188" s="218" t="s">
        <v>13</v>
      </c>
      <c r="G188" s="232" t="s">
        <v>247</v>
      </c>
      <c r="H188" s="300">
        <v>30</v>
      </c>
      <c r="I188" s="301" t="s">
        <v>82</v>
      </c>
      <c r="J188" s="219">
        <f t="shared" si="5"/>
        <v>87600</v>
      </c>
    </row>
    <row r="189" spans="1:10" ht="63">
      <c r="A189" s="6"/>
      <c r="B189" s="37">
        <f t="shared" si="4"/>
        <v>184</v>
      </c>
      <c r="C189" s="249">
        <v>16</v>
      </c>
      <c r="D189" s="217" t="s">
        <v>296</v>
      </c>
      <c r="E189" s="218" t="s">
        <v>610</v>
      </c>
      <c r="F189" s="218" t="s">
        <v>13</v>
      </c>
      <c r="G189" s="232" t="s">
        <v>249</v>
      </c>
      <c r="H189" s="300">
        <v>512.54999999999995</v>
      </c>
      <c r="I189" s="301" t="s">
        <v>15</v>
      </c>
      <c r="J189" s="219">
        <f t="shared" si="5"/>
        <v>8200.7999999999993</v>
      </c>
    </row>
    <row r="190" spans="1:10" ht="47.25">
      <c r="A190" s="6"/>
      <c r="B190" s="37">
        <f t="shared" si="4"/>
        <v>185</v>
      </c>
      <c r="C190" s="249">
        <v>16</v>
      </c>
      <c r="D190" s="217" t="s">
        <v>250</v>
      </c>
      <c r="E190" s="218" t="s">
        <v>610</v>
      </c>
      <c r="F190" s="218" t="s">
        <v>13</v>
      </c>
      <c r="G190" s="232" t="s">
        <v>251</v>
      </c>
      <c r="H190" s="300">
        <v>1132</v>
      </c>
      <c r="I190" s="301" t="s">
        <v>15</v>
      </c>
      <c r="J190" s="219">
        <f t="shared" si="5"/>
        <v>18112</v>
      </c>
    </row>
    <row r="191" spans="1:10" ht="47.25">
      <c r="A191" s="6"/>
      <c r="B191" s="37">
        <f t="shared" si="4"/>
        <v>186</v>
      </c>
      <c r="C191" s="249">
        <v>8</v>
      </c>
      <c r="D191" s="217" t="s">
        <v>252</v>
      </c>
      <c r="E191" s="218" t="s">
        <v>610</v>
      </c>
      <c r="F191" s="218" t="s">
        <v>13</v>
      </c>
      <c r="G191" s="232" t="s">
        <v>110</v>
      </c>
      <c r="H191" s="300">
        <v>990.68</v>
      </c>
      <c r="I191" s="301" t="s">
        <v>15</v>
      </c>
      <c r="J191" s="219">
        <f t="shared" si="5"/>
        <v>7925.44</v>
      </c>
    </row>
    <row r="192" spans="1:10" ht="78.75">
      <c r="A192" s="6"/>
      <c r="B192" s="37">
        <f t="shared" si="4"/>
        <v>187</v>
      </c>
      <c r="C192" s="249">
        <v>8</v>
      </c>
      <c r="D192" s="217" t="s">
        <v>297</v>
      </c>
      <c r="E192" s="218" t="s">
        <v>610</v>
      </c>
      <c r="F192" s="218" t="s">
        <v>13</v>
      </c>
      <c r="G192" s="237" t="s">
        <v>111</v>
      </c>
      <c r="H192" s="250">
        <v>2643.83</v>
      </c>
      <c r="I192" s="251" t="s">
        <v>15</v>
      </c>
      <c r="J192" s="219">
        <f t="shared" si="5"/>
        <v>21150.639999999999</v>
      </c>
    </row>
    <row r="193" spans="1:10" ht="66">
      <c r="A193" s="6"/>
      <c r="B193" s="37">
        <f t="shared" si="4"/>
        <v>188</v>
      </c>
      <c r="C193" s="22">
        <v>208.3</v>
      </c>
      <c r="D193" s="8" t="s">
        <v>298</v>
      </c>
      <c r="E193" s="9" t="s">
        <v>12</v>
      </c>
      <c r="F193" s="218" t="s">
        <v>13</v>
      </c>
      <c r="G193" s="228" t="s">
        <v>76</v>
      </c>
      <c r="H193" s="302">
        <v>41</v>
      </c>
      <c r="I193" s="303" t="s">
        <v>74</v>
      </c>
      <c r="J193" s="219">
        <f t="shared" si="5"/>
        <v>8540.3000000000011</v>
      </c>
    </row>
    <row r="194" spans="1:10" ht="47.25">
      <c r="A194" s="6"/>
      <c r="B194" s="37">
        <f t="shared" si="4"/>
        <v>189</v>
      </c>
      <c r="C194" s="249">
        <v>7.52</v>
      </c>
      <c r="D194" s="217" t="s">
        <v>254</v>
      </c>
      <c r="E194" s="218" t="s">
        <v>610</v>
      </c>
      <c r="F194" s="218" t="s">
        <v>13</v>
      </c>
      <c r="G194" s="232" t="s">
        <v>113</v>
      </c>
      <c r="H194" s="300">
        <v>6579</v>
      </c>
      <c r="I194" s="301" t="s">
        <v>114</v>
      </c>
      <c r="J194" s="219">
        <f t="shared" si="5"/>
        <v>49474.079999999994</v>
      </c>
    </row>
    <row r="195" spans="1:10" ht="31.5">
      <c r="A195" s="6"/>
      <c r="B195" s="37">
        <f t="shared" si="4"/>
        <v>190</v>
      </c>
      <c r="C195" s="249">
        <v>0.248</v>
      </c>
      <c r="D195" s="217" t="s">
        <v>115</v>
      </c>
      <c r="E195" s="218" t="s">
        <v>610</v>
      </c>
      <c r="F195" s="218" t="s">
        <v>13</v>
      </c>
      <c r="G195" s="232" t="s">
        <v>116</v>
      </c>
      <c r="H195" s="300">
        <v>3892.98</v>
      </c>
      <c r="I195" s="301" t="s">
        <v>114</v>
      </c>
      <c r="J195" s="219">
        <f t="shared" si="5"/>
        <v>965.45903999999996</v>
      </c>
    </row>
    <row r="196" spans="1:10" ht="78.75">
      <c r="A196" s="6"/>
      <c r="B196" s="37">
        <f t="shared" si="4"/>
        <v>191</v>
      </c>
      <c r="C196" s="304">
        <v>0.9</v>
      </c>
      <c r="D196" s="217" t="s">
        <v>634</v>
      </c>
      <c r="E196" s="218" t="s">
        <v>610</v>
      </c>
      <c r="F196" s="218" t="s">
        <v>13</v>
      </c>
      <c r="G196" s="232" t="s">
        <v>57</v>
      </c>
      <c r="H196" s="300">
        <v>3426</v>
      </c>
      <c r="I196" s="301" t="s">
        <v>58</v>
      </c>
      <c r="J196" s="219">
        <f t="shared" si="5"/>
        <v>3083.4</v>
      </c>
    </row>
    <row r="197" spans="1:10" ht="31.5">
      <c r="A197" s="6"/>
      <c r="B197" s="37">
        <f t="shared" si="4"/>
        <v>192</v>
      </c>
      <c r="C197" s="304">
        <v>8</v>
      </c>
      <c r="D197" s="217" t="s">
        <v>300</v>
      </c>
      <c r="E197" s="218" t="s">
        <v>610</v>
      </c>
      <c r="F197" s="218" t="s">
        <v>13</v>
      </c>
      <c r="G197" s="232" t="s">
        <v>301</v>
      </c>
      <c r="H197" s="300">
        <v>3200</v>
      </c>
      <c r="I197" s="301" t="s">
        <v>15</v>
      </c>
      <c r="J197" s="219">
        <f t="shared" si="5"/>
        <v>25600</v>
      </c>
    </row>
    <row r="198" spans="1:10" ht="16.5">
      <c r="A198" s="6"/>
      <c r="B198" s="37">
        <f t="shared" si="4"/>
        <v>193</v>
      </c>
      <c r="C198" s="249">
        <v>8</v>
      </c>
      <c r="D198" s="217" t="s">
        <v>607</v>
      </c>
      <c r="E198" s="218" t="s">
        <v>610</v>
      </c>
      <c r="F198" s="218" t="s">
        <v>50</v>
      </c>
      <c r="G198" s="232" t="s">
        <v>260</v>
      </c>
      <c r="H198" s="300">
        <v>2789</v>
      </c>
      <c r="I198" s="301" t="s">
        <v>15</v>
      </c>
      <c r="J198" s="219">
        <f t="shared" si="5"/>
        <v>22312</v>
      </c>
    </row>
    <row r="199" spans="1:10" ht="63">
      <c r="A199" s="6"/>
      <c r="B199" s="37">
        <f t="shared" si="4"/>
        <v>194</v>
      </c>
      <c r="C199" s="249">
        <v>8</v>
      </c>
      <c r="D199" s="217" t="s">
        <v>302</v>
      </c>
      <c r="E199" s="218" t="s">
        <v>610</v>
      </c>
      <c r="F199" s="218" t="s">
        <v>13</v>
      </c>
      <c r="G199" s="232" t="s">
        <v>69</v>
      </c>
      <c r="H199" s="300">
        <v>1234.2</v>
      </c>
      <c r="I199" s="301" t="s">
        <v>15</v>
      </c>
      <c r="J199" s="219">
        <f t="shared" si="5"/>
        <v>9873.6</v>
      </c>
    </row>
    <row r="200" spans="1:10" ht="63">
      <c r="A200" s="6"/>
      <c r="B200" s="37">
        <f t="shared" ref="B200:B255" si="6">B199+1</f>
        <v>195</v>
      </c>
      <c r="C200" s="249">
        <v>8</v>
      </c>
      <c r="D200" s="217" t="s">
        <v>303</v>
      </c>
      <c r="E200" s="218" t="s">
        <v>610</v>
      </c>
      <c r="F200" s="218" t="s">
        <v>13</v>
      </c>
      <c r="G200" s="232" t="s">
        <v>71</v>
      </c>
      <c r="H200" s="300">
        <v>386</v>
      </c>
      <c r="I200" s="301" t="s">
        <v>15</v>
      </c>
      <c r="J200" s="219">
        <f t="shared" si="5"/>
        <v>3088</v>
      </c>
    </row>
    <row r="201" spans="1:10" ht="78.75">
      <c r="A201" s="6"/>
      <c r="B201" s="37">
        <f t="shared" si="6"/>
        <v>196</v>
      </c>
      <c r="C201" s="249">
        <v>30</v>
      </c>
      <c r="D201" s="217" t="s">
        <v>304</v>
      </c>
      <c r="E201" s="218" t="s">
        <v>610</v>
      </c>
      <c r="F201" s="218" t="s">
        <v>50</v>
      </c>
      <c r="G201" s="305" t="s">
        <v>264</v>
      </c>
      <c r="H201" s="286">
        <v>484</v>
      </c>
      <c r="I201" s="287" t="s">
        <v>15</v>
      </c>
      <c r="J201" s="219">
        <f t="shared" si="5"/>
        <v>14520</v>
      </c>
    </row>
    <row r="202" spans="1:10" ht="16.5">
      <c r="A202" s="6"/>
      <c r="B202" s="37">
        <f t="shared" si="6"/>
        <v>197</v>
      </c>
      <c r="C202" s="249">
        <v>8</v>
      </c>
      <c r="D202" s="217" t="s">
        <v>265</v>
      </c>
      <c r="E202" s="218" t="s">
        <v>610</v>
      </c>
      <c r="F202" s="218" t="s">
        <v>13</v>
      </c>
      <c r="G202" s="232" t="s">
        <v>266</v>
      </c>
      <c r="H202" s="300">
        <v>53</v>
      </c>
      <c r="I202" s="301" t="s">
        <v>15</v>
      </c>
      <c r="J202" s="219">
        <f t="shared" si="5"/>
        <v>424</v>
      </c>
    </row>
    <row r="203" spans="1:10" ht="16.5">
      <c r="A203" s="6"/>
      <c r="B203" s="37">
        <f t="shared" si="6"/>
        <v>198</v>
      </c>
      <c r="C203" s="249">
        <v>100</v>
      </c>
      <c r="D203" s="217" t="s">
        <v>806</v>
      </c>
      <c r="E203" s="218" t="s">
        <v>610</v>
      </c>
      <c r="F203" s="218" t="s">
        <v>50</v>
      </c>
      <c r="G203" s="232" t="s">
        <v>78</v>
      </c>
      <c r="H203" s="300">
        <v>117.5</v>
      </c>
      <c r="I203" s="301" t="s">
        <v>79</v>
      </c>
      <c r="J203" s="219">
        <f t="shared" si="5"/>
        <v>11750</v>
      </c>
    </row>
    <row r="204" spans="1:10" ht="31.5">
      <c r="A204" s="6"/>
      <c r="B204" s="37">
        <f t="shared" si="6"/>
        <v>199</v>
      </c>
      <c r="C204" s="249">
        <v>8</v>
      </c>
      <c r="D204" s="217" t="s">
        <v>274</v>
      </c>
      <c r="E204" s="218" t="s">
        <v>610</v>
      </c>
      <c r="F204" s="218" t="s">
        <v>13</v>
      </c>
      <c r="G204" s="232" t="s">
        <v>275</v>
      </c>
      <c r="H204" s="300">
        <v>146.63</v>
      </c>
      <c r="I204" s="301" t="s">
        <v>15</v>
      </c>
      <c r="J204" s="219">
        <f t="shared" si="5"/>
        <v>1173.04</v>
      </c>
    </row>
    <row r="205" spans="1:10" ht="31.5">
      <c r="A205" s="6"/>
      <c r="B205" s="37">
        <f t="shared" si="6"/>
        <v>200</v>
      </c>
      <c r="C205" s="249">
        <v>8</v>
      </c>
      <c r="D205" s="217" t="s">
        <v>276</v>
      </c>
      <c r="E205" s="218" t="s">
        <v>610</v>
      </c>
      <c r="F205" s="218" t="s">
        <v>13</v>
      </c>
      <c r="G205" s="237" t="s">
        <v>123</v>
      </c>
      <c r="H205" s="250">
        <v>142</v>
      </c>
      <c r="I205" s="251" t="s">
        <v>15</v>
      </c>
      <c r="J205" s="219">
        <f t="shared" si="5"/>
        <v>1136</v>
      </c>
    </row>
    <row r="206" spans="1:10" ht="16.5">
      <c r="A206" s="6"/>
      <c r="B206" s="37">
        <f t="shared" si="6"/>
        <v>201</v>
      </c>
      <c r="C206" s="249">
        <v>12</v>
      </c>
      <c r="D206" s="217" t="s">
        <v>305</v>
      </c>
      <c r="E206" s="218" t="s">
        <v>610</v>
      </c>
      <c r="F206" s="218" t="s">
        <v>50</v>
      </c>
      <c r="G206" s="237" t="s">
        <v>306</v>
      </c>
      <c r="H206" s="250">
        <v>4110.17</v>
      </c>
      <c r="I206" s="251" t="s">
        <v>15</v>
      </c>
      <c r="J206" s="219">
        <f t="shared" si="5"/>
        <v>49322.04</v>
      </c>
    </row>
    <row r="207" spans="1:10" ht="16.5">
      <c r="A207" s="6"/>
      <c r="B207" s="37">
        <f t="shared" si="6"/>
        <v>202</v>
      </c>
      <c r="C207" s="249">
        <v>8</v>
      </c>
      <c r="D207" s="217" t="s">
        <v>307</v>
      </c>
      <c r="E207" s="218" t="s">
        <v>610</v>
      </c>
      <c r="F207" s="218" t="s">
        <v>50</v>
      </c>
      <c r="G207" s="237" t="s">
        <v>308</v>
      </c>
      <c r="H207" s="250">
        <v>1372.88</v>
      </c>
      <c r="I207" s="251" t="s">
        <v>15</v>
      </c>
      <c r="J207" s="219">
        <f t="shared" si="5"/>
        <v>10983.04</v>
      </c>
    </row>
    <row r="208" spans="1:10" ht="16.5">
      <c r="A208" s="6"/>
      <c r="B208" s="37">
        <f t="shared" si="6"/>
        <v>203</v>
      </c>
      <c r="C208" s="249">
        <v>8</v>
      </c>
      <c r="D208" s="217" t="s">
        <v>309</v>
      </c>
      <c r="E208" s="218" t="s">
        <v>610</v>
      </c>
      <c r="F208" s="218" t="s">
        <v>50</v>
      </c>
      <c r="G208" s="237" t="s">
        <v>310</v>
      </c>
      <c r="H208" s="250">
        <v>1459.83</v>
      </c>
      <c r="I208" s="251" t="s">
        <v>15</v>
      </c>
      <c r="J208" s="219">
        <f t="shared" ref="J208:J255" si="7">C208*H208</f>
        <v>11678.64</v>
      </c>
    </row>
    <row r="209" spans="1:12" ht="16.5">
      <c r="A209" s="6"/>
      <c r="B209" s="37">
        <f t="shared" si="6"/>
        <v>204</v>
      </c>
      <c r="C209" s="249">
        <v>4000</v>
      </c>
      <c r="D209" s="217" t="s">
        <v>216</v>
      </c>
      <c r="E209" s="218" t="s">
        <v>610</v>
      </c>
      <c r="F209" s="218" t="s">
        <v>50</v>
      </c>
      <c r="G209" s="237" t="s">
        <v>217</v>
      </c>
      <c r="H209" s="250">
        <v>60.75</v>
      </c>
      <c r="I209" s="251" t="s">
        <v>79</v>
      </c>
      <c r="J209" s="219">
        <f t="shared" si="7"/>
        <v>243000</v>
      </c>
    </row>
    <row r="210" spans="1:12" ht="16.5">
      <c r="A210" s="6"/>
      <c r="B210" s="37">
        <f t="shared" si="6"/>
        <v>205</v>
      </c>
      <c r="C210" s="249">
        <v>500</v>
      </c>
      <c r="D210" s="217" t="s">
        <v>202</v>
      </c>
      <c r="E210" s="218" t="s">
        <v>610</v>
      </c>
      <c r="F210" s="218" t="s">
        <v>50</v>
      </c>
      <c r="G210" s="237" t="s">
        <v>203</v>
      </c>
      <c r="H210" s="250">
        <v>56.5</v>
      </c>
      <c r="I210" s="251" t="s">
        <v>79</v>
      </c>
      <c r="J210" s="219">
        <f t="shared" si="7"/>
        <v>28250</v>
      </c>
    </row>
    <row r="211" spans="1:12" ht="16.5">
      <c r="A211" s="6"/>
      <c r="B211" s="37">
        <f t="shared" si="6"/>
        <v>206</v>
      </c>
      <c r="C211" s="249">
        <v>600</v>
      </c>
      <c r="D211" s="217" t="s">
        <v>214</v>
      </c>
      <c r="E211" s="218" t="s">
        <v>610</v>
      </c>
      <c r="F211" s="218" t="s">
        <v>50</v>
      </c>
      <c r="G211" s="237" t="s">
        <v>215</v>
      </c>
      <c r="H211" s="250">
        <v>58.45</v>
      </c>
      <c r="I211" s="251" t="s">
        <v>79</v>
      </c>
      <c r="J211" s="219">
        <f t="shared" si="7"/>
        <v>35070</v>
      </c>
    </row>
    <row r="212" spans="1:12" ht="16.5">
      <c r="A212" s="6"/>
      <c r="B212" s="37">
        <f t="shared" si="6"/>
        <v>207</v>
      </c>
      <c r="C212" s="249">
        <v>300</v>
      </c>
      <c r="D212" s="217" t="s">
        <v>311</v>
      </c>
      <c r="E212" s="218" t="s">
        <v>610</v>
      </c>
      <c r="F212" s="218" t="s">
        <v>50</v>
      </c>
      <c r="G212" s="237" t="s">
        <v>312</v>
      </c>
      <c r="H212" s="250">
        <v>57.25</v>
      </c>
      <c r="I212" s="251" t="s">
        <v>79</v>
      </c>
      <c r="J212" s="219">
        <f t="shared" si="7"/>
        <v>17175</v>
      </c>
    </row>
    <row r="213" spans="1:12" ht="16.5">
      <c r="A213" s="6"/>
      <c r="B213" s="37">
        <f t="shared" si="6"/>
        <v>208</v>
      </c>
      <c r="C213" s="249">
        <v>8</v>
      </c>
      <c r="D213" s="217" t="s">
        <v>313</v>
      </c>
      <c r="E213" s="218" t="s">
        <v>610</v>
      </c>
      <c r="F213" s="218" t="s">
        <v>50</v>
      </c>
      <c r="G213" s="237" t="s">
        <v>314</v>
      </c>
      <c r="H213" s="250">
        <v>30847.46</v>
      </c>
      <c r="I213" s="251" t="s">
        <v>15</v>
      </c>
      <c r="J213" s="219">
        <f t="shared" si="7"/>
        <v>246779.68</v>
      </c>
      <c r="K213" s="234">
        <f>SUM(J176:J213)</f>
        <v>4823247.3390399991</v>
      </c>
      <c r="L213" s="235" t="s">
        <v>283</v>
      </c>
    </row>
    <row r="214" spans="1:12" ht="16.5">
      <c r="A214" s="6"/>
      <c r="B214" s="37">
        <f t="shared" si="6"/>
        <v>209</v>
      </c>
      <c r="C214" s="24">
        <v>3</v>
      </c>
      <c r="D214" s="217" t="s">
        <v>258</v>
      </c>
      <c r="E214" s="218" t="s">
        <v>610</v>
      </c>
      <c r="F214" s="218" t="s">
        <v>13</v>
      </c>
      <c r="G214" s="232" t="s">
        <v>259</v>
      </c>
      <c r="H214" s="286">
        <v>4500</v>
      </c>
      <c r="I214" s="287" t="s">
        <v>15</v>
      </c>
      <c r="J214" s="219">
        <f t="shared" si="7"/>
        <v>13500</v>
      </c>
    </row>
    <row r="215" spans="1:12" ht="16.5">
      <c r="A215" s="6"/>
      <c r="B215" s="37">
        <f t="shared" si="6"/>
        <v>210</v>
      </c>
      <c r="C215" s="24">
        <v>1</v>
      </c>
      <c r="D215" s="217" t="s">
        <v>256</v>
      </c>
      <c r="E215" s="218" t="s">
        <v>610</v>
      </c>
      <c r="F215" s="218" t="s">
        <v>13</v>
      </c>
      <c r="G215" s="232" t="s">
        <v>257</v>
      </c>
      <c r="H215" s="286">
        <v>880</v>
      </c>
      <c r="I215" s="287" t="s">
        <v>44</v>
      </c>
      <c r="J215" s="219">
        <f t="shared" si="7"/>
        <v>880</v>
      </c>
    </row>
    <row r="216" spans="1:12" ht="16.5">
      <c r="A216" s="6"/>
      <c r="B216" s="37">
        <f t="shared" si="6"/>
        <v>211</v>
      </c>
      <c r="C216" s="24">
        <v>1</v>
      </c>
      <c r="D216" s="217" t="s">
        <v>36</v>
      </c>
      <c r="E216" s="218" t="s">
        <v>610</v>
      </c>
      <c r="F216" s="218" t="s">
        <v>13</v>
      </c>
      <c r="G216" s="232" t="s">
        <v>37</v>
      </c>
      <c r="H216" s="286">
        <v>1024</v>
      </c>
      <c r="I216" s="287" t="s">
        <v>15</v>
      </c>
      <c r="J216" s="219">
        <f t="shared" si="7"/>
        <v>1024</v>
      </c>
    </row>
    <row r="217" spans="1:12" ht="16.5">
      <c r="A217" s="6"/>
      <c r="B217" s="37">
        <f t="shared" si="6"/>
        <v>212</v>
      </c>
      <c r="C217" s="24">
        <v>1</v>
      </c>
      <c r="D217" s="217" t="s">
        <v>38</v>
      </c>
      <c r="E217" s="218" t="s">
        <v>610</v>
      </c>
      <c r="F217" s="218" t="s">
        <v>13</v>
      </c>
      <c r="G217" s="232" t="s">
        <v>39</v>
      </c>
      <c r="H217" s="286">
        <v>1044.48</v>
      </c>
      <c r="I217" s="287" t="s">
        <v>15</v>
      </c>
      <c r="J217" s="219">
        <f t="shared" si="7"/>
        <v>1044.48</v>
      </c>
    </row>
    <row r="218" spans="1:12" ht="94.5">
      <c r="A218" s="6"/>
      <c r="B218" s="37">
        <f t="shared" si="6"/>
        <v>213</v>
      </c>
      <c r="C218" s="24">
        <v>1</v>
      </c>
      <c r="D218" s="217" t="s">
        <v>713</v>
      </c>
      <c r="E218" s="218" t="s">
        <v>610</v>
      </c>
      <c r="F218" s="218" t="s">
        <v>13</v>
      </c>
      <c r="G218" s="232" t="s">
        <v>24</v>
      </c>
      <c r="H218" s="286">
        <v>3299.7</v>
      </c>
      <c r="I218" s="287" t="s">
        <v>15</v>
      </c>
      <c r="J218" s="219">
        <f t="shared" si="7"/>
        <v>3299.7</v>
      </c>
    </row>
    <row r="219" spans="1:12" ht="16.5">
      <c r="A219" s="6"/>
      <c r="B219" s="37">
        <f t="shared" si="6"/>
        <v>214</v>
      </c>
      <c r="C219" s="24">
        <v>1</v>
      </c>
      <c r="D219" s="217" t="s">
        <v>325</v>
      </c>
      <c r="E219" s="218" t="s">
        <v>610</v>
      </c>
      <c r="F219" s="218" t="s">
        <v>13</v>
      </c>
      <c r="G219" s="232" t="s">
        <v>326</v>
      </c>
      <c r="H219" s="286">
        <v>12500</v>
      </c>
      <c r="I219" s="287" t="s">
        <v>15</v>
      </c>
      <c r="J219" s="219">
        <f t="shared" si="7"/>
        <v>12500</v>
      </c>
    </row>
    <row r="220" spans="1:12" ht="16.5">
      <c r="A220" s="6"/>
      <c r="B220" s="37">
        <f t="shared" si="6"/>
        <v>215</v>
      </c>
      <c r="C220" s="24">
        <v>1</v>
      </c>
      <c r="D220" s="217" t="s">
        <v>327</v>
      </c>
      <c r="E220" s="218" t="s">
        <v>610</v>
      </c>
      <c r="F220" s="218" t="s">
        <v>13</v>
      </c>
      <c r="G220" s="232" t="s">
        <v>328</v>
      </c>
      <c r="H220" s="286">
        <v>1079</v>
      </c>
      <c r="I220" s="287" t="s">
        <v>15</v>
      </c>
      <c r="J220" s="219">
        <f t="shared" si="7"/>
        <v>1079</v>
      </c>
    </row>
    <row r="221" spans="1:12" ht="16.5">
      <c r="A221" s="6"/>
      <c r="B221" s="37">
        <f t="shared" si="6"/>
        <v>216</v>
      </c>
      <c r="C221" s="24">
        <v>4.8</v>
      </c>
      <c r="D221" s="217" t="s">
        <v>714</v>
      </c>
      <c r="E221" s="218" t="s">
        <v>610</v>
      </c>
      <c r="F221" s="218" t="s">
        <v>13</v>
      </c>
      <c r="G221" s="232" t="s">
        <v>317</v>
      </c>
      <c r="H221" s="286">
        <v>331</v>
      </c>
      <c r="I221" s="287" t="s">
        <v>15</v>
      </c>
      <c r="J221" s="219">
        <f t="shared" si="7"/>
        <v>1588.8</v>
      </c>
    </row>
    <row r="222" spans="1:12" ht="63">
      <c r="A222" s="6"/>
      <c r="B222" s="37">
        <f t="shared" si="6"/>
        <v>217</v>
      </c>
      <c r="C222" s="24">
        <v>40</v>
      </c>
      <c r="D222" s="217" t="s">
        <v>108</v>
      </c>
      <c r="E222" s="218" t="s">
        <v>610</v>
      </c>
      <c r="F222" s="218" t="s">
        <v>13</v>
      </c>
      <c r="G222" s="232" t="s">
        <v>109</v>
      </c>
      <c r="H222" s="286">
        <v>27</v>
      </c>
      <c r="I222" s="287" t="s">
        <v>15</v>
      </c>
      <c r="J222" s="219">
        <f t="shared" si="7"/>
        <v>1080</v>
      </c>
    </row>
    <row r="223" spans="1:12" ht="94.5">
      <c r="A223" s="6"/>
      <c r="B223" s="37">
        <f t="shared" si="6"/>
        <v>218</v>
      </c>
      <c r="C223" s="24">
        <v>3</v>
      </c>
      <c r="D223" s="217" t="s">
        <v>134</v>
      </c>
      <c r="E223" s="218" t="s">
        <v>610</v>
      </c>
      <c r="F223" s="218" t="s">
        <v>50</v>
      </c>
      <c r="G223" s="232" t="s">
        <v>135</v>
      </c>
      <c r="H223" s="286">
        <v>13913</v>
      </c>
      <c r="I223" s="287" t="s">
        <v>15</v>
      </c>
      <c r="J223" s="219">
        <f t="shared" si="7"/>
        <v>41739</v>
      </c>
    </row>
    <row r="224" spans="1:12" ht="16.5">
      <c r="A224" s="6"/>
      <c r="B224" s="37">
        <f t="shared" si="6"/>
        <v>219</v>
      </c>
      <c r="C224" s="24">
        <v>3</v>
      </c>
      <c r="D224" s="217" t="s">
        <v>333</v>
      </c>
      <c r="E224" s="218" t="s">
        <v>610</v>
      </c>
      <c r="F224" s="218" t="s">
        <v>13</v>
      </c>
      <c r="G224" s="232" t="s">
        <v>138</v>
      </c>
      <c r="H224" s="286">
        <v>1379</v>
      </c>
      <c r="I224" s="287" t="s">
        <v>15</v>
      </c>
      <c r="J224" s="219">
        <f t="shared" si="7"/>
        <v>4137</v>
      </c>
    </row>
    <row r="225" spans="1:10" ht="331.5">
      <c r="A225" s="6"/>
      <c r="B225" s="37">
        <f t="shared" si="6"/>
        <v>220</v>
      </c>
      <c r="C225" s="24">
        <v>3</v>
      </c>
      <c r="D225" s="217" t="s">
        <v>715</v>
      </c>
      <c r="E225" s="218" t="s">
        <v>610</v>
      </c>
      <c r="F225" s="218" t="s">
        <v>50</v>
      </c>
      <c r="G225" s="232" t="s">
        <v>335</v>
      </c>
      <c r="H225" s="286">
        <v>8200</v>
      </c>
      <c r="I225" s="287" t="s">
        <v>15</v>
      </c>
      <c r="J225" s="219">
        <f t="shared" si="7"/>
        <v>24600</v>
      </c>
    </row>
    <row r="226" spans="1:10" ht="47.25">
      <c r="A226" s="6"/>
      <c r="B226" s="37">
        <f t="shared" si="6"/>
        <v>221</v>
      </c>
      <c r="C226" s="24">
        <v>3</v>
      </c>
      <c r="D226" s="217" t="s">
        <v>716</v>
      </c>
      <c r="E226" s="218" t="s">
        <v>610</v>
      </c>
      <c r="F226" s="218" t="s">
        <v>13</v>
      </c>
      <c r="G226" s="232" t="s">
        <v>143</v>
      </c>
      <c r="H226" s="286">
        <v>1268</v>
      </c>
      <c r="I226" s="287" t="s">
        <v>15</v>
      </c>
      <c r="J226" s="219">
        <f t="shared" si="7"/>
        <v>3804</v>
      </c>
    </row>
    <row r="227" spans="1:10" ht="16.5">
      <c r="A227" s="6"/>
      <c r="B227" s="37">
        <f t="shared" si="6"/>
        <v>222</v>
      </c>
      <c r="C227" s="24">
        <v>60</v>
      </c>
      <c r="D227" s="217" t="s">
        <v>337</v>
      </c>
      <c r="E227" s="218" t="s">
        <v>610</v>
      </c>
      <c r="F227" s="218" t="s">
        <v>13</v>
      </c>
      <c r="G227" s="232" t="s">
        <v>338</v>
      </c>
      <c r="H227" s="286">
        <v>65</v>
      </c>
      <c r="I227" s="287" t="s">
        <v>15</v>
      </c>
      <c r="J227" s="219">
        <f t="shared" si="7"/>
        <v>3900</v>
      </c>
    </row>
    <row r="228" spans="1:10" ht="47.25">
      <c r="A228" s="6"/>
      <c r="B228" s="37">
        <f t="shared" si="6"/>
        <v>223</v>
      </c>
      <c r="C228" s="24">
        <v>1100</v>
      </c>
      <c r="D228" s="217" t="s">
        <v>106</v>
      </c>
      <c r="E228" s="218" t="s">
        <v>610</v>
      </c>
      <c r="F228" s="218" t="s">
        <v>13</v>
      </c>
      <c r="G228" s="232" t="s">
        <v>107</v>
      </c>
      <c r="H228" s="286">
        <v>27</v>
      </c>
      <c r="I228" s="287" t="s">
        <v>15</v>
      </c>
      <c r="J228" s="219">
        <f t="shared" si="7"/>
        <v>29700</v>
      </c>
    </row>
    <row r="229" spans="1:10" ht="47.25">
      <c r="A229" s="6"/>
      <c r="B229" s="37">
        <f t="shared" si="6"/>
        <v>224</v>
      </c>
      <c r="C229" s="24">
        <v>5.109</v>
      </c>
      <c r="D229" s="217" t="s">
        <v>717</v>
      </c>
      <c r="E229" s="218" t="s">
        <v>610</v>
      </c>
      <c r="F229" s="218" t="s">
        <v>13</v>
      </c>
      <c r="G229" s="232" t="s">
        <v>113</v>
      </c>
      <c r="H229" s="286">
        <v>6579</v>
      </c>
      <c r="I229" s="287" t="s">
        <v>114</v>
      </c>
      <c r="J229" s="219">
        <f t="shared" si="7"/>
        <v>33612.110999999997</v>
      </c>
    </row>
    <row r="230" spans="1:10" ht="31.5">
      <c r="A230" s="6"/>
      <c r="B230" s="37">
        <f t="shared" si="6"/>
        <v>225</v>
      </c>
      <c r="C230" s="24">
        <v>0.186</v>
      </c>
      <c r="D230" s="217" t="s">
        <v>718</v>
      </c>
      <c r="E230" s="218" t="s">
        <v>610</v>
      </c>
      <c r="F230" s="218" t="s">
        <v>13</v>
      </c>
      <c r="G230" s="232" t="s">
        <v>116</v>
      </c>
      <c r="H230" s="286">
        <v>3893</v>
      </c>
      <c r="I230" s="287" t="s">
        <v>114</v>
      </c>
      <c r="J230" s="219">
        <f t="shared" si="7"/>
        <v>724.09799999999996</v>
      </c>
    </row>
    <row r="231" spans="1:10" ht="47.25">
      <c r="A231" s="6"/>
      <c r="B231" s="37">
        <f t="shared" si="6"/>
        <v>226</v>
      </c>
      <c r="C231" s="24">
        <v>3</v>
      </c>
      <c r="D231" s="217" t="s">
        <v>807</v>
      </c>
      <c r="E231" s="218" t="s">
        <v>610</v>
      </c>
      <c r="F231" s="218" t="s">
        <v>13</v>
      </c>
      <c r="G231" s="232" t="s">
        <v>732</v>
      </c>
      <c r="H231" s="286">
        <v>700</v>
      </c>
      <c r="I231" s="287" t="s">
        <v>15</v>
      </c>
      <c r="J231" s="219">
        <f t="shared" si="7"/>
        <v>2100</v>
      </c>
    </row>
    <row r="232" spans="1:10" ht="47.25">
      <c r="A232" s="6"/>
      <c r="B232" s="37">
        <f t="shared" si="6"/>
        <v>227</v>
      </c>
      <c r="C232" s="24">
        <v>6</v>
      </c>
      <c r="D232" s="217" t="s">
        <v>248</v>
      </c>
      <c r="E232" s="218" t="s">
        <v>610</v>
      </c>
      <c r="F232" s="218" t="s">
        <v>13</v>
      </c>
      <c r="G232" s="232" t="s">
        <v>249</v>
      </c>
      <c r="H232" s="286">
        <v>512.54999999999995</v>
      </c>
      <c r="I232" s="287" t="s">
        <v>15</v>
      </c>
      <c r="J232" s="219">
        <f t="shared" si="7"/>
        <v>3075.2999999999997</v>
      </c>
    </row>
    <row r="233" spans="1:10" ht="80.25">
      <c r="A233" s="6"/>
      <c r="B233" s="37">
        <f t="shared" si="6"/>
        <v>228</v>
      </c>
      <c r="C233" s="24">
        <v>3</v>
      </c>
      <c r="D233" s="217" t="s">
        <v>719</v>
      </c>
      <c r="E233" s="218" t="s">
        <v>610</v>
      </c>
      <c r="F233" s="218" t="s">
        <v>13</v>
      </c>
      <c r="G233" s="232" t="s">
        <v>111</v>
      </c>
      <c r="H233" s="286">
        <v>2643.83</v>
      </c>
      <c r="I233" s="287" t="s">
        <v>15</v>
      </c>
      <c r="J233" s="219">
        <f t="shared" si="7"/>
        <v>7931.49</v>
      </c>
    </row>
    <row r="234" spans="1:10" ht="47.25">
      <c r="A234" s="6"/>
      <c r="B234" s="37">
        <f t="shared" si="6"/>
        <v>229</v>
      </c>
      <c r="C234" s="24">
        <v>6</v>
      </c>
      <c r="D234" s="217" t="s">
        <v>250</v>
      </c>
      <c r="E234" s="218" t="s">
        <v>610</v>
      </c>
      <c r="F234" s="218" t="s">
        <v>13</v>
      </c>
      <c r="G234" s="232" t="s">
        <v>251</v>
      </c>
      <c r="H234" s="286">
        <v>1132</v>
      </c>
      <c r="I234" s="287" t="s">
        <v>15</v>
      </c>
      <c r="J234" s="219">
        <f t="shared" si="7"/>
        <v>6792</v>
      </c>
    </row>
    <row r="235" spans="1:10" ht="31.5">
      <c r="A235" s="6"/>
      <c r="B235" s="37">
        <f t="shared" si="6"/>
        <v>230</v>
      </c>
      <c r="C235" s="24">
        <v>0.04</v>
      </c>
      <c r="D235" s="217" t="s">
        <v>720</v>
      </c>
      <c r="E235" s="218" t="s">
        <v>610</v>
      </c>
      <c r="F235" s="218" t="s">
        <v>50</v>
      </c>
      <c r="G235" s="232" t="s">
        <v>341</v>
      </c>
      <c r="H235" s="286">
        <v>299369</v>
      </c>
      <c r="I235" s="287" t="s">
        <v>228</v>
      </c>
      <c r="J235" s="219">
        <f t="shared" si="7"/>
        <v>11974.76</v>
      </c>
    </row>
    <row r="236" spans="1:10" ht="63">
      <c r="A236" s="6"/>
      <c r="B236" s="37">
        <f t="shared" si="6"/>
        <v>231</v>
      </c>
      <c r="C236" s="24">
        <v>9</v>
      </c>
      <c r="D236" s="217" t="s">
        <v>342</v>
      </c>
      <c r="E236" s="218" t="s">
        <v>610</v>
      </c>
      <c r="F236" s="218" t="s">
        <v>13</v>
      </c>
      <c r="G236" s="232" t="s">
        <v>343</v>
      </c>
      <c r="H236" s="286">
        <v>224</v>
      </c>
      <c r="I236" s="287" t="s">
        <v>15</v>
      </c>
      <c r="J236" s="219">
        <f t="shared" si="7"/>
        <v>2016</v>
      </c>
    </row>
    <row r="237" spans="1:10" ht="31.5">
      <c r="A237" s="6"/>
      <c r="B237" s="37">
        <f t="shared" si="6"/>
        <v>232</v>
      </c>
      <c r="C237" s="24">
        <v>7</v>
      </c>
      <c r="D237" s="217" t="s">
        <v>682</v>
      </c>
      <c r="E237" s="218" t="s">
        <v>610</v>
      </c>
      <c r="F237" s="218" t="s">
        <v>50</v>
      </c>
      <c r="G237" s="232" t="s">
        <v>67</v>
      </c>
      <c r="H237" s="300">
        <v>3486</v>
      </c>
      <c r="I237" s="301" t="s">
        <v>15</v>
      </c>
      <c r="J237" s="219">
        <f t="shared" si="7"/>
        <v>24402</v>
      </c>
    </row>
    <row r="238" spans="1:10" ht="16.5">
      <c r="A238" s="6"/>
      <c r="B238" s="37">
        <f t="shared" si="6"/>
        <v>233</v>
      </c>
      <c r="C238" s="25">
        <v>18</v>
      </c>
      <c r="D238" s="217" t="s">
        <v>721</v>
      </c>
      <c r="E238" s="218" t="s">
        <v>610</v>
      </c>
      <c r="F238" s="218" t="s">
        <v>50</v>
      </c>
      <c r="G238" s="26" t="s">
        <v>722</v>
      </c>
      <c r="H238" s="27">
        <v>500</v>
      </c>
      <c r="I238" s="28" t="s">
        <v>15</v>
      </c>
      <c r="J238" s="219">
        <f t="shared" si="7"/>
        <v>9000</v>
      </c>
    </row>
    <row r="239" spans="1:10" ht="16.5">
      <c r="A239" s="6"/>
      <c r="B239" s="37">
        <f t="shared" si="6"/>
        <v>234</v>
      </c>
      <c r="C239" s="29">
        <v>9</v>
      </c>
      <c r="D239" s="217" t="s">
        <v>723</v>
      </c>
      <c r="E239" s="218" t="s">
        <v>610</v>
      </c>
      <c r="F239" s="218" t="s">
        <v>50</v>
      </c>
      <c r="G239" s="26" t="s">
        <v>724</v>
      </c>
      <c r="H239" s="27">
        <v>600</v>
      </c>
      <c r="I239" s="28" t="s">
        <v>15</v>
      </c>
      <c r="J239" s="219">
        <f t="shared" si="7"/>
        <v>5400</v>
      </c>
    </row>
    <row r="240" spans="1:10" ht="63">
      <c r="A240" s="6"/>
      <c r="B240" s="37">
        <f t="shared" si="6"/>
        <v>235</v>
      </c>
      <c r="C240" s="306">
        <v>10</v>
      </c>
      <c r="D240" s="217" t="s">
        <v>360</v>
      </c>
      <c r="E240" s="218" t="s">
        <v>610</v>
      </c>
      <c r="F240" s="218" t="s">
        <v>13</v>
      </c>
      <c r="G240" s="307" t="s">
        <v>361</v>
      </c>
      <c r="H240" s="308">
        <v>2113</v>
      </c>
      <c r="I240" s="309" t="s">
        <v>114</v>
      </c>
      <c r="J240" s="219">
        <f t="shared" si="7"/>
        <v>21130</v>
      </c>
    </row>
    <row r="241" spans="1:12" ht="63">
      <c r="A241" s="6"/>
      <c r="B241" s="37">
        <f t="shared" si="6"/>
        <v>236</v>
      </c>
      <c r="C241" s="306">
        <v>7</v>
      </c>
      <c r="D241" s="217" t="s">
        <v>725</v>
      </c>
      <c r="E241" s="218" t="s">
        <v>610</v>
      </c>
      <c r="F241" s="218" t="s">
        <v>13</v>
      </c>
      <c r="G241" s="307" t="s">
        <v>69</v>
      </c>
      <c r="H241" s="308">
        <v>1234.2</v>
      </c>
      <c r="I241" s="309" t="s">
        <v>15</v>
      </c>
      <c r="J241" s="219">
        <f t="shared" si="7"/>
        <v>8639.4</v>
      </c>
    </row>
    <row r="242" spans="1:12" ht="63">
      <c r="A242" s="6"/>
      <c r="B242" s="37">
        <f t="shared" si="6"/>
        <v>237</v>
      </c>
      <c r="C242" s="310">
        <v>7</v>
      </c>
      <c r="D242" s="217" t="s">
        <v>262</v>
      </c>
      <c r="E242" s="218" t="s">
        <v>610</v>
      </c>
      <c r="F242" s="218" t="s">
        <v>13</v>
      </c>
      <c r="G242" s="311" t="s">
        <v>71</v>
      </c>
      <c r="H242" s="312">
        <v>386</v>
      </c>
      <c r="I242" s="313" t="s">
        <v>15</v>
      </c>
      <c r="J242" s="219">
        <f t="shared" si="7"/>
        <v>2702</v>
      </c>
    </row>
    <row r="243" spans="1:12" ht="47.25">
      <c r="A243" s="6"/>
      <c r="B243" s="37">
        <f t="shared" si="6"/>
        <v>238</v>
      </c>
      <c r="C243" s="29">
        <v>6</v>
      </c>
      <c r="D243" s="217" t="s">
        <v>726</v>
      </c>
      <c r="E243" s="218" t="s">
        <v>610</v>
      </c>
      <c r="F243" s="218" t="s">
        <v>13</v>
      </c>
      <c r="G243" s="26" t="s">
        <v>319</v>
      </c>
      <c r="H243" s="27">
        <v>5160</v>
      </c>
      <c r="I243" s="28" t="s">
        <v>114</v>
      </c>
      <c r="J243" s="219">
        <f t="shared" si="7"/>
        <v>30960</v>
      </c>
    </row>
    <row r="244" spans="1:12" ht="16.5">
      <c r="A244" s="6"/>
      <c r="B244" s="37">
        <f t="shared" si="6"/>
        <v>239</v>
      </c>
      <c r="C244" s="25">
        <v>6.4</v>
      </c>
      <c r="D244" s="217" t="s">
        <v>320</v>
      </c>
      <c r="E244" s="218" t="s">
        <v>610</v>
      </c>
      <c r="F244" s="218" t="s">
        <v>13</v>
      </c>
      <c r="G244" s="26" t="s">
        <v>321</v>
      </c>
      <c r="H244" s="27">
        <v>373</v>
      </c>
      <c r="I244" s="28" t="s">
        <v>444</v>
      </c>
      <c r="J244" s="219">
        <f t="shared" si="7"/>
        <v>2387.2000000000003</v>
      </c>
    </row>
    <row r="245" spans="1:12" ht="16.5">
      <c r="A245" s="6"/>
      <c r="B245" s="37">
        <f t="shared" si="6"/>
        <v>240</v>
      </c>
      <c r="C245" s="25">
        <v>3</v>
      </c>
      <c r="D245" s="217" t="s">
        <v>270</v>
      </c>
      <c r="E245" s="218" t="s">
        <v>610</v>
      </c>
      <c r="F245" s="218" t="s">
        <v>13</v>
      </c>
      <c r="G245" s="26" t="s">
        <v>271</v>
      </c>
      <c r="H245" s="27">
        <v>41</v>
      </c>
      <c r="I245" s="28" t="s">
        <v>15</v>
      </c>
      <c r="J245" s="219">
        <f t="shared" si="7"/>
        <v>123</v>
      </c>
    </row>
    <row r="246" spans="1:12" ht="16.5">
      <c r="A246" s="6"/>
      <c r="B246" s="37">
        <f t="shared" si="6"/>
        <v>241</v>
      </c>
      <c r="C246" s="25">
        <v>3</v>
      </c>
      <c r="D246" s="217" t="s">
        <v>272</v>
      </c>
      <c r="E246" s="218" t="s">
        <v>610</v>
      </c>
      <c r="F246" s="218" t="s">
        <v>13</v>
      </c>
      <c r="G246" s="26" t="s">
        <v>273</v>
      </c>
      <c r="H246" s="27">
        <v>35</v>
      </c>
      <c r="I246" s="28" t="s">
        <v>15</v>
      </c>
      <c r="J246" s="219">
        <f t="shared" si="7"/>
        <v>105</v>
      </c>
    </row>
    <row r="247" spans="1:12" ht="31.5">
      <c r="A247" s="6"/>
      <c r="B247" s="37">
        <f t="shared" si="6"/>
        <v>242</v>
      </c>
      <c r="C247" s="25">
        <v>3</v>
      </c>
      <c r="D247" s="217" t="s">
        <v>727</v>
      </c>
      <c r="E247" s="218" t="s">
        <v>610</v>
      </c>
      <c r="F247" s="218" t="s">
        <v>13</v>
      </c>
      <c r="G247" s="26" t="s">
        <v>275</v>
      </c>
      <c r="H247" s="30">
        <v>146.63</v>
      </c>
      <c r="I247" s="28" t="s">
        <v>15</v>
      </c>
      <c r="J247" s="219">
        <f t="shared" si="7"/>
        <v>439.89</v>
      </c>
    </row>
    <row r="248" spans="1:12" ht="31.5">
      <c r="A248" s="6"/>
      <c r="B248" s="37">
        <f t="shared" si="6"/>
        <v>243</v>
      </c>
      <c r="C248" s="25">
        <v>3</v>
      </c>
      <c r="D248" s="217" t="s">
        <v>674</v>
      </c>
      <c r="E248" s="218" t="s">
        <v>610</v>
      </c>
      <c r="F248" s="218" t="s">
        <v>13</v>
      </c>
      <c r="G248" s="26" t="s">
        <v>123</v>
      </c>
      <c r="H248" s="30">
        <v>142</v>
      </c>
      <c r="I248" s="28" t="s">
        <v>15</v>
      </c>
      <c r="J248" s="219">
        <f t="shared" si="7"/>
        <v>426</v>
      </c>
    </row>
    <row r="249" spans="1:12" ht="16.5">
      <c r="A249" s="6"/>
      <c r="B249" s="37">
        <f t="shared" si="6"/>
        <v>244</v>
      </c>
      <c r="C249" s="25">
        <v>3</v>
      </c>
      <c r="D249" s="217" t="s">
        <v>728</v>
      </c>
      <c r="E249" s="218" t="s">
        <v>610</v>
      </c>
      <c r="F249" s="218" t="s">
        <v>13</v>
      </c>
      <c r="G249" s="26" t="s">
        <v>729</v>
      </c>
      <c r="H249" s="27">
        <v>629.85</v>
      </c>
      <c r="I249" s="31" t="s">
        <v>15</v>
      </c>
      <c r="J249" s="219">
        <f t="shared" si="7"/>
        <v>1889.5500000000002</v>
      </c>
    </row>
    <row r="250" spans="1:12" ht="63">
      <c r="A250" s="6"/>
      <c r="B250" s="37">
        <f t="shared" si="6"/>
        <v>245</v>
      </c>
      <c r="C250" s="25">
        <v>166.67</v>
      </c>
      <c r="D250" s="217" t="s">
        <v>670</v>
      </c>
      <c r="E250" s="218" t="s">
        <v>610</v>
      </c>
      <c r="F250" s="218" t="s">
        <v>13</v>
      </c>
      <c r="G250" s="26" t="s">
        <v>76</v>
      </c>
      <c r="H250" s="30">
        <v>41</v>
      </c>
      <c r="I250" s="28" t="s">
        <v>74</v>
      </c>
      <c r="J250" s="219">
        <f t="shared" si="7"/>
        <v>6833.4699999999993</v>
      </c>
    </row>
    <row r="251" spans="1:12" ht="78.75">
      <c r="A251" s="6"/>
      <c r="B251" s="37">
        <f t="shared" si="6"/>
        <v>246</v>
      </c>
      <c r="C251" s="25">
        <v>1</v>
      </c>
      <c r="D251" s="217" t="s">
        <v>605</v>
      </c>
      <c r="E251" s="218" t="s">
        <v>610</v>
      </c>
      <c r="F251" s="218" t="s">
        <v>13</v>
      </c>
      <c r="G251" s="32" t="s">
        <v>57</v>
      </c>
      <c r="H251" s="30">
        <v>3426</v>
      </c>
      <c r="I251" s="28" t="s">
        <v>730</v>
      </c>
      <c r="J251" s="219">
        <f t="shared" si="7"/>
        <v>3426</v>
      </c>
    </row>
    <row r="252" spans="1:12" ht="16.5">
      <c r="A252" s="6"/>
      <c r="B252" s="37">
        <f t="shared" si="6"/>
        <v>247</v>
      </c>
      <c r="C252" s="33">
        <v>3</v>
      </c>
      <c r="D252" s="8" t="s">
        <v>280</v>
      </c>
      <c r="E252" s="9" t="s">
        <v>610</v>
      </c>
      <c r="F252" s="218" t="s">
        <v>50</v>
      </c>
      <c r="G252" s="35" t="s">
        <v>281</v>
      </c>
      <c r="H252" s="34">
        <v>40658.78</v>
      </c>
      <c r="I252" s="31" t="s">
        <v>15</v>
      </c>
      <c r="J252" s="219">
        <f t="shared" si="7"/>
        <v>121976.34</v>
      </c>
    </row>
    <row r="253" spans="1:12" ht="16.5">
      <c r="A253" s="6"/>
      <c r="B253" s="37">
        <f t="shared" si="6"/>
        <v>248</v>
      </c>
      <c r="C253" s="33">
        <v>400</v>
      </c>
      <c r="D253" s="8" t="s">
        <v>202</v>
      </c>
      <c r="E253" s="9" t="s">
        <v>610</v>
      </c>
      <c r="F253" s="218" t="s">
        <v>50</v>
      </c>
      <c r="G253" s="35" t="s">
        <v>203</v>
      </c>
      <c r="H253" s="34">
        <v>56.5</v>
      </c>
      <c r="I253" s="31" t="s">
        <v>79</v>
      </c>
      <c r="J253" s="219">
        <f>C253*H253</f>
        <v>22600</v>
      </c>
    </row>
    <row r="254" spans="1:12" ht="16.5">
      <c r="A254" s="6"/>
      <c r="B254" s="37">
        <f t="shared" si="6"/>
        <v>249</v>
      </c>
      <c r="C254" s="33">
        <v>1500</v>
      </c>
      <c r="D254" s="8" t="s">
        <v>733</v>
      </c>
      <c r="E254" s="9" t="s">
        <v>610</v>
      </c>
      <c r="F254" s="218" t="s">
        <v>50</v>
      </c>
      <c r="G254" s="35" t="s">
        <v>217</v>
      </c>
      <c r="H254" s="34">
        <v>60.75</v>
      </c>
      <c r="I254" s="31" t="s">
        <v>79</v>
      </c>
      <c r="J254" s="219">
        <f t="shared" si="7"/>
        <v>91125</v>
      </c>
    </row>
    <row r="255" spans="1:12" ht="16.5">
      <c r="A255" s="6"/>
      <c r="B255" s="37">
        <f t="shared" si="6"/>
        <v>250</v>
      </c>
      <c r="C255" s="33">
        <v>1000</v>
      </c>
      <c r="D255" s="8" t="s">
        <v>198</v>
      </c>
      <c r="E255" s="9" t="s">
        <v>610</v>
      </c>
      <c r="F255" s="218" t="s">
        <v>50</v>
      </c>
      <c r="G255" s="35" t="s">
        <v>199</v>
      </c>
      <c r="H255" s="34">
        <v>57.45</v>
      </c>
      <c r="I255" s="31" t="s">
        <v>79</v>
      </c>
      <c r="J255" s="219">
        <f t="shared" si="7"/>
        <v>57450</v>
      </c>
      <c r="K255" s="234">
        <f>SUM(J214:J255)</f>
        <v>623116.58900000004</v>
      </c>
      <c r="L255" s="235" t="s">
        <v>734</v>
      </c>
    </row>
    <row r="256" spans="1:12" ht="16.5">
      <c r="A256" s="36"/>
      <c r="B256" s="314"/>
      <c r="C256" s="315"/>
      <c r="D256" s="1463" t="s">
        <v>808</v>
      </c>
      <c r="E256" s="1464"/>
      <c r="F256" s="1464"/>
      <c r="G256" s="1464"/>
      <c r="H256" s="1464"/>
      <c r="I256" s="1464"/>
      <c r="J256" s="316">
        <f>SUM(J6:J255)</f>
        <v>17912979.441550002</v>
      </c>
      <c r="K256" s="263">
        <f>K255+K213+K175+K133</f>
        <v>17912979.441549998</v>
      </c>
    </row>
    <row r="257" spans="2:11" ht="18" customHeight="1">
      <c r="B257" s="156"/>
      <c r="C257" s="1363" t="s">
        <v>676</v>
      </c>
      <c r="D257" s="1363"/>
      <c r="E257" s="317"/>
      <c r="F257" s="317"/>
      <c r="G257" s="317"/>
      <c r="H257" s="158"/>
      <c r="I257" s="158"/>
      <c r="J257" s="159"/>
    </row>
    <row r="258" spans="2:11" ht="13.5">
      <c r="B258" s="318">
        <v>251</v>
      </c>
      <c r="C258" s="319">
        <v>24</v>
      </c>
      <c r="D258" s="320" t="s">
        <v>401</v>
      </c>
      <c r="E258" s="321" t="s">
        <v>365</v>
      </c>
      <c r="F258" s="321" t="s">
        <v>402</v>
      </c>
      <c r="G258" s="322" t="s">
        <v>403</v>
      </c>
      <c r="H258" s="323">
        <v>2165</v>
      </c>
      <c r="I258" s="324" t="s">
        <v>404</v>
      </c>
      <c r="J258" s="167">
        <f>H258*C258</f>
        <v>51960</v>
      </c>
      <c r="K258">
        <v>3192095.16</v>
      </c>
    </row>
    <row r="259" spans="2:11" ht="40.5">
      <c r="B259" s="318">
        <v>252</v>
      </c>
      <c r="C259" s="319">
        <v>2</v>
      </c>
      <c r="D259" s="320" t="s">
        <v>405</v>
      </c>
      <c r="E259" s="321" t="s">
        <v>365</v>
      </c>
      <c r="F259" s="321" t="s">
        <v>402</v>
      </c>
      <c r="G259" s="322" t="s">
        <v>406</v>
      </c>
      <c r="H259" s="323">
        <v>5665</v>
      </c>
      <c r="I259" s="324" t="s">
        <v>15</v>
      </c>
      <c r="J259" s="167">
        <f t="shared" ref="J259:J322" si="8">H259*C259</f>
        <v>11330</v>
      </c>
      <c r="K259">
        <v>11518511.141000001</v>
      </c>
    </row>
    <row r="260" spans="2:11" ht="13.5">
      <c r="B260" s="318">
        <v>253</v>
      </c>
      <c r="C260" s="319">
        <v>2</v>
      </c>
      <c r="D260" s="272" t="s">
        <v>407</v>
      </c>
      <c r="E260" s="321" t="s">
        <v>365</v>
      </c>
      <c r="F260" s="321" t="s">
        <v>402</v>
      </c>
      <c r="G260" s="322" t="s">
        <v>408</v>
      </c>
      <c r="H260" s="323">
        <v>4500</v>
      </c>
      <c r="I260" s="324" t="s">
        <v>15</v>
      </c>
      <c r="J260" s="167">
        <f t="shared" si="8"/>
        <v>9000</v>
      </c>
      <c r="K260">
        <v>5691431.8609999996</v>
      </c>
    </row>
    <row r="261" spans="2:11" ht="27">
      <c r="B261" s="318">
        <v>254</v>
      </c>
      <c r="C261" s="325">
        <v>7500</v>
      </c>
      <c r="D261" s="272" t="s">
        <v>409</v>
      </c>
      <c r="E261" s="321" t="s">
        <v>365</v>
      </c>
      <c r="F261" s="321" t="s">
        <v>402</v>
      </c>
      <c r="G261" s="269" t="s">
        <v>410</v>
      </c>
      <c r="H261" s="270">
        <v>5</v>
      </c>
      <c r="I261" s="326" t="s">
        <v>411</v>
      </c>
      <c r="J261" s="174">
        <f t="shared" si="8"/>
        <v>37500</v>
      </c>
      <c r="K261">
        <v>735277.576</v>
      </c>
    </row>
    <row r="262" spans="2:11" ht="67.5">
      <c r="B262" s="318">
        <v>255</v>
      </c>
      <c r="C262" s="325">
        <v>27.65</v>
      </c>
      <c r="D262" s="327" t="s">
        <v>412</v>
      </c>
      <c r="E262" s="321" t="s">
        <v>365</v>
      </c>
      <c r="F262" s="321" t="s">
        <v>402</v>
      </c>
      <c r="G262" s="269" t="s">
        <v>413</v>
      </c>
      <c r="H262" s="270">
        <v>1440</v>
      </c>
      <c r="I262" s="326" t="s">
        <v>414</v>
      </c>
      <c r="J262" s="174">
        <f t="shared" si="8"/>
        <v>39816</v>
      </c>
      <c r="K262">
        <f>SUM(K258:K261)</f>
        <v>21137315.738000002</v>
      </c>
    </row>
    <row r="263" spans="2:11" ht="67.5">
      <c r="B263" s="318">
        <v>256</v>
      </c>
      <c r="C263" s="325">
        <v>893.46</v>
      </c>
      <c r="D263" s="272" t="s">
        <v>415</v>
      </c>
      <c r="E263" s="321" t="s">
        <v>365</v>
      </c>
      <c r="F263" s="321" t="s">
        <v>402</v>
      </c>
      <c r="G263" s="269" t="s">
        <v>368</v>
      </c>
      <c r="H263" s="270">
        <v>486</v>
      </c>
      <c r="I263" s="326" t="s">
        <v>414</v>
      </c>
      <c r="J263" s="174">
        <f t="shared" si="8"/>
        <v>434221.56</v>
      </c>
      <c r="K263">
        <f>K262/1.18</f>
        <v>17912979.438983053</v>
      </c>
    </row>
    <row r="264" spans="2:11" ht="27">
      <c r="B264" s="318">
        <v>257</v>
      </c>
      <c r="C264" s="325">
        <v>144</v>
      </c>
      <c r="D264" s="272" t="s">
        <v>416</v>
      </c>
      <c r="E264" s="321" t="s">
        <v>365</v>
      </c>
      <c r="F264" s="321" t="s">
        <v>402</v>
      </c>
      <c r="G264" s="269" t="s">
        <v>417</v>
      </c>
      <c r="H264" s="270">
        <v>144</v>
      </c>
      <c r="I264" s="326" t="s">
        <v>418</v>
      </c>
      <c r="J264" s="174">
        <f t="shared" si="8"/>
        <v>20736</v>
      </c>
    </row>
    <row r="265" spans="2:11" ht="40.5">
      <c r="B265" s="318">
        <v>258</v>
      </c>
      <c r="C265" s="325">
        <v>144</v>
      </c>
      <c r="D265" s="272" t="s">
        <v>419</v>
      </c>
      <c r="E265" s="321" t="s">
        <v>365</v>
      </c>
      <c r="F265" s="321" t="s">
        <v>402</v>
      </c>
      <c r="G265" s="269" t="s">
        <v>420</v>
      </c>
      <c r="H265" s="270">
        <v>93</v>
      </c>
      <c r="I265" s="326" t="s">
        <v>15</v>
      </c>
      <c r="J265" s="174">
        <f t="shared" si="8"/>
        <v>13392</v>
      </c>
    </row>
    <row r="266" spans="2:11" ht="40.5">
      <c r="B266" s="318">
        <v>259</v>
      </c>
      <c r="C266" s="325">
        <v>211.23</v>
      </c>
      <c r="D266" s="272" t="s">
        <v>421</v>
      </c>
      <c r="E266" s="321" t="s">
        <v>365</v>
      </c>
      <c r="F266" s="321" t="s">
        <v>402</v>
      </c>
      <c r="G266" s="269" t="s">
        <v>422</v>
      </c>
      <c r="H266" s="270">
        <v>40</v>
      </c>
      <c r="I266" s="326" t="s">
        <v>414</v>
      </c>
      <c r="J266" s="174">
        <f t="shared" si="8"/>
        <v>8449.1999999999989</v>
      </c>
    </row>
    <row r="267" spans="2:11" ht="81">
      <c r="B267" s="318">
        <v>260</v>
      </c>
      <c r="C267" s="325">
        <v>90.38000000000001</v>
      </c>
      <c r="D267" s="272" t="s">
        <v>423</v>
      </c>
      <c r="E267" s="321" t="s">
        <v>365</v>
      </c>
      <c r="F267" s="321" t="s">
        <v>402</v>
      </c>
      <c r="G267" s="269" t="s">
        <v>424</v>
      </c>
      <c r="H267" s="270">
        <v>4837</v>
      </c>
      <c r="I267" s="326" t="s">
        <v>414</v>
      </c>
      <c r="J267" s="174">
        <f t="shared" si="8"/>
        <v>437168.06000000006</v>
      </c>
    </row>
    <row r="268" spans="2:11" ht="135">
      <c r="B268" s="318">
        <v>261</v>
      </c>
      <c r="C268" s="325">
        <v>74.89</v>
      </c>
      <c r="D268" s="272" t="s">
        <v>425</v>
      </c>
      <c r="E268" s="321" t="s">
        <v>365</v>
      </c>
      <c r="F268" s="321" t="s">
        <v>402</v>
      </c>
      <c r="G268" s="269" t="s">
        <v>426</v>
      </c>
      <c r="H268" s="270">
        <v>9589</v>
      </c>
      <c r="I268" s="326" t="s">
        <v>414</v>
      </c>
      <c r="J268" s="174">
        <f t="shared" si="8"/>
        <v>718120.21</v>
      </c>
    </row>
    <row r="269" spans="2:11" ht="67.5">
      <c r="B269" s="318">
        <v>262</v>
      </c>
      <c r="C269" s="325">
        <v>21</v>
      </c>
      <c r="D269" s="272" t="s">
        <v>427</v>
      </c>
      <c r="E269" s="321" t="s">
        <v>365</v>
      </c>
      <c r="F269" s="321" t="s">
        <v>402</v>
      </c>
      <c r="G269" s="269" t="s">
        <v>428</v>
      </c>
      <c r="H269" s="270">
        <v>13338</v>
      </c>
      <c r="I269" s="326" t="s">
        <v>414</v>
      </c>
      <c r="J269" s="174">
        <f t="shared" si="8"/>
        <v>280098</v>
      </c>
    </row>
    <row r="270" spans="2:11" ht="135">
      <c r="B270" s="318">
        <v>263</v>
      </c>
      <c r="C270" s="325">
        <v>5.37</v>
      </c>
      <c r="D270" s="272" t="s">
        <v>429</v>
      </c>
      <c r="E270" s="321" t="s">
        <v>365</v>
      </c>
      <c r="F270" s="321" t="s">
        <v>402</v>
      </c>
      <c r="G270" s="269" t="s">
        <v>430</v>
      </c>
      <c r="H270" s="270">
        <v>12460</v>
      </c>
      <c r="I270" s="326" t="s">
        <v>414</v>
      </c>
      <c r="J270" s="174">
        <f t="shared" si="8"/>
        <v>66910.2</v>
      </c>
    </row>
    <row r="271" spans="2:11" ht="67.5">
      <c r="B271" s="318">
        <v>264</v>
      </c>
      <c r="C271" s="325">
        <v>18.59</v>
      </c>
      <c r="D271" s="272" t="s">
        <v>431</v>
      </c>
      <c r="E271" s="321" t="s">
        <v>365</v>
      </c>
      <c r="F271" s="321" t="s">
        <v>402</v>
      </c>
      <c r="G271" s="269" t="s">
        <v>432</v>
      </c>
      <c r="H271" s="270">
        <v>12376</v>
      </c>
      <c r="I271" s="326" t="s">
        <v>414</v>
      </c>
      <c r="J271" s="174">
        <f t="shared" si="8"/>
        <v>230069.84</v>
      </c>
    </row>
    <row r="272" spans="2:11" ht="135">
      <c r="B272" s="318">
        <v>265</v>
      </c>
      <c r="C272" s="325">
        <v>1.82</v>
      </c>
      <c r="D272" s="272" t="s">
        <v>433</v>
      </c>
      <c r="E272" s="321" t="s">
        <v>365</v>
      </c>
      <c r="F272" s="321" t="s">
        <v>402</v>
      </c>
      <c r="G272" s="269" t="s">
        <v>434</v>
      </c>
      <c r="H272" s="270">
        <v>13167</v>
      </c>
      <c r="I272" s="326" t="s">
        <v>414</v>
      </c>
      <c r="J272" s="174">
        <f t="shared" si="8"/>
        <v>23963.940000000002</v>
      </c>
    </row>
    <row r="273" spans="2:10" ht="67.5">
      <c r="B273" s="318">
        <v>266</v>
      </c>
      <c r="C273" s="325">
        <v>43.83</v>
      </c>
      <c r="D273" s="272" t="s">
        <v>435</v>
      </c>
      <c r="E273" s="321" t="s">
        <v>365</v>
      </c>
      <c r="F273" s="321" t="s">
        <v>402</v>
      </c>
      <c r="G273" s="269" t="s">
        <v>436</v>
      </c>
      <c r="H273" s="270">
        <v>10964</v>
      </c>
      <c r="I273" s="326" t="s">
        <v>414</v>
      </c>
      <c r="J273" s="174">
        <f t="shared" si="8"/>
        <v>480552.12</v>
      </c>
    </row>
    <row r="274" spans="2:10" ht="54">
      <c r="B274" s="318">
        <v>267</v>
      </c>
      <c r="C274" s="325">
        <v>17.5</v>
      </c>
      <c r="D274" s="272" t="s">
        <v>437</v>
      </c>
      <c r="E274" s="321" t="s">
        <v>365</v>
      </c>
      <c r="F274" s="321" t="s">
        <v>50</v>
      </c>
      <c r="G274" s="269" t="s">
        <v>438</v>
      </c>
      <c r="H274" s="270">
        <v>75636</v>
      </c>
      <c r="I274" s="326" t="s">
        <v>439</v>
      </c>
      <c r="J274" s="174">
        <f t="shared" si="8"/>
        <v>1323630</v>
      </c>
    </row>
    <row r="275" spans="2:10" ht="54">
      <c r="B275" s="318">
        <v>268</v>
      </c>
      <c r="C275" s="325">
        <v>232</v>
      </c>
      <c r="D275" s="272" t="s">
        <v>440</v>
      </c>
      <c r="E275" s="321" t="s">
        <v>365</v>
      </c>
      <c r="F275" s="321" t="s">
        <v>402</v>
      </c>
      <c r="G275" s="269" t="s">
        <v>441</v>
      </c>
      <c r="H275" s="270">
        <v>5023</v>
      </c>
      <c r="I275" s="326" t="s">
        <v>414</v>
      </c>
      <c r="J275" s="174">
        <f t="shared" si="8"/>
        <v>1165336</v>
      </c>
    </row>
    <row r="276" spans="2:10" ht="40.5">
      <c r="B276" s="318">
        <v>269</v>
      </c>
      <c r="C276" s="325">
        <v>80.460000000000008</v>
      </c>
      <c r="D276" s="272" t="s">
        <v>442</v>
      </c>
      <c r="E276" s="321" t="s">
        <v>365</v>
      </c>
      <c r="F276" s="321" t="s">
        <v>402</v>
      </c>
      <c r="G276" s="269" t="s">
        <v>443</v>
      </c>
      <c r="H276" s="270">
        <v>124</v>
      </c>
      <c r="I276" s="326" t="s">
        <v>444</v>
      </c>
      <c r="J276" s="174">
        <f t="shared" si="8"/>
        <v>9977.0400000000009</v>
      </c>
    </row>
    <row r="277" spans="2:10" ht="54">
      <c r="B277" s="318">
        <v>270</v>
      </c>
      <c r="C277" s="325">
        <v>95.68</v>
      </c>
      <c r="D277" s="272" t="s">
        <v>445</v>
      </c>
      <c r="E277" s="321" t="s">
        <v>365</v>
      </c>
      <c r="F277" s="321" t="s">
        <v>402</v>
      </c>
      <c r="G277" s="269" t="s">
        <v>366</v>
      </c>
      <c r="H277" s="270">
        <v>8367</v>
      </c>
      <c r="I277" s="326" t="s">
        <v>414</v>
      </c>
      <c r="J277" s="174">
        <f t="shared" si="8"/>
        <v>800554.56</v>
      </c>
    </row>
    <row r="278" spans="2:10" ht="40.5">
      <c r="B278" s="318">
        <v>271</v>
      </c>
      <c r="C278" s="325">
        <v>363.76</v>
      </c>
      <c r="D278" s="272" t="s">
        <v>446</v>
      </c>
      <c r="E278" s="321" t="s">
        <v>365</v>
      </c>
      <c r="F278" s="321" t="s">
        <v>50</v>
      </c>
      <c r="G278" s="269" t="s">
        <v>447</v>
      </c>
      <c r="H278" s="270">
        <v>493</v>
      </c>
      <c r="I278" s="326" t="s">
        <v>414</v>
      </c>
      <c r="J278" s="174">
        <f t="shared" si="8"/>
        <v>179333.68</v>
      </c>
    </row>
    <row r="279" spans="2:10" ht="94.5">
      <c r="B279" s="318">
        <v>272</v>
      </c>
      <c r="C279" s="325">
        <v>1738.39</v>
      </c>
      <c r="D279" s="272" t="s">
        <v>448</v>
      </c>
      <c r="E279" s="321" t="s">
        <v>365</v>
      </c>
      <c r="F279" s="321" t="s">
        <v>402</v>
      </c>
      <c r="G279" s="269" t="s">
        <v>449</v>
      </c>
      <c r="H279" s="270">
        <v>559</v>
      </c>
      <c r="I279" s="326" t="s">
        <v>444</v>
      </c>
      <c r="J279" s="174">
        <f t="shared" si="8"/>
        <v>971760.01</v>
      </c>
    </row>
    <row r="280" spans="2:10" ht="94.5">
      <c r="B280" s="318">
        <v>273</v>
      </c>
      <c r="C280" s="325">
        <v>266.18</v>
      </c>
      <c r="D280" s="272" t="s">
        <v>450</v>
      </c>
      <c r="E280" s="321" t="s">
        <v>365</v>
      </c>
      <c r="F280" s="321" t="s">
        <v>402</v>
      </c>
      <c r="G280" s="269" t="s">
        <v>451</v>
      </c>
      <c r="H280" s="270">
        <v>581</v>
      </c>
      <c r="I280" s="326" t="s">
        <v>444</v>
      </c>
      <c r="J280" s="174">
        <f t="shared" si="8"/>
        <v>154650.58000000002</v>
      </c>
    </row>
    <row r="281" spans="2:10" ht="94.5">
      <c r="B281" s="318">
        <v>274</v>
      </c>
      <c r="C281" s="325">
        <v>86.69</v>
      </c>
      <c r="D281" s="272" t="s">
        <v>452</v>
      </c>
      <c r="E281" s="321" t="s">
        <v>365</v>
      </c>
      <c r="F281" s="321" t="s">
        <v>402</v>
      </c>
      <c r="G281" s="269" t="s">
        <v>453</v>
      </c>
      <c r="H281" s="270">
        <v>3031</v>
      </c>
      <c r="I281" s="326" t="s">
        <v>444</v>
      </c>
      <c r="J281" s="174">
        <f t="shared" si="8"/>
        <v>262757.39</v>
      </c>
    </row>
    <row r="282" spans="2:10" ht="148.5">
      <c r="B282" s="318">
        <v>275</v>
      </c>
      <c r="C282" s="325">
        <v>23.400000000000002</v>
      </c>
      <c r="D282" s="272" t="s">
        <v>454</v>
      </c>
      <c r="E282" s="321" t="s">
        <v>365</v>
      </c>
      <c r="F282" s="321" t="s">
        <v>50</v>
      </c>
      <c r="G282" s="269" t="s">
        <v>455</v>
      </c>
      <c r="H282" s="270">
        <v>3623</v>
      </c>
      <c r="I282" s="326" t="s">
        <v>444</v>
      </c>
      <c r="J282" s="174">
        <f t="shared" si="8"/>
        <v>84778.200000000012</v>
      </c>
    </row>
    <row r="283" spans="2:10" ht="40.5">
      <c r="B283" s="318">
        <v>276</v>
      </c>
      <c r="C283" s="325">
        <v>27.750000000000004</v>
      </c>
      <c r="D283" s="272" t="s">
        <v>456</v>
      </c>
      <c r="E283" s="321" t="s">
        <v>365</v>
      </c>
      <c r="F283" s="321" t="s">
        <v>50</v>
      </c>
      <c r="G283" s="269" t="s">
        <v>457</v>
      </c>
      <c r="H283" s="270">
        <v>2990</v>
      </c>
      <c r="I283" s="326" t="s">
        <v>458</v>
      </c>
      <c r="J283" s="174">
        <f t="shared" si="8"/>
        <v>82972.500000000015</v>
      </c>
    </row>
    <row r="284" spans="2:10" ht="108">
      <c r="B284" s="318">
        <v>277</v>
      </c>
      <c r="C284" s="325">
        <v>8.6999999999999993</v>
      </c>
      <c r="D284" s="272" t="s">
        <v>459</v>
      </c>
      <c r="E284" s="321" t="s">
        <v>365</v>
      </c>
      <c r="F284" s="321" t="s">
        <v>50</v>
      </c>
      <c r="G284" s="269" t="s">
        <v>460</v>
      </c>
      <c r="H284" s="270">
        <v>4017</v>
      </c>
      <c r="I284" s="326" t="s">
        <v>444</v>
      </c>
      <c r="J284" s="174">
        <f t="shared" si="8"/>
        <v>34947.899999999994</v>
      </c>
    </row>
    <row r="285" spans="2:10" ht="40.5">
      <c r="B285" s="318">
        <v>278</v>
      </c>
      <c r="C285" s="325">
        <v>3.88</v>
      </c>
      <c r="D285" s="272" t="s">
        <v>461</v>
      </c>
      <c r="E285" s="321" t="s">
        <v>365</v>
      </c>
      <c r="F285" s="321" t="s">
        <v>50</v>
      </c>
      <c r="G285" s="269" t="s">
        <v>462</v>
      </c>
      <c r="H285" s="270">
        <v>4371</v>
      </c>
      <c r="I285" s="326" t="s">
        <v>444</v>
      </c>
      <c r="J285" s="174">
        <f t="shared" si="8"/>
        <v>16959.48</v>
      </c>
    </row>
    <row r="286" spans="2:10" ht="81">
      <c r="B286" s="318">
        <v>279</v>
      </c>
      <c r="C286" s="325">
        <v>3.2</v>
      </c>
      <c r="D286" s="272" t="s">
        <v>463</v>
      </c>
      <c r="E286" s="321" t="s">
        <v>365</v>
      </c>
      <c r="F286" s="321" t="s">
        <v>402</v>
      </c>
      <c r="G286" s="269" t="s">
        <v>464</v>
      </c>
      <c r="H286" s="270">
        <v>913</v>
      </c>
      <c r="I286" s="326" t="s">
        <v>444</v>
      </c>
      <c r="J286" s="174">
        <f t="shared" si="8"/>
        <v>2921.6000000000004</v>
      </c>
    </row>
    <row r="287" spans="2:10" ht="81">
      <c r="B287" s="318">
        <v>280</v>
      </c>
      <c r="C287" s="325">
        <v>225.78000000000003</v>
      </c>
      <c r="D287" s="272" t="s">
        <v>465</v>
      </c>
      <c r="E287" s="321" t="s">
        <v>365</v>
      </c>
      <c r="F287" s="321" t="s">
        <v>402</v>
      </c>
      <c r="G287" s="269" t="s">
        <v>466</v>
      </c>
      <c r="H287" s="270">
        <v>785</v>
      </c>
      <c r="I287" s="326" t="s">
        <v>444</v>
      </c>
      <c r="J287" s="174">
        <f t="shared" si="8"/>
        <v>177237.30000000002</v>
      </c>
    </row>
    <row r="288" spans="2:10" ht="94.5">
      <c r="B288" s="318">
        <v>281</v>
      </c>
      <c r="C288" s="325">
        <v>12.459999999999999</v>
      </c>
      <c r="D288" s="272" t="s">
        <v>467</v>
      </c>
      <c r="E288" s="321" t="s">
        <v>365</v>
      </c>
      <c r="F288" s="321" t="s">
        <v>402</v>
      </c>
      <c r="G288" s="269" t="s">
        <v>468</v>
      </c>
      <c r="H288" s="270">
        <v>882</v>
      </c>
      <c r="I288" s="326" t="s">
        <v>444</v>
      </c>
      <c r="J288" s="174">
        <f t="shared" si="8"/>
        <v>10989.72</v>
      </c>
    </row>
    <row r="289" spans="2:10" ht="108">
      <c r="B289" s="318">
        <v>282</v>
      </c>
      <c r="C289" s="325">
        <v>20.440000000000005</v>
      </c>
      <c r="D289" s="272" t="s">
        <v>469</v>
      </c>
      <c r="E289" s="321" t="s">
        <v>365</v>
      </c>
      <c r="F289" s="321" t="s">
        <v>402</v>
      </c>
      <c r="G289" s="269" t="s">
        <v>470</v>
      </c>
      <c r="H289" s="270">
        <v>875</v>
      </c>
      <c r="I289" s="326" t="s">
        <v>444</v>
      </c>
      <c r="J289" s="174">
        <f t="shared" si="8"/>
        <v>17885.000000000004</v>
      </c>
    </row>
    <row r="290" spans="2:10" ht="94.5">
      <c r="B290" s="318">
        <v>283</v>
      </c>
      <c r="C290" s="325">
        <v>588.17999999999995</v>
      </c>
      <c r="D290" s="272" t="s">
        <v>471</v>
      </c>
      <c r="E290" s="321" t="s">
        <v>365</v>
      </c>
      <c r="F290" s="321" t="s">
        <v>402</v>
      </c>
      <c r="G290" s="269" t="s">
        <v>472</v>
      </c>
      <c r="H290" s="270">
        <v>146</v>
      </c>
      <c r="I290" s="326" t="s">
        <v>444</v>
      </c>
      <c r="J290" s="174">
        <f t="shared" si="8"/>
        <v>85874.28</v>
      </c>
    </row>
    <row r="291" spans="2:10" ht="94.5">
      <c r="B291" s="318">
        <v>284</v>
      </c>
      <c r="C291" s="325">
        <v>1530.98</v>
      </c>
      <c r="D291" s="272" t="s">
        <v>473</v>
      </c>
      <c r="E291" s="321" t="s">
        <v>365</v>
      </c>
      <c r="F291" s="321" t="s">
        <v>402</v>
      </c>
      <c r="G291" s="269" t="s">
        <v>474</v>
      </c>
      <c r="H291" s="270">
        <v>154</v>
      </c>
      <c r="I291" s="326" t="s">
        <v>444</v>
      </c>
      <c r="J291" s="174">
        <f t="shared" si="8"/>
        <v>235770.92</v>
      </c>
    </row>
    <row r="292" spans="2:10" ht="54">
      <c r="B292" s="318">
        <v>285</v>
      </c>
      <c r="C292" s="325">
        <v>9.59</v>
      </c>
      <c r="D292" s="272" t="s">
        <v>475</v>
      </c>
      <c r="E292" s="321" t="s">
        <v>365</v>
      </c>
      <c r="F292" s="321" t="s">
        <v>50</v>
      </c>
      <c r="G292" s="269" t="s">
        <v>476</v>
      </c>
      <c r="H292" s="270">
        <v>6162</v>
      </c>
      <c r="I292" s="326" t="s">
        <v>444</v>
      </c>
      <c r="J292" s="174">
        <f t="shared" si="8"/>
        <v>59093.58</v>
      </c>
    </row>
    <row r="293" spans="2:10" ht="67.5">
      <c r="B293" s="318">
        <v>286</v>
      </c>
      <c r="C293" s="325">
        <v>25.22</v>
      </c>
      <c r="D293" s="272" t="s">
        <v>477</v>
      </c>
      <c r="E293" s="321" t="s">
        <v>365</v>
      </c>
      <c r="F293" s="321" t="s">
        <v>402</v>
      </c>
      <c r="G293" s="269" t="s">
        <v>478</v>
      </c>
      <c r="H293" s="270">
        <v>6206</v>
      </c>
      <c r="I293" s="326" t="s">
        <v>414</v>
      </c>
      <c r="J293" s="174">
        <f t="shared" si="8"/>
        <v>156515.32</v>
      </c>
    </row>
    <row r="294" spans="2:10" ht="67.5">
      <c r="B294" s="318">
        <v>287</v>
      </c>
      <c r="C294" s="325">
        <v>35.56</v>
      </c>
      <c r="D294" s="272" t="s">
        <v>479</v>
      </c>
      <c r="E294" s="321" t="s">
        <v>365</v>
      </c>
      <c r="F294" s="321" t="s">
        <v>402</v>
      </c>
      <c r="G294" s="269" t="s">
        <v>480</v>
      </c>
      <c r="H294" s="270">
        <v>5127</v>
      </c>
      <c r="I294" s="326" t="s">
        <v>414</v>
      </c>
      <c r="J294" s="174">
        <f t="shared" si="8"/>
        <v>182316.12000000002</v>
      </c>
    </row>
    <row r="295" spans="2:10" ht="27">
      <c r="B295" s="318">
        <v>288</v>
      </c>
      <c r="C295" s="325">
        <v>2491</v>
      </c>
      <c r="D295" s="272" t="s">
        <v>481</v>
      </c>
      <c r="E295" s="321" t="s">
        <v>365</v>
      </c>
      <c r="F295" s="321" t="s">
        <v>50</v>
      </c>
      <c r="G295" s="269" t="s">
        <v>482</v>
      </c>
      <c r="H295" s="270">
        <v>128</v>
      </c>
      <c r="I295" s="326" t="s">
        <v>483</v>
      </c>
      <c r="J295" s="174">
        <f t="shared" si="8"/>
        <v>318848</v>
      </c>
    </row>
    <row r="296" spans="2:10" ht="40.5">
      <c r="B296" s="318">
        <v>289</v>
      </c>
      <c r="C296" s="325">
        <v>355</v>
      </c>
      <c r="D296" s="272" t="s">
        <v>484</v>
      </c>
      <c r="E296" s="321" t="s">
        <v>365</v>
      </c>
      <c r="F296" s="321" t="s">
        <v>50</v>
      </c>
      <c r="G296" s="269" t="s">
        <v>485</v>
      </c>
      <c r="H296" s="270">
        <v>108</v>
      </c>
      <c r="I296" s="326" t="s">
        <v>418</v>
      </c>
      <c r="J296" s="174">
        <f t="shared" si="8"/>
        <v>38340</v>
      </c>
    </row>
    <row r="297" spans="2:10" ht="54">
      <c r="B297" s="318">
        <v>290</v>
      </c>
      <c r="C297" s="325">
        <v>1</v>
      </c>
      <c r="D297" s="272" t="s">
        <v>486</v>
      </c>
      <c r="E297" s="321" t="s">
        <v>365</v>
      </c>
      <c r="F297" s="321" t="s">
        <v>50</v>
      </c>
      <c r="G297" s="269" t="s">
        <v>487</v>
      </c>
      <c r="H297" s="270">
        <v>11353</v>
      </c>
      <c r="I297" s="326" t="s">
        <v>15</v>
      </c>
      <c r="J297" s="174">
        <f t="shared" si="8"/>
        <v>11353</v>
      </c>
    </row>
    <row r="298" spans="2:10" ht="40.5">
      <c r="B298" s="318">
        <v>291</v>
      </c>
      <c r="C298" s="325">
        <v>8</v>
      </c>
      <c r="D298" s="272" t="s">
        <v>488</v>
      </c>
      <c r="E298" s="321" t="s">
        <v>365</v>
      </c>
      <c r="F298" s="321" t="s">
        <v>50</v>
      </c>
      <c r="G298" s="269" t="s">
        <v>489</v>
      </c>
      <c r="H298" s="270">
        <v>166</v>
      </c>
      <c r="I298" s="326" t="s">
        <v>15</v>
      </c>
      <c r="J298" s="174">
        <f t="shared" si="8"/>
        <v>1328</v>
      </c>
    </row>
    <row r="299" spans="2:10" ht="54">
      <c r="B299" s="318">
        <v>292</v>
      </c>
      <c r="C299" s="325">
        <v>2</v>
      </c>
      <c r="D299" s="272" t="s">
        <v>490</v>
      </c>
      <c r="E299" s="321" t="s">
        <v>365</v>
      </c>
      <c r="F299" s="321" t="s">
        <v>50</v>
      </c>
      <c r="G299" s="269" t="s">
        <v>491</v>
      </c>
      <c r="H299" s="270">
        <v>449</v>
      </c>
      <c r="I299" s="326" t="s">
        <v>15</v>
      </c>
      <c r="J299" s="174">
        <f t="shared" si="8"/>
        <v>898</v>
      </c>
    </row>
    <row r="300" spans="2:10" ht="67.5">
      <c r="B300" s="318">
        <v>293</v>
      </c>
      <c r="C300" s="325">
        <v>64</v>
      </c>
      <c r="D300" s="272" t="s">
        <v>492</v>
      </c>
      <c r="E300" s="321" t="s">
        <v>365</v>
      </c>
      <c r="F300" s="321" t="s">
        <v>50</v>
      </c>
      <c r="G300" s="269" t="s">
        <v>493</v>
      </c>
      <c r="H300" s="270">
        <v>676</v>
      </c>
      <c r="I300" s="326" t="s">
        <v>15</v>
      </c>
      <c r="J300" s="174">
        <f t="shared" si="8"/>
        <v>43264</v>
      </c>
    </row>
    <row r="301" spans="2:10" ht="40.5">
      <c r="B301" s="318">
        <v>294</v>
      </c>
      <c r="C301" s="325">
        <v>24</v>
      </c>
      <c r="D301" s="272" t="s">
        <v>494</v>
      </c>
      <c r="E301" s="321" t="s">
        <v>365</v>
      </c>
      <c r="F301" s="321" t="s">
        <v>50</v>
      </c>
      <c r="G301" s="269" t="s">
        <v>495</v>
      </c>
      <c r="H301" s="270">
        <v>148</v>
      </c>
      <c r="I301" s="326" t="s">
        <v>15</v>
      </c>
      <c r="J301" s="174">
        <f t="shared" si="8"/>
        <v>3552</v>
      </c>
    </row>
    <row r="302" spans="2:10" ht="27">
      <c r="B302" s="318">
        <v>295</v>
      </c>
      <c r="C302" s="325">
        <v>1</v>
      </c>
      <c r="D302" s="272" t="s">
        <v>496</v>
      </c>
      <c r="E302" s="321" t="s">
        <v>365</v>
      </c>
      <c r="F302" s="321" t="s">
        <v>50</v>
      </c>
      <c r="G302" s="269" t="s">
        <v>497</v>
      </c>
      <c r="H302" s="270">
        <v>2192</v>
      </c>
      <c r="I302" s="326" t="s">
        <v>15</v>
      </c>
      <c r="J302" s="174">
        <f t="shared" si="8"/>
        <v>2192</v>
      </c>
    </row>
    <row r="303" spans="2:10" ht="27">
      <c r="B303" s="318">
        <v>296</v>
      </c>
      <c r="C303" s="325">
        <v>185</v>
      </c>
      <c r="D303" s="272" t="s">
        <v>498</v>
      </c>
      <c r="E303" s="321" t="s">
        <v>365</v>
      </c>
      <c r="F303" s="321" t="s">
        <v>50</v>
      </c>
      <c r="G303" s="269" t="s">
        <v>499</v>
      </c>
      <c r="H303" s="270">
        <v>75</v>
      </c>
      <c r="I303" s="326" t="s">
        <v>74</v>
      </c>
      <c r="J303" s="174">
        <f t="shared" si="8"/>
        <v>13875</v>
      </c>
    </row>
    <row r="304" spans="2:10" ht="27">
      <c r="B304" s="318">
        <v>297</v>
      </c>
      <c r="C304" s="325">
        <v>310</v>
      </c>
      <c r="D304" s="272" t="s">
        <v>500</v>
      </c>
      <c r="E304" s="321" t="s">
        <v>365</v>
      </c>
      <c r="F304" s="321" t="s">
        <v>50</v>
      </c>
      <c r="G304" s="269" t="s">
        <v>501</v>
      </c>
      <c r="H304" s="270">
        <v>103</v>
      </c>
      <c r="I304" s="326" t="s">
        <v>74</v>
      </c>
      <c r="J304" s="174">
        <f t="shared" si="8"/>
        <v>31930</v>
      </c>
    </row>
    <row r="305" spans="2:10" ht="40.5">
      <c r="B305" s="318">
        <v>298</v>
      </c>
      <c r="C305" s="325">
        <v>14</v>
      </c>
      <c r="D305" s="272" t="s">
        <v>502</v>
      </c>
      <c r="E305" s="321" t="s">
        <v>365</v>
      </c>
      <c r="F305" s="321" t="s">
        <v>50</v>
      </c>
      <c r="G305" s="269" t="s">
        <v>503</v>
      </c>
      <c r="H305" s="270">
        <v>141</v>
      </c>
      <c r="I305" s="326" t="s">
        <v>15</v>
      </c>
      <c r="J305" s="174">
        <f t="shared" si="8"/>
        <v>1974</v>
      </c>
    </row>
    <row r="306" spans="2:10" ht="27">
      <c r="B306" s="318">
        <v>299</v>
      </c>
      <c r="C306" s="325">
        <v>12</v>
      </c>
      <c r="D306" s="272" t="s">
        <v>504</v>
      </c>
      <c r="E306" s="321" t="s">
        <v>365</v>
      </c>
      <c r="F306" s="321" t="s">
        <v>50</v>
      </c>
      <c r="G306" s="269" t="s">
        <v>505</v>
      </c>
      <c r="H306" s="270">
        <v>2277</v>
      </c>
      <c r="I306" s="326" t="s">
        <v>15</v>
      </c>
      <c r="J306" s="174">
        <f t="shared" si="8"/>
        <v>27324</v>
      </c>
    </row>
    <row r="307" spans="2:10" ht="40.5">
      <c r="B307" s="318">
        <v>300</v>
      </c>
      <c r="C307" s="325">
        <v>12</v>
      </c>
      <c r="D307" s="328" t="s">
        <v>506</v>
      </c>
      <c r="E307" s="321" t="s">
        <v>365</v>
      </c>
      <c r="F307" s="321" t="s">
        <v>50</v>
      </c>
      <c r="G307" s="269" t="s">
        <v>507</v>
      </c>
      <c r="H307" s="270">
        <v>589</v>
      </c>
      <c r="I307" s="326" t="s">
        <v>15</v>
      </c>
      <c r="J307" s="174">
        <f t="shared" si="8"/>
        <v>7068</v>
      </c>
    </row>
    <row r="308" spans="2:10" ht="40.5">
      <c r="B308" s="318">
        <v>301</v>
      </c>
      <c r="C308" s="325">
        <v>10</v>
      </c>
      <c r="D308" s="272" t="s">
        <v>508</v>
      </c>
      <c r="E308" s="321" t="s">
        <v>365</v>
      </c>
      <c r="F308" s="321" t="s">
        <v>50</v>
      </c>
      <c r="G308" s="269" t="s">
        <v>509</v>
      </c>
      <c r="H308" s="270">
        <v>3887</v>
      </c>
      <c r="I308" s="326" t="s">
        <v>15</v>
      </c>
      <c r="J308" s="174">
        <f t="shared" si="8"/>
        <v>38870</v>
      </c>
    </row>
    <row r="309" spans="2:10" ht="67.5">
      <c r="B309" s="318">
        <v>302</v>
      </c>
      <c r="C309" s="325">
        <v>1</v>
      </c>
      <c r="D309" s="272" t="s">
        <v>510</v>
      </c>
      <c r="E309" s="321" t="s">
        <v>365</v>
      </c>
      <c r="F309" s="321" t="s">
        <v>50</v>
      </c>
      <c r="G309" s="269" t="s">
        <v>511</v>
      </c>
      <c r="H309" s="270">
        <v>5345</v>
      </c>
      <c r="I309" s="326" t="s">
        <v>15</v>
      </c>
      <c r="J309" s="174">
        <f t="shared" si="8"/>
        <v>5345</v>
      </c>
    </row>
    <row r="310" spans="2:10" ht="13.5">
      <c r="B310" s="318">
        <v>303</v>
      </c>
      <c r="C310" s="325">
        <v>14</v>
      </c>
      <c r="D310" s="177" t="s">
        <v>512</v>
      </c>
      <c r="E310" s="321" t="s">
        <v>365</v>
      </c>
      <c r="F310" s="321" t="s">
        <v>50</v>
      </c>
      <c r="G310" s="275" t="s">
        <v>513</v>
      </c>
      <c r="H310" s="270">
        <v>582</v>
      </c>
      <c r="I310" s="326" t="s">
        <v>15</v>
      </c>
      <c r="J310" s="174">
        <f t="shared" si="8"/>
        <v>8148</v>
      </c>
    </row>
    <row r="311" spans="2:10" ht="67.5">
      <c r="B311" s="318">
        <v>304</v>
      </c>
      <c r="C311" s="325">
        <v>30</v>
      </c>
      <c r="D311" s="272" t="s">
        <v>514</v>
      </c>
      <c r="E311" s="321" t="s">
        <v>365</v>
      </c>
      <c r="F311" s="321" t="s">
        <v>50</v>
      </c>
      <c r="G311" s="269" t="s">
        <v>515</v>
      </c>
      <c r="H311" s="270">
        <v>755</v>
      </c>
      <c r="I311" s="326" t="s">
        <v>74</v>
      </c>
      <c r="J311" s="174">
        <f t="shared" si="8"/>
        <v>22650</v>
      </c>
    </row>
    <row r="312" spans="2:10" ht="40.5">
      <c r="B312" s="318">
        <v>305</v>
      </c>
      <c r="C312" s="325">
        <v>1</v>
      </c>
      <c r="D312" s="272" t="s">
        <v>516</v>
      </c>
      <c r="E312" s="321" t="s">
        <v>365</v>
      </c>
      <c r="F312" s="321" t="s">
        <v>402</v>
      </c>
      <c r="G312" s="269" t="s">
        <v>517</v>
      </c>
      <c r="H312" s="270">
        <v>8766</v>
      </c>
      <c r="I312" s="326" t="s">
        <v>15</v>
      </c>
      <c r="J312" s="174">
        <f t="shared" si="8"/>
        <v>8766</v>
      </c>
    </row>
    <row r="313" spans="2:10" ht="27">
      <c r="B313" s="318">
        <v>306</v>
      </c>
      <c r="C313" s="325">
        <v>2</v>
      </c>
      <c r="D313" s="272" t="s">
        <v>518</v>
      </c>
      <c r="E313" s="321" t="s">
        <v>365</v>
      </c>
      <c r="F313" s="321" t="s">
        <v>50</v>
      </c>
      <c r="G313" s="269" t="s">
        <v>519</v>
      </c>
      <c r="H313" s="270">
        <v>128</v>
      </c>
      <c r="I313" s="326" t="s">
        <v>15</v>
      </c>
      <c r="J313" s="174">
        <f t="shared" si="8"/>
        <v>256</v>
      </c>
    </row>
    <row r="314" spans="2:10" ht="27">
      <c r="B314" s="318">
        <v>307</v>
      </c>
      <c r="C314" s="325">
        <v>2</v>
      </c>
      <c r="D314" s="272" t="s">
        <v>520</v>
      </c>
      <c r="E314" s="321" t="s">
        <v>365</v>
      </c>
      <c r="F314" s="321" t="s">
        <v>50</v>
      </c>
      <c r="G314" s="269" t="s">
        <v>521</v>
      </c>
      <c r="H314" s="270">
        <v>100</v>
      </c>
      <c r="I314" s="326" t="s">
        <v>15</v>
      </c>
      <c r="J314" s="174">
        <f t="shared" si="8"/>
        <v>200</v>
      </c>
    </row>
    <row r="315" spans="2:10" ht="27">
      <c r="B315" s="318">
        <v>308</v>
      </c>
      <c r="C315" s="325">
        <v>12</v>
      </c>
      <c r="D315" s="272" t="s">
        <v>522</v>
      </c>
      <c r="E315" s="321" t="s">
        <v>365</v>
      </c>
      <c r="F315" s="321" t="s">
        <v>50</v>
      </c>
      <c r="G315" s="269" t="s">
        <v>523</v>
      </c>
      <c r="H315" s="270">
        <v>462</v>
      </c>
      <c r="I315" s="326" t="s">
        <v>74</v>
      </c>
      <c r="J315" s="174">
        <f t="shared" si="8"/>
        <v>5544</v>
      </c>
    </row>
    <row r="316" spans="2:10" ht="27">
      <c r="B316" s="318">
        <v>309</v>
      </c>
      <c r="C316" s="325">
        <v>20</v>
      </c>
      <c r="D316" s="272" t="s">
        <v>524</v>
      </c>
      <c r="E316" s="321" t="s">
        <v>365</v>
      </c>
      <c r="F316" s="321" t="s">
        <v>50</v>
      </c>
      <c r="G316" s="269" t="s">
        <v>525</v>
      </c>
      <c r="H316" s="270">
        <v>410</v>
      </c>
      <c r="I316" s="326" t="s">
        <v>74</v>
      </c>
      <c r="J316" s="174">
        <f t="shared" si="8"/>
        <v>8200</v>
      </c>
    </row>
    <row r="317" spans="2:10" ht="54">
      <c r="B317" s="318">
        <v>310</v>
      </c>
      <c r="C317" s="325">
        <v>2</v>
      </c>
      <c r="D317" s="272" t="s">
        <v>526</v>
      </c>
      <c r="E317" s="321" t="s">
        <v>365</v>
      </c>
      <c r="F317" s="321" t="s">
        <v>50</v>
      </c>
      <c r="G317" s="269" t="s">
        <v>527</v>
      </c>
      <c r="H317" s="270">
        <v>767</v>
      </c>
      <c r="I317" s="326" t="s">
        <v>15</v>
      </c>
      <c r="J317" s="174">
        <f t="shared" si="8"/>
        <v>1534</v>
      </c>
    </row>
    <row r="318" spans="2:10" ht="40.5">
      <c r="B318" s="318">
        <v>311</v>
      </c>
      <c r="C318" s="325">
        <v>1</v>
      </c>
      <c r="D318" s="272" t="s">
        <v>528</v>
      </c>
      <c r="E318" s="321" t="s">
        <v>365</v>
      </c>
      <c r="F318" s="321" t="s">
        <v>50</v>
      </c>
      <c r="G318" s="269" t="s">
        <v>529</v>
      </c>
      <c r="H318" s="270">
        <v>2228</v>
      </c>
      <c r="I318" s="326" t="s">
        <v>15</v>
      </c>
      <c r="J318" s="174">
        <f t="shared" si="8"/>
        <v>2228</v>
      </c>
    </row>
    <row r="319" spans="2:10" ht="27">
      <c r="B319" s="318">
        <v>312</v>
      </c>
      <c r="C319" s="325">
        <v>1</v>
      </c>
      <c r="D319" s="272" t="s">
        <v>530</v>
      </c>
      <c r="E319" s="321" t="s">
        <v>365</v>
      </c>
      <c r="F319" s="321" t="s">
        <v>50</v>
      </c>
      <c r="G319" s="269" t="s">
        <v>531</v>
      </c>
      <c r="H319" s="270">
        <v>1324</v>
      </c>
      <c r="I319" s="326" t="s">
        <v>15</v>
      </c>
      <c r="J319" s="174">
        <f t="shared" si="8"/>
        <v>1324</v>
      </c>
    </row>
    <row r="320" spans="2:10" ht="27">
      <c r="B320" s="318">
        <v>313</v>
      </c>
      <c r="C320" s="325">
        <v>2</v>
      </c>
      <c r="D320" s="272" t="s">
        <v>532</v>
      </c>
      <c r="E320" s="321" t="s">
        <v>365</v>
      </c>
      <c r="F320" s="321" t="s">
        <v>50</v>
      </c>
      <c r="G320" s="269" t="s">
        <v>533</v>
      </c>
      <c r="H320" s="270">
        <v>721</v>
      </c>
      <c r="I320" s="326" t="s">
        <v>15</v>
      </c>
      <c r="J320" s="174">
        <f t="shared" si="8"/>
        <v>1442</v>
      </c>
    </row>
    <row r="321" spans="2:10" ht="13.5">
      <c r="B321" s="318">
        <v>314</v>
      </c>
      <c r="C321" s="325">
        <v>4</v>
      </c>
      <c r="D321" s="272" t="s">
        <v>534</v>
      </c>
      <c r="E321" s="321" t="s">
        <v>365</v>
      </c>
      <c r="F321" s="321" t="s">
        <v>50</v>
      </c>
      <c r="G321" s="269" t="s">
        <v>535</v>
      </c>
      <c r="H321" s="270">
        <v>298</v>
      </c>
      <c r="I321" s="326" t="s">
        <v>15</v>
      </c>
      <c r="J321" s="174">
        <f t="shared" si="8"/>
        <v>1192</v>
      </c>
    </row>
    <row r="322" spans="2:10" ht="94.5">
      <c r="B322" s="318">
        <v>315</v>
      </c>
      <c r="C322" s="325">
        <v>1</v>
      </c>
      <c r="D322" s="272" t="s">
        <v>536</v>
      </c>
      <c r="E322" s="321" t="s">
        <v>365</v>
      </c>
      <c r="F322" s="321" t="s">
        <v>50</v>
      </c>
      <c r="G322" s="269" t="s">
        <v>537</v>
      </c>
      <c r="H322" s="270">
        <v>1717</v>
      </c>
      <c r="I322" s="326" t="s">
        <v>15</v>
      </c>
      <c r="J322" s="174">
        <f t="shared" si="8"/>
        <v>1717</v>
      </c>
    </row>
    <row r="323" spans="2:10" ht="27">
      <c r="B323" s="318">
        <v>316</v>
      </c>
      <c r="C323" s="325">
        <v>2</v>
      </c>
      <c r="D323" s="272" t="s">
        <v>538</v>
      </c>
      <c r="E323" s="321" t="s">
        <v>365</v>
      </c>
      <c r="F323" s="321" t="s">
        <v>50</v>
      </c>
      <c r="G323" s="269" t="s">
        <v>539</v>
      </c>
      <c r="H323" s="270">
        <v>309</v>
      </c>
      <c r="I323" s="326" t="s">
        <v>15</v>
      </c>
      <c r="J323" s="174">
        <f t="shared" ref="J323:J352" si="9">H323*C323</f>
        <v>618</v>
      </c>
    </row>
    <row r="324" spans="2:10" ht="27">
      <c r="B324" s="318">
        <v>317</v>
      </c>
      <c r="C324" s="325">
        <v>2</v>
      </c>
      <c r="D324" s="272" t="s">
        <v>540</v>
      </c>
      <c r="E324" s="321" t="s">
        <v>365</v>
      </c>
      <c r="F324" s="321" t="s">
        <v>50</v>
      </c>
      <c r="G324" s="269" t="s">
        <v>541</v>
      </c>
      <c r="H324" s="270">
        <v>134</v>
      </c>
      <c r="I324" s="326" t="s">
        <v>15</v>
      </c>
      <c r="J324" s="174">
        <f t="shared" si="9"/>
        <v>268</v>
      </c>
    </row>
    <row r="325" spans="2:10" ht="27">
      <c r="B325" s="318">
        <v>318</v>
      </c>
      <c r="C325" s="325">
        <v>1</v>
      </c>
      <c r="D325" s="272" t="s">
        <v>542</v>
      </c>
      <c r="E325" s="321" t="s">
        <v>365</v>
      </c>
      <c r="F325" s="321" t="s">
        <v>50</v>
      </c>
      <c r="G325" s="269" t="s">
        <v>543</v>
      </c>
      <c r="H325" s="270">
        <v>2032</v>
      </c>
      <c r="I325" s="326" t="s">
        <v>15</v>
      </c>
      <c r="J325" s="174">
        <f t="shared" si="9"/>
        <v>2032</v>
      </c>
    </row>
    <row r="326" spans="2:10" ht="54">
      <c r="B326" s="318">
        <v>319</v>
      </c>
      <c r="C326" s="325">
        <v>1000</v>
      </c>
      <c r="D326" s="272" t="s">
        <v>544</v>
      </c>
      <c r="E326" s="321" t="s">
        <v>365</v>
      </c>
      <c r="F326" s="321" t="s">
        <v>50</v>
      </c>
      <c r="G326" s="269" t="s">
        <v>545</v>
      </c>
      <c r="H326" s="270">
        <v>10</v>
      </c>
      <c r="I326" s="326" t="s">
        <v>546</v>
      </c>
      <c r="J326" s="174">
        <f t="shared" si="9"/>
        <v>10000</v>
      </c>
    </row>
    <row r="327" spans="2:10" ht="27">
      <c r="B327" s="318">
        <v>320</v>
      </c>
      <c r="C327" s="325">
        <v>2</v>
      </c>
      <c r="D327" s="272" t="s">
        <v>547</v>
      </c>
      <c r="E327" s="321" t="s">
        <v>365</v>
      </c>
      <c r="F327" s="321" t="s">
        <v>50</v>
      </c>
      <c r="G327" s="269" t="s">
        <v>548</v>
      </c>
      <c r="H327" s="270">
        <v>33</v>
      </c>
      <c r="I327" s="326" t="s">
        <v>15</v>
      </c>
      <c r="J327" s="174">
        <f t="shared" si="9"/>
        <v>66</v>
      </c>
    </row>
    <row r="328" spans="2:10" ht="67.5">
      <c r="B328" s="318">
        <v>321</v>
      </c>
      <c r="C328" s="325">
        <v>20</v>
      </c>
      <c r="D328" s="272" t="s">
        <v>549</v>
      </c>
      <c r="E328" s="321" t="s">
        <v>365</v>
      </c>
      <c r="F328" s="321" t="s">
        <v>50</v>
      </c>
      <c r="G328" s="269" t="s">
        <v>550</v>
      </c>
      <c r="H328" s="270">
        <v>239</v>
      </c>
      <c r="I328" s="326" t="s">
        <v>74</v>
      </c>
      <c r="J328" s="174">
        <f t="shared" si="9"/>
        <v>4780</v>
      </c>
    </row>
    <row r="329" spans="2:10" ht="81">
      <c r="B329" s="318">
        <v>322</v>
      </c>
      <c r="C329" s="325">
        <v>50</v>
      </c>
      <c r="D329" s="272" t="s">
        <v>551</v>
      </c>
      <c r="E329" s="321" t="s">
        <v>365</v>
      </c>
      <c r="F329" s="321" t="s">
        <v>50</v>
      </c>
      <c r="G329" s="269" t="s">
        <v>372</v>
      </c>
      <c r="H329" s="270">
        <v>313</v>
      </c>
      <c r="I329" s="326" t="s">
        <v>74</v>
      </c>
      <c r="J329" s="174">
        <f t="shared" si="9"/>
        <v>15650</v>
      </c>
    </row>
    <row r="330" spans="2:10" ht="81">
      <c r="B330" s="318">
        <v>323</v>
      </c>
      <c r="C330" s="325">
        <v>40</v>
      </c>
      <c r="D330" s="272" t="s">
        <v>552</v>
      </c>
      <c r="E330" s="321" t="s">
        <v>365</v>
      </c>
      <c r="F330" s="321" t="s">
        <v>50</v>
      </c>
      <c r="G330" s="269" t="s">
        <v>553</v>
      </c>
      <c r="H330" s="270">
        <v>410</v>
      </c>
      <c r="I330" s="326" t="s">
        <v>74</v>
      </c>
      <c r="J330" s="174">
        <f t="shared" si="9"/>
        <v>16400</v>
      </c>
    </row>
    <row r="331" spans="2:10" ht="27">
      <c r="B331" s="318">
        <v>324</v>
      </c>
      <c r="C331" s="325">
        <v>2</v>
      </c>
      <c r="D331" s="272" t="s">
        <v>554</v>
      </c>
      <c r="E331" s="321" t="s">
        <v>365</v>
      </c>
      <c r="F331" s="321" t="s">
        <v>50</v>
      </c>
      <c r="G331" s="269" t="s">
        <v>555</v>
      </c>
      <c r="H331" s="270">
        <v>466</v>
      </c>
      <c r="I331" s="326" t="s">
        <v>15</v>
      </c>
      <c r="J331" s="174">
        <f t="shared" si="9"/>
        <v>932</v>
      </c>
    </row>
    <row r="332" spans="2:10" ht="27">
      <c r="B332" s="318">
        <v>325</v>
      </c>
      <c r="C332" s="325">
        <v>20</v>
      </c>
      <c r="D332" s="272" t="s">
        <v>556</v>
      </c>
      <c r="E332" s="321" t="s">
        <v>365</v>
      </c>
      <c r="F332" s="321" t="s">
        <v>50</v>
      </c>
      <c r="G332" s="269" t="s">
        <v>557</v>
      </c>
      <c r="H332" s="270">
        <v>331</v>
      </c>
      <c r="I332" s="326" t="s">
        <v>15</v>
      </c>
      <c r="J332" s="174">
        <f t="shared" si="9"/>
        <v>6620</v>
      </c>
    </row>
    <row r="333" spans="2:10" ht="27">
      <c r="B333" s="318">
        <v>326</v>
      </c>
      <c r="C333" s="325">
        <v>1</v>
      </c>
      <c r="D333" s="272" t="s">
        <v>558</v>
      </c>
      <c r="E333" s="321" t="s">
        <v>365</v>
      </c>
      <c r="F333" s="321" t="s">
        <v>50</v>
      </c>
      <c r="G333" s="269" t="s">
        <v>559</v>
      </c>
      <c r="H333" s="270">
        <v>489</v>
      </c>
      <c r="I333" s="326" t="s">
        <v>15</v>
      </c>
      <c r="J333" s="174">
        <f t="shared" si="9"/>
        <v>489</v>
      </c>
    </row>
    <row r="334" spans="2:10" ht="13.5">
      <c r="B334" s="318">
        <v>327</v>
      </c>
      <c r="C334" s="325">
        <v>1</v>
      </c>
      <c r="D334" s="272" t="s">
        <v>560</v>
      </c>
      <c r="E334" s="321" t="s">
        <v>365</v>
      </c>
      <c r="F334" s="321" t="s">
        <v>50</v>
      </c>
      <c r="G334" s="269" t="s">
        <v>561</v>
      </c>
      <c r="H334" s="270">
        <v>675</v>
      </c>
      <c r="I334" s="326" t="s">
        <v>15</v>
      </c>
      <c r="J334" s="174">
        <f t="shared" si="9"/>
        <v>675</v>
      </c>
    </row>
    <row r="335" spans="2:10" ht="27">
      <c r="B335" s="318">
        <v>328</v>
      </c>
      <c r="C335" s="325">
        <v>17.5</v>
      </c>
      <c r="D335" s="272" t="s">
        <v>562</v>
      </c>
      <c r="E335" s="321" t="s">
        <v>365</v>
      </c>
      <c r="F335" s="321" t="s">
        <v>50</v>
      </c>
      <c r="G335" s="269" t="s">
        <v>563</v>
      </c>
      <c r="H335" s="270">
        <v>395</v>
      </c>
      <c r="I335" s="326" t="s">
        <v>322</v>
      </c>
      <c r="J335" s="174">
        <f t="shared" si="9"/>
        <v>6912.5</v>
      </c>
    </row>
    <row r="336" spans="2:10" ht="27">
      <c r="B336" s="318">
        <v>329</v>
      </c>
      <c r="C336" s="325">
        <v>3.05</v>
      </c>
      <c r="D336" s="272" t="s">
        <v>564</v>
      </c>
      <c r="E336" s="321" t="s">
        <v>365</v>
      </c>
      <c r="F336" s="321" t="s">
        <v>50</v>
      </c>
      <c r="G336" s="269" t="s">
        <v>565</v>
      </c>
      <c r="H336" s="270">
        <v>3553</v>
      </c>
      <c r="I336" s="326" t="s">
        <v>444</v>
      </c>
      <c r="J336" s="174">
        <f t="shared" si="9"/>
        <v>10836.65</v>
      </c>
    </row>
    <row r="337" spans="2:10" ht="13.5">
      <c r="B337" s="318">
        <v>330</v>
      </c>
      <c r="C337" s="325">
        <v>211.19</v>
      </c>
      <c r="D337" s="276" t="s">
        <v>566</v>
      </c>
      <c r="E337" s="321" t="s">
        <v>365</v>
      </c>
      <c r="F337" s="321" t="s">
        <v>402</v>
      </c>
      <c r="G337" s="269" t="s">
        <v>567</v>
      </c>
      <c r="H337" s="270">
        <v>270</v>
      </c>
      <c r="I337" s="326" t="s">
        <v>414</v>
      </c>
      <c r="J337" s="174">
        <f t="shared" si="9"/>
        <v>57021.3</v>
      </c>
    </row>
    <row r="338" spans="2:10" ht="27">
      <c r="B338" s="318">
        <v>331</v>
      </c>
      <c r="C338" s="325">
        <v>11.84</v>
      </c>
      <c r="D338" s="272" t="s">
        <v>568</v>
      </c>
      <c r="E338" s="321" t="s">
        <v>365</v>
      </c>
      <c r="F338" s="321" t="s">
        <v>402</v>
      </c>
      <c r="G338" s="269" t="s">
        <v>569</v>
      </c>
      <c r="H338" s="270">
        <v>1525</v>
      </c>
      <c r="I338" s="326" t="s">
        <v>414</v>
      </c>
      <c r="J338" s="174">
        <f t="shared" si="9"/>
        <v>18056</v>
      </c>
    </row>
    <row r="339" spans="2:10" ht="81">
      <c r="B339" s="318">
        <v>332</v>
      </c>
      <c r="C339" s="325">
        <v>50</v>
      </c>
      <c r="D339" s="272" t="s">
        <v>570</v>
      </c>
      <c r="E339" s="321" t="s">
        <v>365</v>
      </c>
      <c r="F339" s="321" t="s">
        <v>402</v>
      </c>
      <c r="G339" s="269" t="s">
        <v>571</v>
      </c>
      <c r="H339" s="270">
        <v>915</v>
      </c>
      <c r="I339" s="326" t="s">
        <v>444</v>
      </c>
      <c r="J339" s="174">
        <f t="shared" si="9"/>
        <v>45750</v>
      </c>
    </row>
    <row r="340" spans="2:10" ht="27">
      <c r="B340" s="318">
        <v>333</v>
      </c>
      <c r="C340" s="325">
        <v>25.94</v>
      </c>
      <c r="D340" s="272" t="s">
        <v>572</v>
      </c>
      <c r="E340" s="321" t="s">
        <v>365</v>
      </c>
      <c r="F340" s="321" t="s">
        <v>50</v>
      </c>
      <c r="G340" s="269" t="s">
        <v>573</v>
      </c>
      <c r="H340" s="270">
        <v>5299</v>
      </c>
      <c r="I340" s="326" t="s">
        <v>458</v>
      </c>
      <c r="J340" s="174">
        <f t="shared" si="9"/>
        <v>137456.06</v>
      </c>
    </row>
    <row r="341" spans="2:10" ht="27">
      <c r="B341" s="318">
        <v>334</v>
      </c>
      <c r="C341" s="325">
        <v>1</v>
      </c>
      <c r="D341" s="277" t="s">
        <v>574</v>
      </c>
      <c r="E341" s="321" t="s">
        <v>365</v>
      </c>
      <c r="F341" s="321" t="s">
        <v>402</v>
      </c>
      <c r="G341" s="269" t="s">
        <v>575</v>
      </c>
      <c r="H341" s="270">
        <v>5000</v>
      </c>
      <c r="I341" s="326" t="s">
        <v>444</v>
      </c>
      <c r="J341" s="174">
        <f t="shared" si="9"/>
        <v>5000</v>
      </c>
    </row>
    <row r="342" spans="2:10" ht="40.5">
      <c r="B342" s="318">
        <v>335</v>
      </c>
      <c r="C342" s="325">
        <v>225</v>
      </c>
      <c r="D342" s="272" t="s">
        <v>576</v>
      </c>
      <c r="E342" s="321" t="s">
        <v>365</v>
      </c>
      <c r="F342" s="321" t="s">
        <v>402</v>
      </c>
      <c r="G342" s="269" t="s">
        <v>577</v>
      </c>
      <c r="H342" s="270">
        <v>336</v>
      </c>
      <c r="I342" s="326" t="s">
        <v>418</v>
      </c>
      <c r="J342" s="174">
        <f t="shared" si="9"/>
        <v>75600</v>
      </c>
    </row>
    <row r="343" spans="2:10" ht="40.5">
      <c r="B343" s="318">
        <v>336</v>
      </c>
      <c r="C343" s="325">
        <v>25</v>
      </c>
      <c r="D343" s="272" t="s">
        <v>578</v>
      </c>
      <c r="E343" s="321" t="s">
        <v>365</v>
      </c>
      <c r="F343" s="321" t="s">
        <v>50</v>
      </c>
      <c r="G343" s="269" t="s">
        <v>579</v>
      </c>
      <c r="H343" s="270">
        <v>883</v>
      </c>
      <c r="I343" s="326" t="s">
        <v>418</v>
      </c>
      <c r="J343" s="174">
        <f t="shared" si="9"/>
        <v>22075</v>
      </c>
    </row>
    <row r="344" spans="2:10" ht="40.5">
      <c r="B344" s="318">
        <v>337</v>
      </c>
      <c r="C344" s="325">
        <v>1</v>
      </c>
      <c r="D344" s="272" t="s">
        <v>580</v>
      </c>
      <c r="E344" s="321" t="s">
        <v>365</v>
      </c>
      <c r="F344" s="321" t="s">
        <v>50</v>
      </c>
      <c r="G344" s="269" t="s">
        <v>581</v>
      </c>
      <c r="H344" s="270">
        <v>21619</v>
      </c>
      <c r="I344" s="326" t="s">
        <v>15</v>
      </c>
      <c r="J344" s="174">
        <f t="shared" si="9"/>
        <v>21619</v>
      </c>
    </row>
    <row r="345" spans="2:10" ht="40.5">
      <c r="B345" s="318">
        <v>338</v>
      </c>
      <c r="C345" s="325">
        <v>168</v>
      </c>
      <c r="D345" s="272" t="s">
        <v>582</v>
      </c>
      <c r="E345" s="321" t="s">
        <v>365</v>
      </c>
      <c r="F345" s="321" t="s">
        <v>50</v>
      </c>
      <c r="G345" s="269" t="s">
        <v>583</v>
      </c>
      <c r="H345" s="270">
        <v>180</v>
      </c>
      <c r="I345" s="326" t="s">
        <v>418</v>
      </c>
      <c r="J345" s="174">
        <f t="shared" si="9"/>
        <v>30240</v>
      </c>
    </row>
    <row r="346" spans="2:10" ht="40.5">
      <c r="B346" s="318">
        <v>339</v>
      </c>
      <c r="C346" s="325">
        <v>1</v>
      </c>
      <c r="D346" s="272" t="s">
        <v>584</v>
      </c>
      <c r="E346" s="321" t="s">
        <v>365</v>
      </c>
      <c r="F346" s="321" t="s">
        <v>50</v>
      </c>
      <c r="G346" s="269" t="s">
        <v>585</v>
      </c>
      <c r="H346" s="270">
        <v>1040</v>
      </c>
      <c r="I346" s="326" t="s">
        <v>15</v>
      </c>
      <c r="J346" s="174">
        <f t="shared" si="9"/>
        <v>1040</v>
      </c>
    </row>
    <row r="347" spans="2:10" ht="40.5">
      <c r="B347" s="318">
        <v>340</v>
      </c>
      <c r="C347" s="325">
        <v>180</v>
      </c>
      <c r="D347" s="272" t="s">
        <v>586</v>
      </c>
      <c r="E347" s="321" t="s">
        <v>365</v>
      </c>
      <c r="F347" s="321" t="s">
        <v>50</v>
      </c>
      <c r="G347" s="269" t="s">
        <v>587</v>
      </c>
      <c r="H347" s="270">
        <v>192</v>
      </c>
      <c r="I347" s="326" t="s">
        <v>418</v>
      </c>
      <c r="J347" s="174">
        <f t="shared" si="9"/>
        <v>34560</v>
      </c>
    </row>
    <row r="348" spans="2:10" ht="13.5">
      <c r="B348" s="318">
        <v>341</v>
      </c>
      <c r="C348" s="325">
        <v>1</v>
      </c>
      <c r="D348" s="272" t="s">
        <v>588</v>
      </c>
      <c r="E348" s="321" t="s">
        <v>365</v>
      </c>
      <c r="F348" s="321" t="s">
        <v>402</v>
      </c>
      <c r="G348" s="269" t="s">
        <v>589</v>
      </c>
      <c r="H348" s="270">
        <v>5000</v>
      </c>
      <c r="I348" s="326" t="s">
        <v>15</v>
      </c>
      <c r="J348" s="174">
        <f t="shared" si="9"/>
        <v>5000</v>
      </c>
    </row>
    <row r="349" spans="2:10" ht="40.5">
      <c r="B349" s="318">
        <v>342</v>
      </c>
      <c r="C349" s="329">
        <v>1</v>
      </c>
      <c r="D349" s="272" t="s">
        <v>590</v>
      </c>
      <c r="E349" s="321" t="s">
        <v>365</v>
      </c>
      <c r="F349" s="321" t="s">
        <v>402</v>
      </c>
      <c r="G349" s="269" t="s">
        <v>591</v>
      </c>
      <c r="H349" s="330">
        <v>5408</v>
      </c>
      <c r="I349" s="326" t="s">
        <v>15</v>
      </c>
      <c r="J349" s="174">
        <f t="shared" si="9"/>
        <v>5408</v>
      </c>
    </row>
    <row r="350" spans="2:10" ht="13.5">
      <c r="B350" s="318">
        <v>343</v>
      </c>
      <c r="C350" s="329">
        <v>288.10000000000002</v>
      </c>
      <c r="D350" s="272" t="s">
        <v>592</v>
      </c>
      <c r="E350" s="321" t="s">
        <v>365</v>
      </c>
      <c r="F350" s="321" t="s">
        <v>402</v>
      </c>
      <c r="G350" s="269" t="s">
        <v>593</v>
      </c>
      <c r="H350" s="330">
        <v>40</v>
      </c>
      <c r="I350" s="326" t="s">
        <v>414</v>
      </c>
      <c r="J350" s="174">
        <f t="shared" si="9"/>
        <v>11524</v>
      </c>
    </row>
    <row r="351" spans="2:10" ht="13.5">
      <c r="B351" s="318">
        <v>344</v>
      </c>
      <c r="C351" s="329">
        <v>546.9</v>
      </c>
      <c r="D351" s="272" t="s">
        <v>594</v>
      </c>
      <c r="E351" s="321" t="s">
        <v>365</v>
      </c>
      <c r="F351" s="321" t="s">
        <v>402</v>
      </c>
      <c r="G351" s="269" t="s">
        <v>595</v>
      </c>
      <c r="H351" s="330">
        <v>97.5</v>
      </c>
      <c r="I351" s="326" t="s">
        <v>414</v>
      </c>
      <c r="J351" s="174">
        <f t="shared" si="9"/>
        <v>53322.75</v>
      </c>
    </row>
    <row r="352" spans="2:10" ht="13.5">
      <c r="B352" s="318">
        <v>345</v>
      </c>
      <c r="C352" s="329">
        <v>371</v>
      </c>
      <c r="D352" s="272" t="s">
        <v>596</v>
      </c>
      <c r="E352" s="321" t="s">
        <v>365</v>
      </c>
      <c r="F352" s="321" t="s">
        <v>402</v>
      </c>
      <c r="G352" s="269" t="s">
        <v>597</v>
      </c>
      <c r="H352" s="330">
        <v>30</v>
      </c>
      <c r="I352" s="326" t="s">
        <v>414</v>
      </c>
      <c r="J352" s="174">
        <f t="shared" si="9"/>
        <v>11130</v>
      </c>
    </row>
    <row r="353" spans="2:10" ht="16.5">
      <c r="B353" s="1451" t="s">
        <v>598</v>
      </c>
      <c r="C353" s="1451"/>
      <c r="D353" s="1451"/>
      <c r="E353" s="1451"/>
      <c r="F353" s="1451"/>
      <c r="G353" s="1451"/>
      <c r="H353" s="1451"/>
      <c r="I353" s="1451"/>
      <c r="J353" s="331">
        <f>SUM(J258:J352)</f>
        <v>10099991.570000002</v>
      </c>
    </row>
    <row r="354" spans="2:10" ht="16.5">
      <c r="B354" s="1451" t="s">
        <v>599</v>
      </c>
      <c r="C354" s="1451"/>
      <c r="D354" s="1451"/>
      <c r="E354" s="1451"/>
      <c r="F354" s="1451"/>
      <c r="G354" s="1451"/>
      <c r="H354" s="1451"/>
      <c r="I354" s="1451"/>
      <c r="J354" s="331">
        <f>J353+J256</f>
        <v>28012971.011550002</v>
      </c>
    </row>
    <row r="355" spans="2:10" ht="16.5">
      <c r="B355" s="1451" t="s">
        <v>600</v>
      </c>
      <c r="C355" s="1451"/>
      <c r="D355" s="1451"/>
      <c r="E355" s="1451"/>
      <c r="F355" s="1451"/>
      <c r="G355" s="1451"/>
      <c r="H355" s="1451"/>
      <c r="I355" s="1451"/>
      <c r="J355" s="332">
        <f>J354*18/100</f>
        <v>5042334.782079</v>
      </c>
    </row>
    <row r="356" spans="2:10" ht="16.5">
      <c r="B356" s="1451" t="s">
        <v>601</v>
      </c>
      <c r="C356" s="1451"/>
      <c r="D356" s="1451"/>
      <c r="E356" s="1451"/>
      <c r="F356" s="1451"/>
      <c r="G356" s="1451"/>
      <c r="H356" s="1451"/>
      <c r="I356" s="1451"/>
      <c r="J356" s="331">
        <f>J355+J354</f>
        <v>33055305.793629002</v>
      </c>
    </row>
    <row r="357" spans="2:10">
      <c r="B357" s="333"/>
      <c r="C357" s="334"/>
      <c r="D357" s="333"/>
      <c r="E357" s="333"/>
      <c r="F357" s="333"/>
      <c r="G357" s="333"/>
      <c r="H357" s="333"/>
      <c r="I357" s="333"/>
      <c r="J357" s="333"/>
    </row>
    <row r="365" spans="2:10" ht="13.5">
      <c r="D365" s="39" t="s">
        <v>602</v>
      </c>
      <c r="E365" s="40">
        <v>4200</v>
      </c>
      <c r="F365" s="41" t="s">
        <v>603</v>
      </c>
    </row>
    <row r="366" spans="2:10" ht="13.5">
      <c r="D366" s="39" t="s">
        <v>604</v>
      </c>
      <c r="E366" s="40">
        <v>2920</v>
      </c>
      <c r="F366" s="41" t="s">
        <v>603</v>
      </c>
    </row>
  </sheetData>
  <mergeCells count="10">
    <mergeCell ref="B353:I353"/>
    <mergeCell ref="B354:I354"/>
    <mergeCell ref="B355:I355"/>
    <mergeCell ref="B356:I356"/>
    <mergeCell ref="A1:J1"/>
    <mergeCell ref="A2:J2"/>
    <mergeCell ref="A3:J3"/>
    <mergeCell ref="B5:I5"/>
    <mergeCell ref="D256:I256"/>
    <mergeCell ref="C257:D257"/>
  </mergeCells>
  <pageMargins left="0.7" right="0.4" top="0.75" bottom="0.75" header="0.3" footer="0.3"/>
  <pageSetup paperSize="5" scale="61" fitToHeight="10" orientation="portrait" verticalDpi="0" r:id="rId1"/>
</worksheet>
</file>

<file path=xl/worksheets/sheet31.xml><?xml version="1.0" encoding="utf-8"?>
<worksheet xmlns="http://schemas.openxmlformats.org/spreadsheetml/2006/main" xmlns:r="http://schemas.openxmlformats.org/officeDocument/2006/relationships">
  <sheetPr>
    <tabColor rgb="FFFF0000"/>
  </sheetPr>
  <dimension ref="A1:J317"/>
  <sheetViews>
    <sheetView view="pageBreakPreview" topLeftCell="A11" zoomScaleSheetLayoutView="100" workbookViewId="0">
      <selection activeCell="J11" sqref="J11"/>
    </sheetView>
  </sheetViews>
  <sheetFormatPr defaultRowHeight="16.5"/>
  <cols>
    <col min="1" max="1" width="5.140625" style="726" customWidth="1"/>
    <col min="2" max="2" width="8.7109375" style="727" customWidth="1"/>
    <col min="3" max="3" width="72.7109375" style="728" customWidth="1"/>
    <col min="4" max="4" width="6.7109375" style="729" customWidth="1"/>
    <col min="5" max="5" width="10" style="729" customWidth="1"/>
    <col min="6" max="6" width="12.42578125" style="729" customWidth="1"/>
    <col min="7" max="7" width="11" style="729" customWidth="1"/>
    <col min="8" max="8" width="5.7109375" style="728" customWidth="1"/>
    <col min="9" max="9" width="16.28515625" style="729" customWidth="1"/>
    <col min="10" max="10" width="19.140625" style="640" customWidth="1"/>
    <col min="11" max="16384" width="9.140625" style="640"/>
  </cols>
  <sheetData>
    <row r="1" spans="1:10" ht="20.25">
      <c r="A1" s="1466" t="s">
        <v>0</v>
      </c>
      <c r="B1" s="1466"/>
      <c r="C1" s="1466"/>
      <c r="D1" s="1466"/>
      <c r="E1" s="1466"/>
      <c r="F1" s="1466"/>
      <c r="G1" s="1466"/>
      <c r="H1" s="1466"/>
      <c r="I1" s="1466"/>
    </row>
    <row r="2" spans="1:10" ht="79.5" customHeight="1">
      <c r="A2" s="1467" t="s">
        <v>1142</v>
      </c>
      <c r="B2" s="1468"/>
      <c r="C2" s="1468"/>
      <c r="D2" s="1468"/>
      <c r="E2" s="1468"/>
      <c r="F2" s="1468"/>
      <c r="G2" s="1468"/>
      <c r="H2" s="1468"/>
      <c r="I2" s="1469"/>
    </row>
    <row r="3" spans="1:10" ht="22.5" customHeight="1">
      <c r="A3" s="1467" t="s">
        <v>1143</v>
      </c>
      <c r="B3" s="1470"/>
      <c r="C3" s="1470"/>
      <c r="D3" s="1470"/>
      <c r="E3" s="1470"/>
      <c r="F3" s="1470"/>
      <c r="G3" s="1470"/>
      <c r="H3" s="1470"/>
      <c r="I3" s="1471"/>
      <c r="J3" s="640" t="s">
        <v>1361</v>
      </c>
    </row>
    <row r="4" spans="1:10" ht="20.25" customHeight="1">
      <c r="A4" s="1472" t="s">
        <v>1144</v>
      </c>
      <c r="B4" s="1473"/>
      <c r="C4" s="1473"/>
      <c r="D4" s="641"/>
      <c r="E4" s="641"/>
      <c r="F4" s="641"/>
      <c r="G4" s="641"/>
      <c r="H4" s="642"/>
      <c r="I4" s="643"/>
    </row>
    <row r="5" spans="1:10" s="649" customFormat="1" ht="66">
      <c r="A5" s="644" t="s">
        <v>810</v>
      </c>
      <c r="B5" s="645" t="s">
        <v>1145</v>
      </c>
      <c r="C5" s="644" t="s">
        <v>811</v>
      </c>
      <c r="D5" s="644" t="s">
        <v>812</v>
      </c>
      <c r="E5" s="644" t="s">
        <v>6</v>
      </c>
      <c r="F5" s="644" t="s">
        <v>1146</v>
      </c>
      <c r="G5" s="646" t="s">
        <v>814</v>
      </c>
      <c r="H5" s="647" t="s">
        <v>742</v>
      </c>
      <c r="I5" s="648" t="s">
        <v>743</v>
      </c>
    </row>
    <row r="6" spans="1:10" s="657" customFormat="1">
      <c r="A6" s="650">
        <v>1</v>
      </c>
      <c r="B6" s="651">
        <v>2</v>
      </c>
      <c r="C6" s="652" t="s">
        <v>861</v>
      </c>
      <c r="D6" s="653" t="s">
        <v>610</v>
      </c>
      <c r="E6" s="653" t="s">
        <v>13</v>
      </c>
      <c r="F6" s="650" t="s">
        <v>14</v>
      </c>
      <c r="G6" s="654">
        <v>5805.84</v>
      </c>
      <c r="H6" s="655" t="s">
        <v>15</v>
      </c>
      <c r="I6" s="656">
        <f t="shared" ref="I6:I69" si="0">B6*G6</f>
        <v>11611.68</v>
      </c>
    </row>
    <row r="7" spans="1:10" s="657" customFormat="1" ht="49.5">
      <c r="A7" s="650">
        <v>2</v>
      </c>
      <c r="B7" s="651">
        <v>2</v>
      </c>
      <c r="C7" s="658" t="s">
        <v>863</v>
      </c>
      <c r="D7" s="653" t="s">
        <v>610</v>
      </c>
      <c r="E7" s="653" t="s">
        <v>13</v>
      </c>
      <c r="F7" s="650" t="s">
        <v>18</v>
      </c>
      <c r="G7" s="654">
        <v>21945</v>
      </c>
      <c r="H7" s="655" t="s">
        <v>15</v>
      </c>
      <c r="I7" s="656">
        <f t="shared" si="0"/>
        <v>43890</v>
      </c>
    </row>
    <row r="8" spans="1:10" s="657" customFormat="1">
      <c r="A8" s="650">
        <v>3</v>
      </c>
      <c r="B8" s="651">
        <v>2</v>
      </c>
      <c r="C8" s="652" t="s">
        <v>865</v>
      </c>
      <c r="D8" s="653" t="s">
        <v>610</v>
      </c>
      <c r="E8" s="653" t="s">
        <v>13</v>
      </c>
      <c r="F8" s="650" t="s">
        <v>20</v>
      </c>
      <c r="G8" s="654">
        <v>5805.84</v>
      </c>
      <c r="H8" s="655" t="s">
        <v>15</v>
      </c>
      <c r="I8" s="656">
        <f t="shared" si="0"/>
        <v>11611.68</v>
      </c>
    </row>
    <row r="9" spans="1:10" s="657" customFormat="1">
      <c r="A9" s="650">
        <v>4</v>
      </c>
      <c r="B9" s="651">
        <v>2</v>
      </c>
      <c r="C9" s="659" t="s">
        <v>1147</v>
      </c>
      <c r="D9" s="660" t="s">
        <v>610</v>
      </c>
      <c r="E9" s="660" t="s">
        <v>13</v>
      </c>
      <c r="F9" s="651" t="s">
        <v>21</v>
      </c>
      <c r="G9" s="661">
        <v>49480.2</v>
      </c>
      <c r="H9" s="655" t="s">
        <v>15</v>
      </c>
      <c r="I9" s="656">
        <f t="shared" si="0"/>
        <v>98960.4</v>
      </c>
    </row>
    <row r="10" spans="1:10" s="657" customFormat="1">
      <c r="A10" s="650">
        <v>5</v>
      </c>
      <c r="B10" s="651">
        <v>1</v>
      </c>
      <c r="C10" s="652" t="s">
        <v>869</v>
      </c>
      <c r="D10" s="653" t="s">
        <v>610</v>
      </c>
      <c r="E10" s="653" t="s">
        <v>13</v>
      </c>
      <c r="F10" s="650" t="s">
        <v>23</v>
      </c>
      <c r="G10" s="654">
        <v>350</v>
      </c>
      <c r="H10" s="655" t="s">
        <v>15</v>
      </c>
      <c r="I10" s="656">
        <f t="shared" si="0"/>
        <v>350</v>
      </c>
    </row>
    <row r="11" spans="1:10" s="657" customFormat="1" ht="66">
      <c r="A11" s="650">
        <v>6</v>
      </c>
      <c r="B11" s="651">
        <v>1</v>
      </c>
      <c r="C11" s="662" t="s">
        <v>1148</v>
      </c>
      <c r="D11" s="653" t="s">
        <v>610</v>
      </c>
      <c r="E11" s="653" t="s">
        <v>13</v>
      </c>
      <c r="F11" s="650" t="s">
        <v>24</v>
      </c>
      <c r="G11" s="654">
        <v>3299.7</v>
      </c>
      <c r="H11" s="655" t="s">
        <v>15</v>
      </c>
      <c r="I11" s="656">
        <f t="shared" si="0"/>
        <v>3299.7</v>
      </c>
    </row>
    <row r="12" spans="1:10" s="657" customFormat="1">
      <c r="A12" s="650">
        <v>7</v>
      </c>
      <c r="B12" s="651">
        <v>1</v>
      </c>
      <c r="C12" s="652" t="s">
        <v>873</v>
      </c>
      <c r="D12" s="653" t="s">
        <v>610</v>
      </c>
      <c r="E12" s="653" t="s">
        <v>13</v>
      </c>
      <c r="F12" s="650" t="s">
        <v>26</v>
      </c>
      <c r="G12" s="654">
        <v>280</v>
      </c>
      <c r="H12" s="655" t="s">
        <v>15</v>
      </c>
      <c r="I12" s="656">
        <f t="shared" si="0"/>
        <v>280</v>
      </c>
    </row>
    <row r="13" spans="1:10" s="657" customFormat="1" ht="33">
      <c r="A13" s="650">
        <v>8</v>
      </c>
      <c r="B13" s="651">
        <v>1</v>
      </c>
      <c r="C13" s="662" t="s">
        <v>875</v>
      </c>
      <c r="D13" s="653" t="s">
        <v>610</v>
      </c>
      <c r="E13" s="653" t="s">
        <v>13</v>
      </c>
      <c r="F13" s="650" t="s">
        <v>27</v>
      </c>
      <c r="G13" s="654">
        <v>25967.57</v>
      </c>
      <c r="H13" s="655" t="s">
        <v>15</v>
      </c>
      <c r="I13" s="656">
        <f t="shared" si="0"/>
        <v>25967.57</v>
      </c>
    </row>
    <row r="14" spans="1:10" s="657" customFormat="1" ht="33">
      <c r="A14" s="650">
        <v>9</v>
      </c>
      <c r="B14" s="651">
        <v>1</v>
      </c>
      <c r="C14" s="658" t="s">
        <v>877</v>
      </c>
      <c r="D14" s="653" t="s">
        <v>610</v>
      </c>
      <c r="E14" s="653" t="s">
        <v>13</v>
      </c>
      <c r="F14" s="650" t="s">
        <v>29</v>
      </c>
      <c r="G14" s="654">
        <v>1650</v>
      </c>
      <c r="H14" s="655" t="s">
        <v>15</v>
      </c>
      <c r="I14" s="656">
        <f t="shared" si="0"/>
        <v>1650</v>
      </c>
    </row>
    <row r="15" spans="1:10" s="657" customFormat="1">
      <c r="A15" s="650">
        <v>10</v>
      </c>
      <c r="B15" s="651">
        <v>16</v>
      </c>
      <c r="C15" s="662" t="s">
        <v>30</v>
      </c>
      <c r="D15" s="653" t="s">
        <v>610</v>
      </c>
      <c r="E15" s="653" t="s">
        <v>13</v>
      </c>
      <c r="F15" s="650" t="s">
        <v>31</v>
      </c>
      <c r="G15" s="654">
        <v>1024</v>
      </c>
      <c r="H15" s="655" t="s">
        <v>15</v>
      </c>
      <c r="I15" s="656">
        <f t="shared" si="0"/>
        <v>16384</v>
      </c>
    </row>
    <row r="16" spans="1:10" s="657" customFormat="1" ht="82.5">
      <c r="A16" s="650">
        <v>11</v>
      </c>
      <c r="B16" s="651">
        <v>8</v>
      </c>
      <c r="C16" s="658" t="s">
        <v>884</v>
      </c>
      <c r="D16" s="653" t="s">
        <v>610</v>
      </c>
      <c r="E16" s="653" t="s">
        <v>13</v>
      </c>
      <c r="F16" s="650" t="s">
        <v>24</v>
      </c>
      <c r="G16" s="654">
        <v>3299.7</v>
      </c>
      <c r="H16" s="655" t="s">
        <v>15</v>
      </c>
      <c r="I16" s="656">
        <f t="shared" si="0"/>
        <v>26397.599999999999</v>
      </c>
    </row>
    <row r="17" spans="1:9" s="657" customFormat="1">
      <c r="A17" s="650">
        <v>12</v>
      </c>
      <c r="B17" s="651">
        <v>16</v>
      </c>
      <c r="C17" s="662" t="s">
        <v>32</v>
      </c>
      <c r="D17" s="653" t="s">
        <v>610</v>
      </c>
      <c r="E17" s="653" t="s">
        <v>13</v>
      </c>
      <c r="F17" s="650" t="s">
        <v>33</v>
      </c>
      <c r="G17" s="654">
        <v>1044.48</v>
      </c>
      <c r="H17" s="655" t="s">
        <v>15</v>
      </c>
      <c r="I17" s="656">
        <f t="shared" si="0"/>
        <v>16711.68</v>
      </c>
    </row>
    <row r="18" spans="1:9" s="657" customFormat="1" ht="33">
      <c r="A18" s="650">
        <v>13</v>
      </c>
      <c r="B18" s="651">
        <v>16</v>
      </c>
      <c r="C18" s="662" t="s">
        <v>34</v>
      </c>
      <c r="D18" s="653" t="s">
        <v>610</v>
      </c>
      <c r="E18" s="653" t="s">
        <v>13</v>
      </c>
      <c r="F18" s="650" t="s">
        <v>35</v>
      </c>
      <c r="G18" s="654">
        <v>8894</v>
      </c>
      <c r="H18" s="655" t="s">
        <v>15</v>
      </c>
      <c r="I18" s="656">
        <f t="shared" si="0"/>
        <v>142304</v>
      </c>
    </row>
    <row r="19" spans="1:9" s="657" customFormat="1">
      <c r="A19" s="650">
        <v>14</v>
      </c>
      <c r="B19" s="651">
        <v>10</v>
      </c>
      <c r="C19" s="662" t="s">
        <v>36</v>
      </c>
      <c r="D19" s="653" t="s">
        <v>610</v>
      </c>
      <c r="E19" s="653" t="s">
        <v>13</v>
      </c>
      <c r="F19" s="650" t="s">
        <v>37</v>
      </c>
      <c r="G19" s="654">
        <v>1024</v>
      </c>
      <c r="H19" s="655" t="s">
        <v>15</v>
      </c>
      <c r="I19" s="656">
        <f t="shared" si="0"/>
        <v>10240</v>
      </c>
    </row>
    <row r="20" spans="1:9" s="657" customFormat="1" ht="82.5">
      <c r="A20" s="650">
        <v>15</v>
      </c>
      <c r="B20" s="651">
        <v>5</v>
      </c>
      <c r="C20" s="662" t="s">
        <v>1149</v>
      </c>
      <c r="D20" s="653" t="s">
        <v>610</v>
      </c>
      <c r="E20" s="653" t="s">
        <v>13</v>
      </c>
      <c r="F20" s="650" t="s">
        <v>24</v>
      </c>
      <c r="G20" s="654">
        <v>3299.7</v>
      </c>
      <c r="H20" s="655" t="s">
        <v>15</v>
      </c>
      <c r="I20" s="656">
        <f t="shared" si="0"/>
        <v>16498.5</v>
      </c>
    </row>
    <row r="21" spans="1:9" s="657" customFormat="1">
      <c r="A21" s="650">
        <v>16</v>
      </c>
      <c r="B21" s="651">
        <v>10</v>
      </c>
      <c r="C21" s="662" t="s">
        <v>38</v>
      </c>
      <c r="D21" s="653" t="s">
        <v>610</v>
      </c>
      <c r="E21" s="653" t="s">
        <v>13</v>
      </c>
      <c r="F21" s="650" t="s">
        <v>39</v>
      </c>
      <c r="G21" s="654">
        <v>1044.48</v>
      </c>
      <c r="H21" s="655" t="s">
        <v>15</v>
      </c>
      <c r="I21" s="656">
        <f t="shared" si="0"/>
        <v>10444.799999999999</v>
      </c>
    </row>
    <row r="22" spans="1:9" s="657" customFormat="1" ht="33">
      <c r="A22" s="650">
        <v>17</v>
      </c>
      <c r="B22" s="651">
        <v>10</v>
      </c>
      <c r="C22" s="662" t="s">
        <v>40</v>
      </c>
      <c r="D22" s="653" t="s">
        <v>610</v>
      </c>
      <c r="E22" s="653" t="s">
        <v>13</v>
      </c>
      <c r="F22" s="650" t="s">
        <v>41</v>
      </c>
      <c r="G22" s="654">
        <v>9847</v>
      </c>
      <c r="H22" s="655" t="s">
        <v>15</v>
      </c>
      <c r="I22" s="656">
        <f t="shared" si="0"/>
        <v>98470</v>
      </c>
    </row>
    <row r="23" spans="1:9" s="657" customFormat="1">
      <c r="A23" s="650">
        <v>18</v>
      </c>
      <c r="B23" s="651">
        <v>1</v>
      </c>
      <c r="C23" s="662" t="s">
        <v>42</v>
      </c>
      <c r="D23" s="653" t="s">
        <v>610</v>
      </c>
      <c r="E23" s="653" t="s">
        <v>13</v>
      </c>
      <c r="F23" s="650" t="s">
        <v>43</v>
      </c>
      <c r="G23" s="654">
        <v>1612</v>
      </c>
      <c r="H23" s="655" t="s">
        <v>44</v>
      </c>
      <c r="I23" s="656">
        <f t="shared" si="0"/>
        <v>1612</v>
      </c>
    </row>
    <row r="24" spans="1:9" s="657" customFormat="1" ht="74.25" customHeight="1">
      <c r="A24" s="650">
        <v>19</v>
      </c>
      <c r="B24" s="651">
        <v>1</v>
      </c>
      <c r="C24" s="662" t="s">
        <v>1150</v>
      </c>
      <c r="D24" s="653" t="s">
        <v>610</v>
      </c>
      <c r="E24" s="653" t="s">
        <v>13</v>
      </c>
      <c r="F24" s="650" t="s">
        <v>24</v>
      </c>
      <c r="G24" s="654">
        <v>3299.7</v>
      </c>
      <c r="H24" s="655" t="s">
        <v>15</v>
      </c>
      <c r="I24" s="656">
        <f t="shared" si="0"/>
        <v>3299.7</v>
      </c>
    </row>
    <row r="25" spans="1:9" s="657" customFormat="1">
      <c r="A25" s="650">
        <v>20</v>
      </c>
      <c r="B25" s="651">
        <v>1</v>
      </c>
      <c r="C25" s="662" t="s">
        <v>45</v>
      </c>
      <c r="D25" s="653" t="s">
        <v>610</v>
      </c>
      <c r="E25" s="653" t="s">
        <v>13</v>
      </c>
      <c r="F25" s="650" t="s">
        <v>46</v>
      </c>
      <c r="G25" s="654">
        <v>1024</v>
      </c>
      <c r="H25" s="655" t="s">
        <v>44</v>
      </c>
      <c r="I25" s="656">
        <f t="shared" si="0"/>
        <v>1024</v>
      </c>
    </row>
    <row r="26" spans="1:9" s="657" customFormat="1" ht="33">
      <c r="A26" s="650">
        <v>21</v>
      </c>
      <c r="B26" s="651">
        <v>1</v>
      </c>
      <c r="C26" s="658" t="s">
        <v>1151</v>
      </c>
      <c r="D26" s="660" t="s">
        <v>610</v>
      </c>
      <c r="E26" s="660" t="s">
        <v>13</v>
      </c>
      <c r="F26" s="651" t="s">
        <v>48</v>
      </c>
      <c r="G26" s="661">
        <v>7666</v>
      </c>
      <c r="H26" s="663" t="s">
        <v>15</v>
      </c>
      <c r="I26" s="664">
        <f t="shared" si="0"/>
        <v>7666</v>
      </c>
    </row>
    <row r="27" spans="1:9" s="657" customFormat="1" ht="49.5">
      <c r="A27" s="650">
        <v>22</v>
      </c>
      <c r="B27" s="651">
        <v>1</v>
      </c>
      <c r="C27" s="662" t="s">
        <v>892</v>
      </c>
      <c r="D27" s="653" t="s">
        <v>610</v>
      </c>
      <c r="E27" s="653" t="s">
        <v>50</v>
      </c>
      <c r="F27" s="650" t="s">
        <v>51</v>
      </c>
      <c r="G27" s="654">
        <v>42000</v>
      </c>
      <c r="H27" s="655" t="s">
        <v>15</v>
      </c>
      <c r="I27" s="656">
        <f t="shared" si="0"/>
        <v>42000</v>
      </c>
    </row>
    <row r="28" spans="1:9" s="657" customFormat="1" ht="49.5">
      <c r="A28" s="650">
        <v>23</v>
      </c>
      <c r="B28" s="651">
        <v>1</v>
      </c>
      <c r="C28" s="662" t="s">
        <v>820</v>
      </c>
      <c r="D28" s="653" t="s">
        <v>610</v>
      </c>
      <c r="E28" s="653" t="s">
        <v>13</v>
      </c>
      <c r="F28" s="650" t="s">
        <v>53</v>
      </c>
      <c r="G28" s="654">
        <v>2122</v>
      </c>
      <c r="H28" s="655" t="s">
        <v>15</v>
      </c>
      <c r="I28" s="656">
        <f t="shared" si="0"/>
        <v>2122</v>
      </c>
    </row>
    <row r="29" spans="1:9" s="657" customFormat="1">
      <c r="A29" s="650">
        <v>24</v>
      </c>
      <c r="B29" s="651">
        <v>44</v>
      </c>
      <c r="C29" s="665" t="s">
        <v>54</v>
      </c>
      <c r="D29" s="653" t="s">
        <v>610</v>
      </c>
      <c r="E29" s="653" t="s">
        <v>13</v>
      </c>
      <c r="F29" s="650" t="s">
        <v>55</v>
      </c>
      <c r="G29" s="654">
        <v>48</v>
      </c>
      <c r="H29" s="655" t="s">
        <v>15</v>
      </c>
      <c r="I29" s="656">
        <f t="shared" si="0"/>
        <v>2112</v>
      </c>
    </row>
    <row r="30" spans="1:9" s="657" customFormat="1" ht="66">
      <c r="A30" s="650">
        <v>25</v>
      </c>
      <c r="B30" s="651">
        <v>0.83</v>
      </c>
      <c r="C30" s="662" t="s">
        <v>56</v>
      </c>
      <c r="D30" s="653" t="s">
        <v>610</v>
      </c>
      <c r="E30" s="653" t="s">
        <v>13</v>
      </c>
      <c r="F30" s="650" t="s">
        <v>57</v>
      </c>
      <c r="G30" s="654">
        <v>3426</v>
      </c>
      <c r="H30" s="655" t="s">
        <v>58</v>
      </c>
      <c r="I30" s="656">
        <f t="shared" si="0"/>
        <v>2843.58</v>
      </c>
    </row>
    <row r="31" spans="1:9" s="657" customFormat="1" ht="49.5">
      <c r="A31" s="650">
        <v>26</v>
      </c>
      <c r="B31" s="651">
        <v>3.83</v>
      </c>
      <c r="C31" s="662" t="s">
        <v>59</v>
      </c>
      <c r="D31" s="653" t="s">
        <v>610</v>
      </c>
      <c r="E31" s="653" t="s">
        <v>13</v>
      </c>
      <c r="F31" s="650" t="s">
        <v>60</v>
      </c>
      <c r="G31" s="654">
        <v>1470</v>
      </c>
      <c r="H31" s="655" t="s">
        <v>58</v>
      </c>
      <c r="I31" s="656">
        <f t="shared" si="0"/>
        <v>5630.1</v>
      </c>
    </row>
    <row r="32" spans="1:9" ht="115.5">
      <c r="A32" s="650">
        <v>27</v>
      </c>
      <c r="B32" s="651">
        <v>3.83</v>
      </c>
      <c r="C32" s="658" t="s">
        <v>1152</v>
      </c>
      <c r="D32" s="653" t="s">
        <v>610</v>
      </c>
      <c r="E32" s="653" t="s">
        <v>50</v>
      </c>
      <c r="F32" s="650" t="s">
        <v>61</v>
      </c>
      <c r="G32" s="654">
        <v>2181</v>
      </c>
      <c r="H32" s="655" t="s">
        <v>58</v>
      </c>
      <c r="I32" s="656">
        <f t="shared" si="0"/>
        <v>8353.23</v>
      </c>
    </row>
    <row r="33" spans="1:9" ht="121.5" customHeight="1">
      <c r="A33" s="650">
        <v>28</v>
      </c>
      <c r="B33" s="651">
        <v>3.83</v>
      </c>
      <c r="C33" s="658" t="s">
        <v>1153</v>
      </c>
      <c r="D33" s="653" t="s">
        <v>610</v>
      </c>
      <c r="E33" s="653" t="s">
        <v>13</v>
      </c>
      <c r="F33" s="650" t="s">
        <v>62</v>
      </c>
      <c r="G33" s="654">
        <v>851</v>
      </c>
      <c r="H33" s="655" t="s">
        <v>58</v>
      </c>
      <c r="I33" s="656">
        <f t="shared" si="0"/>
        <v>3259.33</v>
      </c>
    </row>
    <row r="34" spans="1:9" ht="106.5" customHeight="1">
      <c r="A34" s="650">
        <v>29</v>
      </c>
      <c r="B34" s="651">
        <v>3.83</v>
      </c>
      <c r="C34" s="658" t="s">
        <v>1154</v>
      </c>
      <c r="D34" s="653" t="s">
        <v>610</v>
      </c>
      <c r="E34" s="653" t="s">
        <v>50</v>
      </c>
      <c r="F34" s="650" t="s">
        <v>63</v>
      </c>
      <c r="G34" s="654">
        <v>1293</v>
      </c>
      <c r="H34" s="655" t="s">
        <v>58</v>
      </c>
      <c r="I34" s="656">
        <f t="shared" si="0"/>
        <v>4952.1900000000005</v>
      </c>
    </row>
    <row r="35" spans="1:9" ht="120" customHeight="1">
      <c r="A35" s="650">
        <v>30</v>
      </c>
      <c r="B35" s="651">
        <v>3.83</v>
      </c>
      <c r="C35" s="658" t="s">
        <v>904</v>
      </c>
      <c r="D35" s="653" t="s">
        <v>610</v>
      </c>
      <c r="E35" s="653" t="s">
        <v>13</v>
      </c>
      <c r="F35" s="650" t="s">
        <v>64</v>
      </c>
      <c r="G35" s="654">
        <v>482</v>
      </c>
      <c r="H35" s="655" t="s">
        <v>58</v>
      </c>
      <c r="I35" s="656">
        <f t="shared" si="0"/>
        <v>1846.06</v>
      </c>
    </row>
    <row r="36" spans="1:9">
      <c r="A36" s="650">
        <v>31</v>
      </c>
      <c r="B36" s="651">
        <v>43</v>
      </c>
      <c r="C36" s="662" t="s">
        <v>65</v>
      </c>
      <c r="D36" s="653" t="s">
        <v>610</v>
      </c>
      <c r="E36" s="653" t="s">
        <v>13</v>
      </c>
      <c r="F36" s="650" t="s">
        <v>66</v>
      </c>
      <c r="G36" s="654">
        <v>122</v>
      </c>
      <c r="H36" s="655" t="s">
        <v>15</v>
      </c>
      <c r="I36" s="656">
        <f t="shared" si="0"/>
        <v>5246</v>
      </c>
    </row>
    <row r="37" spans="1:9" ht="33">
      <c r="A37" s="650">
        <v>32</v>
      </c>
      <c r="B37" s="651">
        <v>36</v>
      </c>
      <c r="C37" s="662" t="s">
        <v>682</v>
      </c>
      <c r="D37" s="653" t="s">
        <v>610</v>
      </c>
      <c r="E37" s="653" t="s">
        <v>50</v>
      </c>
      <c r="F37" s="650" t="s">
        <v>67</v>
      </c>
      <c r="G37" s="654">
        <v>3486</v>
      </c>
      <c r="H37" s="655" t="s">
        <v>15</v>
      </c>
      <c r="I37" s="656">
        <f t="shared" si="0"/>
        <v>125496</v>
      </c>
    </row>
    <row r="38" spans="1:9" ht="66">
      <c r="A38" s="650">
        <v>33</v>
      </c>
      <c r="B38" s="651">
        <v>36</v>
      </c>
      <c r="C38" s="662" t="s">
        <v>68</v>
      </c>
      <c r="D38" s="653" t="s">
        <v>610</v>
      </c>
      <c r="E38" s="653" t="s">
        <v>13</v>
      </c>
      <c r="F38" s="650" t="s">
        <v>69</v>
      </c>
      <c r="G38" s="654">
        <v>1234.2</v>
      </c>
      <c r="H38" s="655" t="s">
        <v>15</v>
      </c>
      <c r="I38" s="656">
        <f t="shared" si="0"/>
        <v>44431.200000000004</v>
      </c>
    </row>
    <row r="39" spans="1:9" ht="49.5">
      <c r="A39" s="650">
        <v>34</v>
      </c>
      <c r="B39" s="651">
        <v>36</v>
      </c>
      <c r="C39" s="662" t="s">
        <v>70</v>
      </c>
      <c r="D39" s="653" t="s">
        <v>610</v>
      </c>
      <c r="E39" s="653" t="s">
        <v>13</v>
      </c>
      <c r="F39" s="650" t="s">
        <v>71</v>
      </c>
      <c r="G39" s="654">
        <v>386</v>
      </c>
      <c r="H39" s="655" t="s">
        <v>15</v>
      </c>
      <c r="I39" s="656">
        <f t="shared" si="0"/>
        <v>13896</v>
      </c>
    </row>
    <row r="40" spans="1:9" ht="82.5">
      <c r="A40" s="650">
        <v>35</v>
      </c>
      <c r="B40" s="651">
        <v>531.9</v>
      </c>
      <c r="C40" s="662" t="s">
        <v>72</v>
      </c>
      <c r="D40" s="653" t="s">
        <v>610</v>
      </c>
      <c r="E40" s="653" t="s">
        <v>13</v>
      </c>
      <c r="F40" s="650" t="s">
        <v>73</v>
      </c>
      <c r="G40" s="654">
        <v>65</v>
      </c>
      <c r="H40" s="655" t="s">
        <v>74</v>
      </c>
      <c r="I40" s="656">
        <f t="shared" si="0"/>
        <v>34573.5</v>
      </c>
    </row>
    <row r="41" spans="1:9" ht="49.5">
      <c r="A41" s="650">
        <v>36</v>
      </c>
      <c r="B41" s="651">
        <v>208.3</v>
      </c>
      <c r="C41" s="662" t="s">
        <v>75</v>
      </c>
      <c r="D41" s="653" t="s">
        <v>610</v>
      </c>
      <c r="E41" s="653" t="s">
        <v>13</v>
      </c>
      <c r="F41" s="650" t="s">
        <v>76</v>
      </c>
      <c r="G41" s="654">
        <v>41</v>
      </c>
      <c r="H41" s="655" t="s">
        <v>74</v>
      </c>
      <c r="I41" s="656">
        <f t="shared" si="0"/>
        <v>8540.3000000000011</v>
      </c>
    </row>
    <row r="42" spans="1:9">
      <c r="A42" s="650">
        <v>37</v>
      </c>
      <c r="B42" s="651">
        <v>50</v>
      </c>
      <c r="C42" s="658" t="s">
        <v>77</v>
      </c>
      <c r="D42" s="653" t="s">
        <v>610</v>
      </c>
      <c r="E42" s="653" t="s">
        <v>50</v>
      </c>
      <c r="F42" s="650" t="s">
        <v>78</v>
      </c>
      <c r="G42" s="654">
        <v>117.5</v>
      </c>
      <c r="H42" s="655" t="s">
        <v>79</v>
      </c>
      <c r="I42" s="656">
        <f t="shared" si="0"/>
        <v>5875</v>
      </c>
    </row>
    <row r="43" spans="1:9">
      <c r="A43" s="650">
        <v>38</v>
      </c>
      <c r="B43" s="651">
        <v>314</v>
      </c>
      <c r="C43" s="666" t="s">
        <v>913</v>
      </c>
      <c r="D43" s="653" t="s">
        <v>610</v>
      </c>
      <c r="E43" s="653" t="s">
        <v>13</v>
      </c>
      <c r="F43" s="650" t="s">
        <v>81</v>
      </c>
      <c r="G43" s="654">
        <v>55</v>
      </c>
      <c r="H43" s="655" t="s">
        <v>82</v>
      </c>
      <c r="I43" s="656">
        <f t="shared" si="0"/>
        <v>17270</v>
      </c>
    </row>
    <row r="44" spans="1:9" ht="66">
      <c r="A44" s="650">
        <v>39</v>
      </c>
      <c r="B44" s="651">
        <v>2</v>
      </c>
      <c r="C44" s="662" t="s">
        <v>83</v>
      </c>
      <c r="D44" s="653" t="s">
        <v>610</v>
      </c>
      <c r="E44" s="653" t="s">
        <v>50</v>
      </c>
      <c r="F44" s="650" t="s">
        <v>84</v>
      </c>
      <c r="G44" s="654">
        <v>4725</v>
      </c>
      <c r="H44" s="655" t="s">
        <v>15</v>
      </c>
      <c r="I44" s="656">
        <f t="shared" si="0"/>
        <v>9450</v>
      </c>
    </row>
    <row r="45" spans="1:9" ht="33">
      <c r="A45" s="650">
        <v>40</v>
      </c>
      <c r="B45" s="651">
        <v>2</v>
      </c>
      <c r="C45" s="662" t="s">
        <v>85</v>
      </c>
      <c r="D45" s="653" t="s">
        <v>610</v>
      </c>
      <c r="E45" s="653" t="s">
        <v>13</v>
      </c>
      <c r="F45" s="650" t="s">
        <v>86</v>
      </c>
      <c r="G45" s="654">
        <v>1323</v>
      </c>
      <c r="H45" s="655" t="s">
        <v>15</v>
      </c>
      <c r="I45" s="656">
        <f t="shared" si="0"/>
        <v>2646</v>
      </c>
    </row>
    <row r="46" spans="1:9" ht="162">
      <c r="A46" s="650">
        <v>41</v>
      </c>
      <c r="B46" s="651">
        <v>106</v>
      </c>
      <c r="C46" s="658" t="s">
        <v>1155</v>
      </c>
      <c r="D46" s="653" t="s">
        <v>610</v>
      </c>
      <c r="E46" s="653" t="s">
        <v>13</v>
      </c>
      <c r="F46" s="650" t="s">
        <v>87</v>
      </c>
      <c r="G46" s="654">
        <v>2463.3000000000002</v>
      </c>
      <c r="H46" s="655" t="s">
        <v>82</v>
      </c>
      <c r="I46" s="656">
        <f t="shared" si="0"/>
        <v>261109.80000000002</v>
      </c>
    </row>
    <row r="47" spans="1:9" ht="57">
      <c r="A47" s="650">
        <v>42</v>
      </c>
      <c r="B47" s="651">
        <v>56</v>
      </c>
      <c r="C47" s="667" t="s">
        <v>1156</v>
      </c>
      <c r="D47" s="653" t="s">
        <v>610</v>
      </c>
      <c r="E47" s="653" t="s">
        <v>13</v>
      </c>
      <c r="F47" s="650" t="s">
        <v>88</v>
      </c>
      <c r="G47" s="654">
        <v>133</v>
      </c>
      <c r="H47" s="655" t="s">
        <v>82</v>
      </c>
      <c r="I47" s="656">
        <f t="shared" si="0"/>
        <v>7448</v>
      </c>
    </row>
    <row r="48" spans="1:9">
      <c r="A48" s="650">
        <v>43</v>
      </c>
      <c r="B48" s="651">
        <v>106</v>
      </c>
      <c r="C48" s="652" t="s">
        <v>1157</v>
      </c>
      <c r="D48" s="653" t="s">
        <v>610</v>
      </c>
      <c r="E48" s="653" t="s">
        <v>13</v>
      </c>
      <c r="F48" s="650" t="s">
        <v>90</v>
      </c>
      <c r="G48" s="654">
        <v>200</v>
      </c>
      <c r="H48" s="655" t="s">
        <v>82</v>
      </c>
      <c r="I48" s="656">
        <f t="shared" si="0"/>
        <v>21200</v>
      </c>
    </row>
    <row r="49" spans="1:9" ht="66">
      <c r="A49" s="650">
        <v>44</v>
      </c>
      <c r="B49" s="651">
        <v>14</v>
      </c>
      <c r="C49" s="668" t="s">
        <v>624</v>
      </c>
      <c r="D49" s="653" t="s">
        <v>610</v>
      </c>
      <c r="E49" s="653" t="s">
        <v>13</v>
      </c>
      <c r="F49" s="650" t="s">
        <v>91</v>
      </c>
      <c r="G49" s="654">
        <v>135.66</v>
      </c>
      <c r="H49" s="655" t="s">
        <v>82</v>
      </c>
      <c r="I49" s="656">
        <f t="shared" si="0"/>
        <v>1899.24</v>
      </c>
    </row>
    <row r="50" spans="1:9">
      <c r="A50" s="650">
        <v>45</v>
      </c>
      <c r="B50" s="651">
        <v>8</v>
      </c>
      <c r="C50" s="669" t="s">
        <v>925</v>
      </c>
      <c r="D50" s="653" t="s">
        <v>610</v>
      </c>
      <c r="E50" s="653" t="s">
        <v>50</v>
      </c>
      <c r="F50" s="650" t="s">
        <v>92</v>
      </c>
      <c r="G50" s="654">
        <v>2500</v>
      </c>
      <c r="H50" s="655" t="s">
        <v>15</v>
      </c>
      <c r="I50" s="656">
        <f t="shared" si="0"/>
        <v>20000</v>
      </c>
    </row>
    <row r="51" spans="1:9">
      <c r="A51" s="650">
        <v>46</v>
      </c>
      <c r="B51" s="651">
        <v>8</v>
      </c>
      <c r="C51" s="670" t="s">
        <v>927</v>
      </c>
      <c r="D51" s="653" t="s">
        <v>610</v>
      </c>
      <c r="E51" s="653" t="s">
        <v>50</v>
      </c>
      <c r="F51" s="650" t="s">
        <v>93</v>
      </c>
      <c r="G51" s="654">
        <v>4200</v>
      </c>
      <c r="H51" s="655" t="s">
        <v>15</v>
      </c>
      <c r="I51" s="656">
        <f t="shared" si="0"/>
        <v>33600</v>
      </c>
    </row>
    <row r="52" spans="1:9">
      <c r="A52" s="650">
        <v>47</v>
      </c>
      <c r="B52" s="651">
        <v>8</v>
      </c>
      <c r="C52" s="671" t="s">
        <v>929</v>
      </c>
      <c r="D52" s="653" t="s">
        <v>610</v>
      </c>
      <c r="E52" s="653" t="s">
        <v>13</v>
      </c>
      <c r="F52" s="650" t="s">
        <v>94</v>
      </c>
      <c r="G52" s="654">
        <v>17600</v>
      </c>
      <c r="H52" s="655" t="s">
        <v>15</v>
      </c>
      <c r="I52" s="656">
        <f t="shared" si="0"/>
        <v>140800</v>
      </c>
    </row>
    <row r="53" spans="1:9">
      <c r="A53" s="650">
        <v>48</v>
      </c>
      <c r="B53" s="651">
        <v>8</v>
      </c>
      <c r="C53" s="671" t="s">
        <v>931</v>
      </c>
      <c r="D53" s="653" t="s">
        <v>610</v>
      </c>
      <c r="E53" s="653" t="s">
        <v>13</v>
      </c>
      <c r="F53" s="650" t="s">
        <v>95</v>
      </c>
      <c r="G53" s="654">
        <v>4000</v>
      </c>
      <c r="H53" s="655" t="s">
        <v>15</v>
      </c>
      <c r="I53" s="656">
        <f t="shared" si="0"/>
        <v>32000</v>
      </c>
    </row>
    <row r="54" spans="1:9">
      <c r="A54" s="650">
        <v>49</v>
      </c>
      <c r="B54" s="651">
        <v>4</v>
      </c>
      <c r="C54" s="662" t="s">
        <v>96</v>
      </c>
      <c r="D54" s="653" t="s">
        <v>610</v>
      </c>
      <c r="E54" s="653" t="s">
        <v>13</v>
      </c>
      <c r="F54" s="650" t="s">
        <v>97</v>
      </c>
      <c r="G54" s="654">
        <v>2764.76</v>
      </c>
      <c r="H54" s="655" t="s">
        <v>15</v>
      </c>
      <c r="I54" s="656">
        <f t="shared" si="0"/>
        <v>11059.04</v>
      </c>
    </row>
    <row r="55" spans="1:9" ht="201.75" customHeight="1">
      <c r="A55" s="650">
        <v>50</v>
      </c>
      <c r="B55" s="651">
        <v>85</v>
      </c>
      <c r="C55" s="658" t="s">
        <v>934</v>
      </c>
      <c r="D55" s="653" t="s">
        <v>610</v>
      </c>
      <c r="E55" s="653" t="s">
        <v>13</v>
      </c>
      <c r="F55" s="650" t="s">
        <v>98</v>
      </c>
      <c r="G55" s="654">
        <v>465.46</v>
      </c>
      <c r="H55" s="655" t="s">
        <v>82</v>
      </c>
      <c r="I55" s="656">
        <f t="shared" si="0"/>
        <v>39564.1</v>
      </c>
    </row>
    <row r="56" spans="1:9" ht="72" customHeight="1">
      <c r="A56" s="650">
        <v>51</v>
      </c>
      <c r="B56" s="651">
        <v>15</v>
      </c>
      <c r="C56" s="658" t="s">
        <v>1158</v>
      </c>
      <c r="D56" s="653" t="s">
        <v>610</v>
      </c>
      <c r="E56" s="653" t="s">
        <v>13</v>
      </c>
      <c r="F56" s="650" t="s">
        <v>99</v>
      </c>
      <c r="G56" s="654">
        <v>126.23</v>
      </c>
      <c r="H56" s="655" t="s">
        <v>82</v>
      </c>
      <c r="I56" s="656">
        <f t="shared" si="0"/>
        <v>1893.45</v>
      </c>
    </row>
    <row r="57" spans="1:9" ht="28.5" customHeight="1">
      <c r="A57" s="650">
        <v>52</v>
      </c>
      <c r="B57" s="651">
        <v>2</v>
      </c>
      <c r="C57" s="658" t="s">
        <v>100</v>
      </c>
      <c r="D57" s="653" t="s">
        <v>610</v>
      </c>
      <c r="E57" s="653" t="s">
        <v>13</v>
      </c>
      <c r="F57" s="650" t="s">
        <v>101</v>
      </c>
      <c r="G57" s="654">
        <v>2370.63</v>
      </c>
      <c r="H57" s="655" t="s">
        <v>15</v>
      </c>
      <c r="I57" s="656">
        <f t="shared" si="0"/>
        <v>4741.26</v>
      </c>
    </row>
    <row r="58" spans="1:9" ht="205.5" customHeight="1">
      <c r="A58" s="650">
        <v>53</v>
      </c>
      <c r="B58" s="651">
        <v>90</v>
      </c>
      <c r="C58" s="658" t="s">
        <v>939</v>
      </c>
      <c r="D58" s="653" t="s">
        <v>610</v>
      </c>
      <c r="E58" s="653" t="s">
        <v>13</v>
      </c>
      <c r="F58" s="650" t="s">
        <v>102</v>
      </c>
      <c r="G58" s="654">
        <v>377.63</v>
      </c>
      <c r="H58" s="655" t="s">
        <v>82</v>
      </c>
      <c r="I58" s="656">
        <f t="shared" si="0"/>
        <v>33986.699999999997</v>
      </c>
    </row>
    <row r="59" spans="1:9" ht="71.25" customHeight="1">
      <c r="A59" s="650">
        <v>54</v>
      </c>
      <c r="B59" s="651">
        <v>10</v>
      </c>
      <c r="C59" s="658" t="s">
        <v>1159</v>
      </c>
      <c r="D59" s="653" t="s">
        <v>610</v>
      </c>
      <c r="E59" s="653" t="s">
        <v>13</v>
      </c>
      <c r="F59" s="650" t="s">
        <v>103</v>
      </c>
      <c r="G59" s="654">
        <v>85.43</v>
      </c>
      <c r="H59" s="655" t="s">
        <v>82</v>
      </c>
      <c r="I59" s="656">
        <f t="shared" si="0"/>
        <v>854.30000000000007</v>
      </c>
    </row>
    <row r="60" spans="1:9" ht="33">
      <c r="A60" s="650">
        <v>55</v>
      </c>
      <c r="B60" s="651">
        <v>2</v>
      </c>
      <c r="C60" s="662" t="s">
        <v>943</v>
      </c>
      <c r="D60" s="653" t="s">
        <v>610</v>
      </c>
      <c r="E60" s="653" t="s">
        <v>13</v>
      </c>
      <c r="F60" s="650" t="s">
        <v>105</v>
      </c>
      <c r="G60" s="654">
        <v>968.9</v>
      </c>
      <c r="H60" s="655" t="s">
        <v>15</v>
      </c>
      <c r="I60" s="656">
        <f t="shared" si="0"/>
        <v>1937.8</v>
      </c>
    </row>
    <row r="61" spans="1:9" ht="49.5">
      <c r="A61" s="650">
        <v>56</v>
      </c>
      <c r="B61" s="661">
        <v>2200</v>
      </c>
      <c r="C61" s="658" t="s">
        <v>339</v>
      </c>
      <c r="D61" s="653" t="s">
        <v>610</v>
      </c>
      <c r="E61" s="653" t="s">
        <v>13</v>
      </c>
      <c r="F61" s="650" t="s">
        <v>107</v>
      </c>
      <c r="G61" s="654">
        <v>27</v>
      </c>
      <c r="H61" s="655" t="s">
        <v>82</v>
      </c>
      <c r="I61" s="656">
        <f t="shared" si="0"/>
        <v>59400</v>
      </c>
    </row>
    <row r="62" spans="1:9" ht="66">
      <c r="A62" s="650">
        <v>57</v>
      </c>
      <c r="B62" s="651">
        <v>500</v>
      </c>
      <c r="C62" s="662" t="s">
        <v>946</v>
      </c>
      <c r="D62" s="653" t="s">
        <v>610</v>
      </c>
      <c r="E62" s="653" t="s">
        <v>13</v>
      </c>
      <c r="F62" s="650" t="s">
        <v>109</v>
      </c>
      <c r="G62" s="654">
        <v>27</v>
      </c>
      <c r="H62" s="655" t="s">
        <v>15</v>
      </c>
      <c r="I62" s="656">
        <f t="shared" si="0"/>
        <v>13500</v>
      </c>
    </row>
    <row r="63" spans="1:9" ht="66">
      <c r="A63" s="650">
        <v>58</v>
      </c>
      <c r="B63" s="651">
        <v>1.6</v>
      </c>
      <c r="C63" s="662" t="s">
        <v>56</v>
      </c>
      <c r="D63" s="653" t="s">
        <v>610</v>
      </c>
      <c r="E63" s="653" t="s">
        <v>13</v>
      </c>
      <c r="F63" s="650" t="s">
        <v>57</v>
      </c>
      <c r="G63" s="654">
        <v>3426</v>
      </c>
      <c r="H63" s="655" t="s">
        <v>58</v>
      </c>
      <c r="I63" s="656">
        <f t="shared" si="0"/>
        <v>5481.6</v>
      </c>
    </row>
    <row r="64" spans="1:9" ht="109.5" customHeight="1">
      <c r="A64" s="650">
        <v>59</v>
      </c>
      <c r="B64" s="651">
        <v>1.6</v>
      </c>
      <c r="C64" s="658" t="s">
        <v>898</v>
      </c>
      <c r="D64" s="653" t="s">
        <v>610</v>
      </c>
      <c r="E64" s="653" t="s">
        <v>50</v>
      </c>
      <c r="F64" s="650" t="s">
        <v>61</v>
      </c>
      <c r="G64" s="654">
        <v>2181</v>
      </c>
      <c r="H64" s="655" t="s">
        <v>58</v>
      </c>
      <c r="I64" s="656">
        <f t="shared" si="0"/>
        <v>3489.6000000000004</v>
      </c>
    </row>
    <row r="65" spans="1:9" ht="124.5" customHeight="1">
      <c r="A65" s="650">
        <v>60</v>
      </c>
      <c r="B65" s="651">
        <v>1.6</v>
      </c>
      <c r="C65" s="658" t="s">
        <v>900</v>
      </c>
      <c r="D65" s="653" t="s">
        <v>610</v>
      </c>
      <c r="E65" s="653" t="s">
        <v>13</v>
      </c>
      <c r="F65" s="650" t="s">
        <v>62</v>
      </c>
      <c r="G65" s="654">
        <v>851</v>
      </c>
      <c r="H65" s="655" t="s">
        <v>58</v>
      </c>
      <c r="I65" s="656">
        <f t="shared" si="0"/>
        <v>1361.6000000000001</v>
      </c>
    </row>
    <row r="66" spans="1:9" ht="115.5">
      <c r="A66" s="650">
        <v>61</v>
      </c>
      <c r="B66" s="651">
        <v>1.6</v>
      </c>
      <c r="C66" s="658" t="s">
        <v>902</v>
      </c>
      <c r="D66" s="653" t="s">
        <v>610</v>
      </c>
      <c r="E66" s="653" t="s">
        <v>50</v>
      </c>
      <c r="F66" s="650" t="s">
        <v>63</v>
      </c>
      <c r="G66" s="654">
        <v>1293</v>
      </c>
      <c r="H66" s="655" t="s">
        <v>58</v>
      </c>
      <c r="I66" s="656">
        <f t="shared" si="0"/>
        <v>2068.8000000000002</v>
      </c>
    </row>
    <row r="67" spans="1:9" ht="124.5" customHeight="1">
      <c r="A67" s="650">
        <v>62</v>
      </c>
      <c r="B67" s="651">
        <v>1.6</v>
      </c>
      <c r="C67" s="658" t="s">
        <v>904</v>
      </c>
      <c r="D67" s="653" t="s">
        <v>610</v>
      </c>
      <c r="E67" s="653" t="s">
        <v>13</v>
      </c>
      <c r="F67" s="650" t="s">
        <v>64</v>
      </c>
      <c r="G67" s="654">
        <v>482</v>
      </c>
      <c r="H67" s="655" t="s">
        <v>58</v>
      </c>
      <c r="I67" s="656">
        <f t="shared" si="0"/>
        <v>771.2</v>
      </c>
    </row>
    <row r="68" spans="1:9" ht="33">
      <c r="A68" s="650">
        <v>63</v>
      </c>
      <c r="B68" s="651">
        <v>5</v>
      </c>
      <c r="C68" s="658" t="s">
        <v>1160</v>
      </c>
      <c r="D68" s="653" t="s">
        <v>610</v>
      </c>
      <c r="E68" s="653" t="s">
        <v>13</v>
      </c>
      <c r="F68" s="650" t="s">
        <v>110</v>
      </c>
      <c r="G68" s="654">
        <v>990.68</v>
      </c>
      <c r="H68" s="655" t="s">
        <v>15</v>
      </c>
      <c r="I68" s="656">
        <f t="shared" si="0"/>
        <v>4953.3999999999996</v>
      </c>
    </row>
    <row r="69" spans="1:9" ht="66">
      <c r="A69" s="650">
        <v>64</v>
      </c>
      <c r="B69" s="651">
        <v>5</v>
      </c>
      <c r="C69" s="658" t="s">
        <v>950</v>
      </c>
      <c r="D69" s="653" t="s">
        <v>610</v>
      </c>
      <c r="E69" s="653" t="s">
        <v>13</v>
      </c>
      <c r="F69" s="650" t="s">
        <v>111</v>
      </c>
      <c r="G69" s="654">
        <v>2643.83</v>
      </c>
      <c r="H69" s="655" t="s">
        <v>15</v>
      </c>
      <c r="I69" s="656">
        <f t="shared" si="0"/>
        <v>13219.15</v>
      </c>
    </row>
    <row r="70" spans="1:9" ht="33">
      <c r="A70" s="650">
        <v>65</v>
      </c>
      <c r="B70" s="651">
        <v>4.7</v>
      </c>
      <c r="C70" s="662" t="s">
        <v>1161</v>
      </c>
      <c r="D70" s="653" t="s">
        <v>610</v>
      </c>
      <c r="E70" s="653" t="s">
        <v>13</v>
      </c>
      <c r="F70" s="650" t="s">
        <v>113</v>
      </c>
      <c r="G70" s="654">
        <v>6579</v>
      </c>
      <c r="H70" s="655" t="s">
        <v>114</v>
      </c>
      <c r="I70" s="656">
        <f t="shared" ref="I70:I133" si="1">B70*G70</f>
        <v>30921.300000000003</v>
      </c>
    </row>
    <row r="71" spans="1:9">
      <c r="A71" s="650">
        <v>66</v>
      </c>
      <c r="B71" s="651">
        <v>0.155</v>
      </c>
      <c r="C71" s="662" t="s">
        <v>954</v>
      </c>
      <c r="D71" s="653" t="s">
        <v>610</v>
      </c>
      <c r="E71" s="653" t="s">
        <v>13</v>
      </c>
      <c r="F71" s="650" t="s">
        <v>116</v>
      </c>
      <c r="G71" s="654">
        <v>3893</v>
      </c>
      <c r="H71" s="655" t="s">
        <v>114</v>
      </c>
      <c r="I71" s="656">
        <f t="shared" si="1"/>
        <v>603.41499999999996</v>
      </c>
    </row>
    <row r="72" spans="1:9">
      <c r="A72" s="650">
        <v>67</v>
      </c>
      <c r="B72" s="651">
        <v>5</v>
      </c>
      <c r="C72" s="662" t="s">
        <v>956</v>
      </c>
      <c r="D72" s="653" t="s">
        <v>610</v>
      </c>
      <c r="E72" s="653" t="s">
        <v>13</v>
      </c>
      <c r="F72" s="650" t="s">
        <v>118</v>
      </c>
      <c r="G72" s="654">
        <v>48</v>
      </c>
      <c r="H72" s="655" t="s">
        <v>15</v>
      </c>
      <c r="I72" s="656">
        <f t="shared" si="1"/>
        <v>240</v>
      </c>
    </row>
    <row r="73" spans="1:9">
      <c r="A73" s="650">
        <v>68</v>
      </c>
      <c r="B73" s="651">
        <v>1</v>
      </c>
      <c r="C73" s="662" t="s">
        <v>119</v>
      </c>
      <c r="D73" s="653" t="s">
        <v>610</v>
      </c>
      <c r="E73" s="653" t="s">
        <v>13</v>
      </c>
      <c r="F73" s="650" t="s">
        <v>120</v>
      </c>
      <c r="G73" s="654">
        <v>740.52</v>
      </c>
      <c r="H73" s="655" t="s">
        <v>44</v>
      </c>
      <c r="I73" s="656">
        <f t="shared" si="1"/>
        <v>740.52</v>
      </c>
    </row>
    <row r="74" spans="1:9" ht="33">
      <c r="A74" s="650">
        <v>69</v>
      </c>
      <c r="B74" s="651">
        <v>1</v>
      </c>
      <c r="C74" s="662" t="s">
        <v>121</v>
      </c>
      <c r="D74" s="653" t="s">
        <v>610</v>
      </c>
      <c r="E74" s="653" t="s">
        <v>13</v>
      </c>
      <c r="F74" s="650" t="s">
        <v>122</v>
      </c>
      <c r="G74" s="654">
        <v>1813.49</v>
      </c>
      <c r="H74" s="655" t="s">
        <v>15</v>
      </c>
      <c r="I74" s="656">
        <f t="shared" si="1"/>
        <v>1813.49</v>
      </c>
    </row>
    <row r="75" spans="1:9" ht="33">
      <c r="A75" s="650">
        <v>70</v>
      </c>
      <c r="B75" s="651">
        <v>1</v>
      </c>
      <c r="C75" s="662" t="s">
        <v>674</v>
      </c>
      <c r="D75" s="653" t="s">
        <v>610</v>
      </c>
      <c r="E75" s="653" t="s">
        <v>13</v>
      </c>
      <c r="F75" s="650" t="s">
        <v>123</v>
      </c>
      <c r="G75" s="654">
        <v>142</v>
      </c>
      <c r="H75" s="655" t="s">
        <v>15</v>
      </c>
      <c r="I75" s="656">
        <f t="shared" si="1"/>
        <v>142</v>
      </c>
    </row>
    <row r="76" spans="1:9" ht="66">
      <c r="A76" s="650">
        <v>71</v>
      </c>
      <c r="B76" s="651">
        <v>1</v>
      </c>
      <c r="C76" s="662" t="s">
        <v>639</v>
      </c>
      <c r="D76" s="653" t="s">
        <v>610</v>
      </c>
      <c r="E76" s="653" t="s">
        <v>13</v>
      </c>
      <c r="F76" s="650" t="s">
        <v>125</v>
      </c>
      <c r="G76" s="654">
        <v>1594.67</v>
      </c>
      <c r="H76" s="655" t="s">
        <v>15</v>
      </c>
      <c r="I76" s="656">
        <f t="shared" si="1"/>
        <v>1594.67</v>
      </c>
    </row>
    <row r="77" spans="1:9">
      <c r="A77" s="650">
        <v>72</v>
      </c>
      <c r="B77" s="651">
        <v>18</v>
      </c>
      <c r="C77" s="652" t="s">
        <v>962</v>
      </c>
      <c r="D77" s="653" t="s">
        <v>610</v>
      </c>
      <c r="E77" s="653" t="s">
        <v>50</v>
      </c>
      <c r="F77" s="650" t="s">
        <v>126</v>
      </c>
      <c r="G77" s="654">
        <v>105</v>
      </c>
      <c r="H77" s="655" t="s">
        <v>79</v>
      </c>
      <c r="I77" s="656">
        <f t="shared" si="1"/>
        <v>1890</v>
      </c>
    </row>
    <row r="78" spans="1:9" ht="49.5">
      <c r="A78" s="650">
        <v>73</v>
      </c>
      <c r="B78" s="651">
        <v>30</v>
      </c>
      <c r="C78" s="662" t="s">
        <v>964</v>
      </c>
      <c r="D78" s="653" t="s">
        <v>610</v>
      </c>
      <c r="E78" s="653" t="s">
        <v>13</v>
      </c>
      <c r="F78" s="650" t="s">
        <v>128</v>
      </c>
      <c r="G78" s="654">
        <v>14.03</v>
      </c>
      <c r="H78" s="655" t="s">
        <v>82</v>
      </c>
      <c r="I78" s="656">
        <f t="shared" si="1"/>
        <v>420.9</v>
      </c>
    </row>
    <row r="79" spans="1:9">
      <c r="A79" s="650">
        <v>74</v>
      </c>
      <c r="B79" s="651">
        <v>2</v>
      </c>
      <c r="C79" s="662" t="s">
        <v>129</v>
      </c>
      <c r="D79" s="653" t="s">
        <v>610</v>
      </c>
      <c r="E79" s="653" t="s">
        <v>13</v>
      </c>
      <c r="F79" s="650" t="s">
        <v>130</v>
      </c>
      <c r="G79" s="654">
        <v>1024</v>
      </c>
      <c r="H79" s="655" t="s">
        <v>131</v>
      </c>
      <c r="I79" s="656">
        <f t="shared" si="1"/>
        <v>2048</v>
      </c>
    </row>
    <row r="80" spans="1:9" ht="66">
      <c r="A80" s="650">
        <v>75</v>
      </c>
      <c r="B80" s="651">
        <v>1</v>
      </c>
      <c r="C80" s="662" t="s">
        <v>1148</v>
      </c>
      <c r="D80" s="653" t="s">
        <v>610</v>
      </c>
      <c r="E80" s="653" t="s">
        <v>13</v>
      </c>
      <c r="F80" s="650" t="s">
        <v>24</v>
      </c>
      <c r="G80" s="654">
        <v>3299.7</v>
      </c>
      <c r="H80" s="655" t="s">
        <v>15</v>
      </c>
      <c r="I80" s="656">
        <f t="shared" si="1"/>
        <v>3299.7</v>
      </c>
    </row>
    <row r="81" spans="1:9">
      <c r="A81" s="650">
        <v>76</v>
      </c>
      <c r="B81" s="651">
        <v>2</v>
      </c>
      <c r="C81" s="662" t="s">
        <v>132</v>
      </c>
      <c r="D81" s="653" t="s">
        <v>610</v>
      </c>
      <c r="E81" s="653" t="s">
        <v>13</v>
      </c>
      <c r="F81" s="650" t="s">
        <v>133</v>
      </c>
      <c r="G81" s="654">
        <v>1024</v>
      </c>
      <c r="H81" s="655" t="s">
        <v>131</v>
      </c>
      <c r="I81" s="656">
        <f t="shared" si="1"/>
        <v>2048</v>
      </c>
    </row>
    <row r="82" spans="1:9" ht="81" customHeight="1">
      <c r="A82" s="650">
        <v>77</v>
      </c>
      <c r="B82" s="651">
        <v>8</v>
      </c>
      <c r="C82" s="662" t="s">
        <v>968</v>
      </c>
      <c r="D82" s="653" t="s">
        <v>610</v>
      </c>
      <c r="E82" s="653" t="s">
        <v>50</v>
      </c>
      <c r="F82" s="650" t="s">
        <v>135</v>
      </c>
      <c r="G82" s="654">
        <v>13913</v>
      </c>
      <c r="H82" s="655" t="s">
        <v>15</v>
      </c>
      <c r="I82" s="656">
        <f t="shared" si="1"/>
        <v>111304</v>
      </c>
    </row>
    <row r="83" spans="1:9" ht="49.5">
      <c r="A83" s="650">
        <v>78</v>
      </c>
      <c r="B83" s="651">
        <v>8</v>
      </c>
      <c r="C83" s="658" t="s">
        <v>1162</v>
      </c>
      <c r="D83" s="653" t="s">
        <v>610</v>
      </c>
      <c r="E83" s="653" t="s">
        <v>13</v>
      </c>
      <c r="F83" s="650" t="s">
        <v>136</v>
      </c>
      <c r="G83" s="654">
        <v>928</v>
      </c>
      <c r="H83" s="655" t="s">
        <v>15</v>
      </c>
      <c r="I83" s="656">
        <f t="shared" si="1"/>
        <v>7424</v>
      </c>
    </row>
    <row r="84" spans="1:9">
      <c r="A84" s="650">
        <v>79</v>
      </c>
      <c r="B84" s="651">
        <v>8</v>
      </c>
      <c r="C84" s="662" t="s">
        <v>972</v>
      </c>
      <c r="D84" s="653" t="s">
        <v>610</v>
      </c>
      <c r="E84" s="653" t="s">
        <v>13</v>
      </c>
      <c r="F84" s="650" t="s">
        <v>138</v>
      </c>
      <c r="G84" s="654">
        <v>1379</v>
      </c>
      <c r="H84" s="655" t="s">
        <v>15</v>
      </c>
      <c r="I84" s="656">
        <f t="shared" si="1"/>
        <v>11032</v>
      </c>
    </row>
    <row r="85" spans="1:9" ht="33">
      <c r="A85" s="650">
        <v>80</v>
      </c>
      <c r="B85" s="651">
        <v>6.1</v>
      </c>
      <c r="C85" s="662" t="s">
        <v>1161</v>
      </c>
      <c r="D85" s="653" t="s">
        <v>610</v>
      </c>
      <c r="E85" s="653" t="s">
        <v>13</v>
      </c>
      <c r="F85" s="650" t="s">
        <v>113</v>
      </c>
      <c r="G85" s="654">
        <v>6579</v>
      </c>
      <c r="H85" s="655" t="s">
        <v>114</v>
      </c>
      <c r="I85" s="656">
        <f t="shared" si="1"/>
        <v>40131.899999999994</v>
      </c>
    </row>
    <row r="86" spans="1:9">
      <c r="A86" s="650">
        <v>81</v>
      </c>
      <c r="B86" s="651">
        <v>0.248</v>
      </c>
      <c r="C86" s="662" t="s">
        <v>954</v>
      </c>
      <c r="D86" s="653" t="s">
        <v>610</v>
      </c>
      <c r="E86" s="653" t="s">
        <v>13</v>
      </c>
      <c r="F86" s="650" t="s">
        <v>116</v>
      </c>
      <c r="G86" s="654">
        <v>3893</v>
      </c>
      <c r="H86" s="655" t="s">
        <v>114</v>
      </c>
      <c r="I86" s="656">
        <f t="shared" si="1"/>
        <v>965.46399999999994</v>
      </c>
    </row>
    <row r="87" spans="1:9">
      <c r="A87" s="650">
        <v>82</v>
      </c>
      <c r="B87" s="651">
        <v>8</v>
      </c>
      <c r="C87" s="662" t="s">
        <v>956</v>
      </c>
      <c r="D87" s="653" t="s">
        <v>610</v>
      </c>
      <c r="E87" s="653" t="s">
        <v>13</v>
      </c>
      <c r="F87" s="650" t="s">
        <v>118</v>
      </c>
      <c r="G87" s="654">
        <v>48</v>
      </c>
      <c r="H87" s="655" t="s">
        <v>15</v>
      </c>
      <c r="I87" s="656">
        <f t="shared" si="1"/>
        <v>384</v>
      </c>
    </row>
    <row r="88" spans="1:9">
      <c r="A88" s="650">
        <v>83</v>
      </c>
      <c r="B88" s="651">
        <v>8</v>
      </c>
      <c r="C88" s="662" t="s">
        <v>1163</v>
      </c>
      <c r="D88" s="653" t="s">
        <v>610</v>
      </c>
      <c r="E88" s="653" t="s">
        <v>50</v>
      </c>
      <c r="F88" s="650" t="s">
        <v>140</v>
      </c>
      <c r="G88" s="654">
        <v>6450</v>
      </c>
      <c r="H88" s="655" t="s">
        <v>15</v>
      </c>
      <c r="I88" s="656">
        <f t="shared" si="1"/>
        <v>51600</v>
      </c>
    </row>
    <row r="89" spans="1:9">
      <c r="A89" s="650">
        <v>84</v>
      </c>
      <c r="B89" s="651">
        <v>50</v>
      </c>
      <c r="C89" s="658" t="s">
        <v>77</v>
      </c>
      <c r="D89" s="653" t="s">
        <v>610</v>
      </c>
      <c r="E89" s="653" t="s">
        <v>50</v>
      </c>
      <c r="F89" s="650" t="s">
        <v>78</v>
      </c>
      <c r="G89" s="654">
        <v>117.5</v>
      </c>
      <c r="H89" s="655" t="s">
        <v>79</v>
      </c>
      <c r="I89" s="656">
        <f t="shared" si="1"/>
        <v>5875</v>
      </c>
    </row>
    <row r="90" spans="1:9" ht="33">
      <c r="A90" s="650">
        <v>85</v>
      </c>
      <c r="B90" s="651">
        <v>8</v>
      </c>
      <c r="C90" s="662" t="s">
        <v>142</v>
      </c>
      <c r="D90" s="653" t="s">
        <v>610</v>
      </c>
      <c r="E90" s="653" t="s">
        <v>13</v>
      </c>
      <c r="F90" s="650" t="s">
        <v>143</v>
      </c>
      <c r="G90" s="654">
        <v>1268</v>
      </c>
      <c r="H90" s="655" t="s">
        <v>15</v>
      </c>
      <c r="I90" s="656">
        <f t="shared" si="1"/>
        <v>10144</v>
      </c>
    </row>
    <row r="91" spans="1:9">
      <c r="A91" s="650">
        <v>86</v>
      </c>
      <c r="B91" s="651">
        <v>1</v>
      </c>
      <c r="C91" s="662" t="s">
        <v>978</v>
      </c>
      <c r="D91" s="653" t="s">
        <v>610</v>
      </c>
      <c r="E91" s="653" t="s">
        <v>50</v>
      </c>
      <c r="F91" s="650" t="s">
        <v>145</v>
      </c>
      <c r="G91" s="654">
        <v>9818</v>
      </c>
      <c r="H91" s="655" t="s">
        <v>15</v>
      </c>
      <c r="I91" s="656">
        <f t="shared" si="1"/>
        <v>9818</v>
      </c>
    </row>
    <row r="92" spans="1:9" ht="33">
      <c r="A92" s="650">
        <v>87</v>
      </c>
      <c r="B92" s="651">
        <v>400</v>
      </c>
      <c r="C92" s="662" t="s">
        <v>146</v>
      </c>
      <c r="D92" s="653" t="s">
        <v>610</v>
      </c>
      <c r="E92" s="653" t="s">
        <v>13</v>
      </c>
      <c r="F92" s="650" t="s">
        <v>147</v>
      </c>
      <c r="G92" s="654">
        <v>83</v>
      </c>
      <c r="H92" s="655" t="s">
        <v>79</v>
      </c>
      <c r="I92" s="656">
        <f t="shared" si="1"/>
        <v>33200</v>
      </c>
    </row>
    <row r="93" spans="1:9">
      <c r="A93" s="650">
        <v>88</v>
      </c>
      <c r="B93" s="651">
        <v>12</v>
      </c>
      <c r="C93" s="662" t="s">
        <v>1164</v>
      </c>
      <c r="D93" s="653" t="s">
        <v>610</v>
      </c>
      <c r="E93" s="653" t="s">
        <v>50</v>
      </c>
      <c r="F93" s="650" t="s">
        <v>149</v>
      </c>
      <c r="G93" s="654">
        <v>1386</v>
      </c>
      <c r="H93" s="655" t="s">
        <v>15</v>
      </c>
      <c r="I93" s="656">
        <f t="shared" si="1"/>
        <v>16632</v>
      </c>
    </row>
    <row r="94" spans="1:9">
      <c r="A94" s="650">
        <v>89</v>
      </c>
      <c r="B94" s="651">
        <v>1</v>
      </c>
      <c r="C94" s="662" t="s">
        <v>1165</v>
      </c>
      <c r="D94" s="653" t="s">
        <v>610</v>
      </c>
      <c r="E94" s="653" t="s">
        <v>50</v>
      </c>
      <c r="F94" s="650" t="s">
        <v>151</v>
      </c>
      <c r="G94" s="654">
        <v>4410</v>
      </c>
      <c r="H94" s="655" t="s">
        <v>15</v>
      </c>
      <c r="I94" s="656">
        <f t="shared" si="1"/>
        <v>4410</v>
      </c>
    </row>
    <row r="95" spans="1:9">
      <c r="A95" s="650">
        <v>90</v>
      </c>
      <c r="B95" s="651">
        <v>2</v>
      </c>
      <c r="C95" s="662" t="s">
        <v>1166</v>
      </c>
      <c r="D95" s="653" t="s">
        <v>610</v>
      </c>
      <c r="E95" s="653" t="s">
        <v>50</v>
      </c>
      <c r="F95" s="650" t="s">
        <v>153</v>
      </c>
      <c r="G95" s="654">
        <v>9240</v>
      </c>
      <c r="H95" s="655" t="s">
        <v>15</v>
      </c>
      <c r="I95" s="656">
        <f t="shared" si="1"/>
        <v>18480</v>
      </c>
    </row>
    <row r="96" spans="1:9">
      <c r="A96" s="650">
        <v>91</v>
      </c>
      <c r="B96" s="651">
        <v>2</v>
      </c>
      <c r="C96" s="662" t="s">
        <v>987</v>
      </c>
      <c r="D96" s="653" t="s">
        <v>610</v>
      </c>
      <c r="E96" s="653" t="s">
        <v>50</v>
      </c>
      <c r="F96" s="650" t="s">
        <v>155</v>
      </c>
      <c r="G96" s="654">
        <v>1386</v>
      </c>
      <c r="H96" s="655" t="s">
        <v>44</v>
      </c>
      <c r="I96" s="656">
        <f t="shared" si="1"/>
        <v>2772</v>
      </c>
    </row>
    <row r="97" spans="1:9">
      <c r="A97" s="650">
        <v>92</v>
      </c>
      <c r="B97" s="651">
        <v>6</v>
      </c>
      <c r="C97" s="662" t="s">
        <v>989</v>
      </c>
      <c r="D97" s="653" t="s">
        <v>610</v>
      </c>
      <c r="E97" s="653" t="s">
        <v>50</v>
      </c>
      <c r="F97" s="650" t="s">
        <v>157</v>
      </c>
      <c r="G97" s="654">
        <v>4620</v>
      </c>
      <c r="H97" s="655" t="s">
        <v>15</v>
      </c>
      <c r="I97" s="656">
        <f t="shared" si="1"/>
        <v>27720</v>
      </c>
    </row>
    <row r="98" spans="1:9">
      <c r="A98" s="650">
        <v>93</v>
      </c>
      <c r="B98" s="651">
        <v>4</v>
      </c>
      <c r="C98" s="662" t="s">
        <v>158</v>
      </c>
      <c r="D98" s="653" t="s">
        <v>610</v>
      </c>
      <c r="E98" s="653" t="s">
        <v>50</v>
      </c>
      <c r="F98" s="650" t="s">
        <v>159</v>
      </c>
      <c r="G98" s="654">
        <v>231</v>
      </c>
      <c r="H98" s="655" t="s">
        <v>15</v>
      </c>
      <c r="I98" s="656">
        <f t="shared" si="1"/>
        <v>924</v>
      </c>
    </row>
    <row r="99" spans="1:9">
      <c r="A99" s="650">
        <v>94</v>
      </c>
      <c r="B99" s="651">
        <v>4</v>
      </c>
      <c r="C99" s="662" t="s">
        <v>992</v>
      </c>
      <c r="D99" s="653" t="s">
        <v>610</v>
      </c>
      <c r="E99" s="653" t="s">
        <v>50</v>
      </c>
      <c r="F99" s="650" t="s">
        <v>161</v>
      </c>
      <c r="G99" s="654">
        <v>578</v>
      </c>
      <c r="H99" s="655" t="s">
        <v>15</v>
      </c>
      <c r="I99" s="656">
        <f t="shared" si="1"/>
        <v>2312</v>
      </c>
    </row>
    <row r="100" spans="1:9">
      <c r="A100" s="650">
        <v>95</v>
      </c>
      <c r="B100" s="651">
        <v>4</v>
      </c>
      <c r="C100" s="662" t="s">
        <v>162</v>
      </c>
      <c r="D100" s="653" t="s">
        <v>610</v>
      </c>
      <c r="E100" s="653" t="s">
        <v>50</v>
      </c>
      <c r="F100" s="650" t="s">
        <v>163</v>
      </c>
      <c r="G100" s="654">
        <v>289</v>
      </c>
      <c r="H100" s="655" t="s">
        <v>44</v>
      </c>
      <c r="I100" s="656">
        <f t="shared" si="1"/>
        <v>1156</v>
      </c>
    </row>
    <row r="101" spans="1:9">
      <c r="A101" s="650">
        <v>96</v>
      </c>
      <c r="B101" s="651">
        <v>1</v>
      </c>
      <c r="C101" s="662" t="s">
        <v>995</v>
      </c>
      <c r="D101" s="653" t="s">
        <v>610</v>
      </c>
      <c r="E101" s="653" t="s">
        <v>50</v>
      </c>
      <c r="F101" s="650" t="s">
        <v>165</v>
      </c>
      <c r="G101" s="654">
        <v>1386</v>
      </c>
      <c r="H101" s="655" t="s">
        <v>15</v>
      </c>
      <c r="I101" s="656">
        <f t="shared" si="1"/>
        <v>1386</v>
      </c>
    </row>
    <row r="102" spans="1:9">
      <c r="A102" s="650">
        <v>97</v>
      </c>
      <c r="B102" s="651">
        <v>1</v>
      </c>
      <c r="C102" s="662" t="s">
        <v>166</v>
      </c>
      <c r="D102" s="653" t="s">
        <v>610</v>
      </c>
      <c r="E102" s="653" t="s">
        <v>50</v>
      </c>
      <c r="F102" s="650" t="s">
        <v>167</v>
      </c>
      <c r="G102" s="654">
        <v>6050</v>
      </c>
      <c r="H102" s="655" t="s">
        <v>15</v>
      </c>
      <c r="I102" s="656">
        <f t="shared" si="1"/>
        <v>6050</v>
      </c>
    </row>
    <row r="103" spans="1:9">
      <c r="A103" s="650">
        <v>98</v>
      </c>
      <c r="B103" s="651">
        <v>4</v>
      </c>
      <c r="C103" s="662" t="s">
        <v>168</v>
      </c>
      <c r="D103" s="653" t="s">
        <v>610</v>
      </c>
      <c r="E103" s="653" t="s">
        <v>50</v>
      </c>
      <c r="F103" s="650" t="s">
        <v>169</v>
      </c>
      <c r="G103" s="654">
        <v>924</v>
      </c>
      <c r="H103" s="655" t="s">
        <v>15</v>
      </c>
      <c r="I103" s="656">
        <f t="shared" si="1"/>
        <v>3696</v>
      </c>
    </row>
    <row r="104" spans="1:9">
      <c r="A104" s="650">
        <v>99</v>
      </c>
      <c r="B104" s="651">
        <v>1</v>
      </c>
      <c r="C104" s="662" t="s">
        <v>999</v>
      </c>
      <c r="D104" s="653" t="s">
        <v>610</v>
      </c>
      <c r="E104" s="653" t="s">
        <v>50</v>
      </c>
      <c r="F104" s="650" t="s">
        <v>171</v>
      </c>
      <c r="G104" s="654">
        <v>1733</v>
      </c>
      <c r="H104" s="655" t="s">
        <v>15</v>
      </c>
      <c r="I104" s="656">
        <f t="shared" si="1"/>
        <v>1733</v>
      </c>
    </row>
    <row r="105" spans="1:9">
      <c r="A105" s="650">
        <v>100</v>
      </c>
      <c r="B105" s="651">
        <v>10</v>
      </c>
      <c r="C105" s="662" t="s">
        <v>172</v>
      </c>
      <c r="D105" s="653" t="s">
        <v>610</v>
      </c>
      <c r="E105" s="653" t="s">
        <v>50</v>
      </c>
      <c r="F105" s="650" t="s">
        <v>173</v>
      </c>
      <c r="G105" s="654">
        <v>116</v>
      </c>
      <c r="H105" s="655" t="s">
        <v>15</v>
      </c>
      <c r="I105" s="656">
        <f t="shared" si="1"/>
        <v>1160</v>
      </c>
    </row>
    <row r="106" spans="1:9" ht="33">
      <c r="A106" s="650">
        <v>101</v>
      </c>
      <c r="B106" s="651">
        <v>1</v>
      </c>
      <c r="C106" s="662" t="s">
        <v>1002</v>
      </c>
      <c r="D106" s="653" t="s">
        <v>610</v>
      </c>
      <c r="E106" s="653" t="s">
        <v>50</v>
      </c>
      <c r="F106" s="650" t="s">
        <v>175</v>
      </c>
      <c r="G106" s="654">
        <v>10238</v>
      </c>
      <c r="H106" s="655" t="s">
        <v>15</v>
      </c>
      <c r="I106" s="656">
        <f t="shared" si="1"/>
        <v>10238</v>
      </c>
    </row>
    <row r="107" spans="1:9">
      <c r="A107" s="650">
        <v>102</v>
      </c>
      <c r="B107" s="651">
        <v>1</v>
      </c>
      <c r="C107" s="662" t="s">
        <v>176</v>
      </c>
      <c r="D107" s="653" t="s">
        <v>610</v>
      </c>
      <c r="E107" s="653" t="s">
        <v>50</v>
      </c>
      <c r="F107" s="650" t="s">
        <v>177</v>
      </c>
      <c r="G107" s="654">
        <v>578</v>
      </c>
      <c r="H107" s="655" t="s">
        <v>15</v>
      </c>
      <c r="I107" s="656">
        <f t="shared" si="1"/>
        <v>578</v>
      </c>
    </row>
    <row r="108" spans="1:9" ht="264">
      <c r="A108" s="650">
        <v>103</v>
      </c>
      <c r="B108" s="651">
        <v>1</v>
      </c>
      <c r="C108" s="662" t="s">
        <v>1005</v>
      </c>
      <c r="D108" s="653" t="s">
        <v>610</v>
      </c>
      <c r="E108" s="653" t="s">
        <v>50</v>
      </c>
      <c r="F108" s="650" t="s">
        <v>179</v>
      </c>
      <c r="G108" s="654">
        <v>4925</v>
      </c>
      <c r="H108" s="655" t="s">
        <v>44</v>
      </c>
      <c r="I108" s="656">
        <f t="shared" si="1"/>
        <v>4925</v>
      </c>
    </row>
    <row r="109" spans="1:9">
      <c r="A109" s="650">
        <v>104</v>
      </c>
      <c r="B109" s="651">
        <v>1</v>
      </c>
      <c r="C109" s="662" t="s">
        <v>1007</v>
      </c>
      <c r="D109" s="653" t="s">
        <v>610</v>
      </c>
      <c r="E109" s="653" t="s">
        <v>50</v>
      </c>
      <c r="F109" s="650" t="s">
        <v>181</v>
      </c>
      <c r="G109" s="654">
        <v>1733</v>
      </c>
      <c r="H109" s="655" t="s">
        <v>15</v>
      </c>
      <c r="I109" s="656">
        <f t="shared" si="1"/>
        <v>1733</v>
      </c>
    </row>
    <row r="110" spans="1:9">
      <c r="A110" s="650">
        <v>105</v>
      </c>
      <c r="B110" s="651">
        <v>1</v>
      </c>
      <c r="C110" s="662" t="s">
        <v>182</v>
      </c>
      <c r="D110" s="653" t="s">
        <v>610</v>
      </c>
      <c r="E110" s="653" t="s">
        <v>50</v>
      </c>
      <c r="F110" s="650" t="s">
        <v>183</v>
      </c>
      <c r="G110" s="654">
        <v>289</v>
      </c>
      <c r="H110" s="655" t="s">
        <v>15</v>
      </c>
      <c r="I110" s="656">
        <f t="shared" si="1"/>
        <v>289</v>
      </c>
    </row>
    <row r="111" spans="1:9">
      <c r="A111" s="650">
        <v>106</v>
      </c>
      <c r="B111" s="651">
        <v>8</v>
      </c>
      <c r="C111" s="662" t="s">
        <v>184</v>
      </c>
      <c r="D111" s="653" t="s">
        <v>610</v>
      </c>
      <c r="E111" s="653" t="s">
        <v>50</v>
      </c>
      <c r="F111" s="650" t="s">
        <v>185</v>
      </c>
      <c r="G111" s="654">
        <v>116</v>
      </c>
      <c r="H111" s="655" t="s">
        <v>15</v>
      </c>
      <c r="I111" s="656">
        <f t="shared" si="1"/>
        <v>928</v>
      </c>
    </row>
    <row r="112" spans="1:9">
      <c r="A112" s="650">
        <v>107</v>
      </c>
      <c r="B112" s="651">
        <v>2</v>
      </c>
      <c r="C112" s="662" t="s">
        <v>186</v>
      </c>
      <c r="D112" s="653" t="s">
        <v>610</v>
      </c>
      <c r="E112" s="653" t="s">
        <v>50</v>
      </c>
      <c r="F112" s="650" t="s">
        <v>187</v>
      </c>
      <c r="G112" s="654">
        <v>693</v>
      </c>
      <c r="H112" s="655" t="s">
        <v>15</v>
      </c>
      <c r="I112" s="656">
        <f t="shared" si="1"/>
        <v>1386</v>
      </c>
    </row>
    <row r="113" spans="1:9">
      <c r="A113" s="650">
        <v>108</v>
      </c>
      <c r="B113" s="651">
        <v>1</v>
      </c>
      <c r="C113" s="662" t="s">
        <v>188</v>
      </c>
      <c r="D113" s="653" t="s">
        <v>610</v>
      </c>
      <c r="E113" s="653" t="s">
        <v>50</v>
      </c>
      <c r="F113" s="650" t="s">
        <v>189</v>
      </c>
      <c r="G113" s="654">
        <v>2888</v>
      </c>
      <c r="H113" s="655" t="s">
        <v>15</v>
      </c>
      <c r="I113" s="656">
        <f t="shared" si="1"/>
        <v>2888</v>
      </c>
    </row>
    <row r="114" spans="1:9">
      <c r="A114" s="650">
        <v>109</v>
      </c>
      <c r="B114" s="651">
        <v>1</v>
      </c>
      <c r="C114" s="662" t="s">
        <v>190</v>
      </c>
      <c r="D114" s="653" t="s">
        <v>610</v>
      </c>
      <c r="E114" s="653" t="s">
        <v>50</v>
      </c>
      <c r="F114" s="650" t="s">
        <v>191</v>
      </c>
      <c r="G114" s="654">
        <v>13860</v>
      </c>
      <c r="H114" s="655" t="s">
        <v>15</v>
      </c>
      <c r="I114" s="656">
        <f t="shared" si="1"/>
        <v>13860</v>
      </c>
    </row>
    <row r="115" spans="1:9" ht="33">
      <c r="A115" s="650">
        <v>110</v>
      </c>
      <c r="B115" s="651">
        <v>1</v>
      </c>
      <c r="C115" s="662" t="s">
        <v>822</v>
      </c>
      <c r="D115" s="653" t="s">
        <v>610</v>
      </c>
      <c r="E115" s="653" t="s">
        <v>1167</v>
      </c>
      <c r="F115" s="650" t="s">
        <v>192</v>
      </c>
      <c r="G115" s="654">
        <v>1654</v>
      </c>
      <c r="H115" s="655" t="s">
        <v>15</v>
      </c>
      <c r="I115" s="656">
        <f t="shared" si="1"/>
        <v>1654</v>
      </c>
    </row>
    <row r="116" spans="1:9" ht="33">
      <c r="A116" s="650">
        <v>111</v>
      </c>
      <c r="B116" s="651">
        <v>1</v>
      </c>
      <c r="C116" s="662" t="s">
        <v>823</v>
      </c>
      <c r="D116" s="653" t="s">
        <v>610</v>
      </c>
      <c r="E116" s="653" t="s">
        <v>1167</v>
      </c>
      <c r="F116" s="650" t="s">
        <v>193</v>
      </c>
      <c r="G116" s="654">
        <v>2205</v>
      </c>
      <c r="H116" s="655" t="s">
        <v>15</v>
      </c>
      <c r="I116" s="656">
        <f t="shared" si="1"/>
        <v>2205</v>
      </c>
    </row>
    <row r="117" spans="1:9">
      <c r="A117" s="650">
        <v>112</v>
      </c>
      <c r="B117" s="651">
        <v>1</v>
      </c>
      <c r="C117" s="662" t="s">
        <v>1168</v>
      </c>
      <c r="D117" s="653" t="s">
        <v>610</v>
      </c>
      <c r="E117" s="653" t="s">
        <v>50</v>
      </c>
      <c r="F117" s="650" t="s">
        <v>195</v>
      </c>
      <c r="G117" s="654">
        <v>1654</v>
      </c>
      <c r="H117" s="655" t="s">
        <v>15</v>
      </c>
      <c r="I117" s="656">
        <f t="shared" si="1"/>
        <v>1654</v>
      </c>
    </row>
    <row r="118" spans="1:9">
      <c r="A118" s="650">
        <v>113</v>
      </c>
      <c r="B118" s="672">
        <v>3000</v>
      </c>
      <c r="C118" s="673" t="s">
        <v>1169</v>
      </c>
      <c r="D118" s="674" t="s">
        <v>610</v>
      </c>
      <c r="E118" s="674" t="s">
        <v>50</v>
      </c>
      <c r="F118" s="675" t="s">
        <v>197</v>
      </c>
      <c r="G118" s="676">
        <v>59.25</v>
      </c>
      <c r="H118" s="677" t="s">
        <v>79</v>
      </c>
      <c r="I118" s="678">
        <f t="shared" si="1"/>
        <v>177750</v>
      </c>
    </row>
    <row r="119" spans="1:9">
      <c r="A119" s="650">
        <v>114</v>
      </c>
      <c r="B119" s="679">
        <v>830</v>
      </c>
      <c r="C119" s="673" t="s">
        <v>1170</v>
      </c>
      <c r="D119" s="674" t="s">
        <v>610</v>
      </c>
      <c r="E119" s="674" t="s">
        <v>50</v>
      </c>
      <c r="F119" s="673" t="s">
        <v>199</v>
      </c>
      <c r="G119" s="676">
        <v>57.45</v>
      </c>
      <c r="H119" s="677" t="s">
        <v>834</v>
      </c>
      <c r="I119" s="678">
        <f t="shared" si="1"/>
        <v>47683.5</v>
      </c>
    </row>
    <row r="120" spans="1:9">
      <c r="A120" s="650">
        <v>115</v>
      </c>
      <c r="B120" s="672">
        <v>2500</v>
      </c>
      <c r="C120" s="673" t="s">
        <v>1171</v>
      </c>
      <c r="D120" s="674" t="s">
        <v>610</v>
      </c>
      <c r="E120" s="674" t="s">
        <v>50</v>
      </c>
      <c r="F120" s="673" t="s">
        <v>201</v>
      </c>
      <c r="G120" s="676">
        <v>56.42</v>
      </c>
      <c r="H120" s="677" t="s">
        <v>79</v>
      </c>
      <c r="I120" s="678">
        <f t="shared" si="1"/>
        <v>141050</v>
      </c>
    </row>
    <row r="121" spans="1:9" ht="15.75" customHeight="1">
      <c r="A121" s="650">
        <v>116</v>
      </c>
      <c r="B121" s="679">
        <v>500</v>
      </c>
      <c r="C121" s="673" t="s">
        <v>1172</v>
      </c>
      <c r="D121" s="674" t="s">
        <v>610</v>
      </c>
      <c r="E121" s="674" t="s">
        <v>50</v>
      </c>
      <c r="F121" s="680" t="s">
        <v>203</v>
      </c>
      <c r="G121" s="676">
        <v>56.5</v>
      </c>
      <c r="H121" s="677" t="s">
        <v>79</v>
      </c>
      <c r="I121" s="678">
        <f t="shared" si="1"/>
        <v>28250</v>
      </c>
    </row>
    <row r="122" spans="1:9">
      <c r="A122" s="650">
        <v>117</v>
      </c>
      <c r="B122" s="679">
        <v>400</v>
      </c>
      <c r="C122" s="673" t="s">
        <v>1170</v>
      </c>
      <c r="D122" s="674" t="s">
        <v>610</v>
      </c>
      <c r="E122" s="674" t="s">
        <v>50</v>
      </c>
      <c r="F122" s="673" t="s">
        <v>199</v>
      </c>
      <c r="G122" s="676">
        <v>57.45</v>
      </c>
      <c r="H122" s="677" t="s">
        <v>834</v>
      </c>
      <c r="I122" s="678">
        <f t="shared" si="1"/>
        <v>22980</v>
      </c>
    </row>
    <row r="123" spans="1:9">
      <c r="A123" s="650">
        <v>118</v>
      </c>
      <c r="B123" s="681">
        <v>2</v>
      </c>
      <c r="C123" s="673" t="s">
        <v>204</v>
      </c>
      <c r="D123" s="674" t="s">
        <v>610</v>
      </c>
      <c r="E123" s="674" t="s">
        <v>50</v>
      </c>
      <c r="F123" s="673" t="s">
        <v>205</v>
      </c>
      <c r="G123" s="682">
        <v>4554</v>
      </c>
      <c r="H123" s="677" t="s">
        <v>15</v>
      </c>
      <c r="I123" s="678">
        <f t="shared" si="1"/>
        <v>9108</v>
      </c>
    </row>
    <row r="124" spans="1:9">
      <c r="A124" s="650">
        <v>119</v>
      </c>
      <c r="B124" s="681">
        <v>2</v>
      </c>
      <c r="C124" s="673" t="s">
        <v>1173</v>
      </c>
      <c r="D124" s="674" t="s">
        <v>610</v>
      </c>
      <c r="E124" s="674" t="s">
        <v>50</v>
      </c>
      <c r="F124" s="673" t="s">
        <v>207</v>
      </c>
      <c r="G124" s="682">
        <v>3589.96</v>
      </c>
      <c r="H124" s="677" t="s">
        <v>15</v>
      </c>
      <c r="I124" s="678">
        <f t="shared" si="1"/>
        <v>7179.92</v>
      </c>
    </row>
    <row r="125" spans="1:9">
      <c r="A125" s="650">
        <v>120</v>
      </c>
      <c r="B125" s="672">
        <v>1500</v>
      </c>
      <c r="C125" s="673" t="s">
        <v>1174</v>
      </c>
      <c r="D125" s="674" t="s">
        <v>610</v>
      </c>
      <c r="E125" s="674" t="s">
        <v>50</v>
      </c>
      <c r="F125" s="673" t="s">
        <v>217</v>
      </c>
      <c r="G125" s="676">
        <v>60.75</v>
      </c>
      <c r="H125" s="677" t="s">
        <v>79</v>
      </c>
      <c r="I125" s="678">
        <f t="shared" si="1"/>
        <v>91125</v>
      </c>
    </row>
    <row r="126" spans="1:9">
      <c r="A126" s="650">
        <v>121</v>
      </c>
      <c r="B126" s="679">
        <v>100</v>
      </c>
      <c r="C126" s="673" t="s">
        <v>1175</v>
      </c>
      <c r="D126" s="674" t="s">
        <v>610</v>
      </c>
      <c r="E126" s="674" t="s">
        <v>50</v>
      </c>
      <c r="F126" s="673" t="s">
        <v>215</v>
      </c>
      <c r="G126" s="676">
        <v>58.45</v>
      </c>
      <c r="H126" s="677" t="s">
        <v>79</v>
      </c>
      <c r="I126" s="678">
        <f t="shared" si="1"/>
        <v>5845</v>
      </c>
    </row>
    <row r="127" spans="1:9">
      <c r="A127" s="650">
        <v>122</v>
      </c>
      <c r="B127" s="681">
        <v>1</v>
      </c>
      <c r="C127" s="673" t="s">
        <v>1176</v>
      </c>
      <c r="D127" s="674" t="s">
        <v>610</v>
      </c>
      <c r="E127" s="674" t="s">
        <v>50</v>
      </c>
      <c r="F127" s="673" t="s">
        <v>219</v>
      </c>
      <c r="G127" s="682">
        <v>1974</v>
      </c>
      <c r="H127" s="677" t="s">
        <v>15</v>
      </c>
      <c r="I127" s="678">
        <f t="shared" si="1"/>
        <v>1974</v>
      </c>
    </row>
    <row r="128" spans="1:9">
      <c r="A128" s="650">
        <v>123</v>
      </c>
      <c r="B128" s="681">
        <v>1</v>
      </c>
      <c r="C128" s="673" t="s">
        <v>1177</v>
      </c>
      <c r="D128" s="674" t="s">
        <v>610</v>
      </c>
      <c r="E128" s="674" t="s">
        <v>50</v>
      </c>
      <c r="F128" s="673" t="s">
        <v>221</v>
      </c>
      <c r="G128" s="682">
        <v>8991</v>
      </c>
      <c r="H128" s="677" t="s">
        <v>15</v>
      </c>
      <c r="I128" s="678">
        <f t="shared" si="1"/>
        <v>8991</v>
      </c>
    </row>
    <row r="129" spans="1:9">
      <c r="A129" s="650">
        <v>124</v>
      </c>
      <c r="B129" s="681">
        <v>1</v>
      </c>
      <c r="C129" s="673" t="s">
        <v>1178</v>
      </c>
      <c r="D129" s="674" t="s">
        <v>610</v>
      </c>
      <c r="E129" s="674" t="s">
        <v>50</v>
      </c>
      <c r="F129" s="673" t="s">
        <v>223</v>
      </c>
      <c r="G129" s="682">
        <v>7797</v>
      </c>
      <c r="H129" s="677" t="s">
        <v>15</v>
      </c>
      <c r="I129" s="678">
        <f t="shared" si="1"/>
        <v>7797</v>
      </c>
    </row>
    <row r="130" spans="1:9">
      <c r="A130" s="650">
        <v>125</v>
      </c>
      <c r="B130" s="679">
        <v>60</v>
      </c>
      <c r="C130" s="673" t="s">
        <v>1179</v>
      </c>
      <c r="D130" s="674" t="s">
        <v>610</v>
      </c>
      <c r="E130" s="674" t="s">
        <v>50</v>
      </c>
      <c r="F130" s="673" t="s">
        <v>225</v>
      </c>
      <c r="G130" s="676">
        <v>114.83</v>
      </c>
      <c r="H130" s="677" t="s">
        <v>82</v>
      </c>
      <c r="I130" s="678">
        <f t="shared" si="1"/>
        <v>6889.8</v>
      </c>
    </row>
    <row r="131" spans="1:9">
      <c r="A131" s="650">
        <v>126</v>
      </c>
      <c r="B131" s="681">
        <v>1</v>
      </c>
      <c r="C131" s="673" t="s">
        <v>1180</v>
      </c>
      <c r="D131" s="674" t="s">
        <v>610</v>
      </c>
      <c r="E131" s="674" t="s">
        <v>50</v>
      </c>
      <c r="F131" s="673" t="s">
        <v>209</v>
      </c>
      <c r="G131" s="682">
        <v>1182.97</v>
      </c>
      <c r="H131" s="677" t="s">
        <v>15</v>
      </c>
      <c r="I131" s="678">
        <f t="shared" si="1"/>
        <v>1182.97</v>
      </c>
    </row>
    <row r="132" spans="1:9">
      <c r="A132" s="650">
        <v>127</v>
      </c>
      <c r="B132" s="681">
        <v>1</v>
      </c>
      <c r="C132" s="673" t="s">
        <v>1181</v>
      </c>
      <c r="D132" s="674" t="s">
        <v>610</v>
      </c>
      <c r="E132" s="674" t="s">
        <v>50</v>
      </c>
      <c r="F132" s="673" t="s">
        <v>211</v>
      </c>
      <c r="G132" s="682">
        <v>1085</v>
      </c>
      <c r="H132" s="677" t="s">
        <v>15</v>
      </c>
      <c r="I132" s="678">
        <f t="shared" si="1"/>
        <v>1085</v>
      </c>
    </row>
    <row r="133" spans="1:9">
      <c r="A133" s="650">
        <v>128</v>
      </c>
      <c r="B133" s="679">
        <v>100</v>
      </c>
      <c r="C133" s="673" t="s">
        <v>1182</v>
      </c>
      <c r="D133" s="674" t="s">
        <v>610</v>
      </c>
      <c r="E133" s="674" t="s">
        <v>50</v>
      </c>
      <c r="F133" s="673" t="s">
        <v>213</v>
      </c>
      <c r="G133" s="676">
        <v>547</v>
      </c>
      <c r="H133" s="677" t="s">
        <v>82</v>
      </c>
      <c r="I133" s="678">
        <f t="shared" si="1"/>
        <v>54700</v>
      </c>
    </row>
    <row r="134" spans="1:9">
      <c r="A134" s="650">
        <v>129</v>
      </c>
      <c r="B134" s="651">
        <v>8</v>
      </c>
      <c r="C134" s="683" t="s">
        <v>1048</v>
      </c>
      <c r="D134" s="653" t="s">
        <v>610</v>
      </c>
      <c r="E134" s="653" t="s">
        <v>13</v>
      </c>
      <c r="F134" s="650" t="s">
        <v>227</v>
      </c>
      <c r="G134" s="656">
        <v>765</v>
      </c>
      <c r="H134" s="655" t="s">
        <v>228</v>
      </c>
      <c r="I134" s="656">
        <f>B134*G134</f>
        <v>6120</v>
      </c>
    </row>
    <row r="135" spans="1:9">
      <c r="A135" s="650">
        <v>130</v>
      </c>
      <c r="B135" s="651">
        <v>27</v>
      </c>
      <c r="C135" s="683" t="s">
        <v>1050</v>
      </c>
      <c r="D135" s="653" t="s">
        <v>610</v>
      </c>
      <c r="E135" s="653" t="s">
        <v>13</v>
      </c>
      <c r="F135" s="650" t="s">
        <v>130</v>
      </c>
      <c r="G135" s="656">
        <v>1024</v>
      </c>
      <c r="H135" s="655" t="s">
        <v>131</v>
      </c>
      <c r="I135" s="656">
        <f t="shared" ref="I135:I176" si="2">B135*G135</f>
        <v>27648</v>
      </c>
    </row>
    <row r="136" spans="1:9" ht="66">
      <c r="A136" s="650">
        <v>131</v>
      </c>
      <c r="B136" s="651">
        <v>14</v>
      </c>
      <c r="C136" s="683" t="s">
        <v>1148</v>
      </c>
      <c r="D136" s="653" t="s">
        <v>610</v>
      </c>
      <c r="E136" s="653" t="s">
        <v>13</v>
      </c>
      <c r="F136" s="650" t="s">
        <v>24</v>
      </c>
      <c r="G136" s="656">
        <v>3299.7</v>
      </c>
      <c r="H136" s="655" t="s">
        <v>15</v>
      </c>
      <c r="I136" s="656">
        <f t="shared" si="2"/>
        <v>46195.799999999996</v>
      </c>
    </row>
    <row r="137" spans="1:9">
      <c r="A137" s="650">
        <v>132</v>
      </c>
      <c r="B137" s="651">
        <v>27</v>
      </c>
      <c r="C137" s="683" t="s">
        <v>1051</v>
      </c>
      <c r="D137" s="653" t="s">
        <v>610</v>
      </c>
      <c r="E137" s="653" t="s">
        <v>13</v>
      </c>
      <c r="F137" s="650" t="s">
        <v>133</v>
      </c>
      <c r="G137" s="656">
        <v>1024</v>
      </c>
      <c r="H137" s="655" t="s">
        <v>131</v>
      </c>
      <c r="I137" s="656">
        <f t="shared" si="2"/>
        <v>27648</v>
      </c>
    </row>
    <row r="138" spans="1:9" ht="213">
      <c r="A138" s="650">
        <v>133</v>
      </c>
      <c r="B138" s="651">
        <v>3500</v>
      </c>
      <c r="C138" s="684" t="s">
        <v>1183</v>
      </c>
      <c r="D138" s="653" t="s">
        <v>610</v>
      </c>
      <c r="E138" s="653" t="s">
        <v>13</v>
      </c>
      <c r="F138" s="685" t="s">
        <v>819</v>
      </c>
      <c r="G138" s="656">
        <v>572.1</v>
      </c>
      <c r="H138" s="655" t="s">
        <v>82</v>
      </c>
      <c r="I138" s="656">
        <f t="shared" si="2"/>
        <v>2002350</v>
      </c>
    </row>
    <row r="139" spans="1:9" ht="198">
      <c r="A139" s="650">
        <v>134</v>
      </c>
      <c r="B139" s="651">
        <v>2300</v>
      </c>
      <c r="C139" s="684" t="s">
        <v>1184</v>
      </c>
      <c r="D139" s="653" t="s">
        <v>610</v>
      </c>
      <c r="E139" s="653" t="s">
        <v>13</v>
      </c>
      <c r="F139" s="685" t="s">
        <v>1055</v>
      </c>
      <c r="G139" s="656">
        <v>1175.56</v>
      </c>
      <c r="H139" s="655" t="s">
        <v>82</v>
      </c>
      <c r="I139" s="656">
        <f t="shared" si="2"/>
        <v>2703788</v>
      </c>
    </row>
    <row r="140" spans="1:9" ht="211.5">
      <c r="A140" s="650">
        <v>135</v>
      </c>
      <c r="B140" s="651">
        <v>200</v>
      </c>
      <c r="C140" s="684" t="s">
        <v>1185</v>
      </c>
      <c r="D140" s="653" t="s">
        <v>610</v>
      </c>
      <c r="E140" s="653" t="s">
        <v>13</v>
      </c>
      <c r="F140" s="685" t="s">
        <v>1058</v>
      </c>
      <c r="G140" s="656">
        <v>1319.84</v>
      </c>
      <c r="H140" s="655" t="s">
        <v>82</v>
      </c>
      <c r="I140" s="656">
        <f t="shared" si="2"/>
        <v>263968</v>
      </c>
    </row>
    <row r="141" spans="1:9" ht="33">
      <c r="A141" s="650">
        <v>136</v>
      </c>
      <c r="B141" s="651">
        <v>2000</v>
      </c>
      <c r="C141" s="683" t="s">
        <v>1060</v>
      </c>
      <c r="D141" s="653" t="s">
        <v>610</v>
      </c>
      <c r="E141" s="653" t="s">
        <v>13</v>
      </c>
      <c r="F141" s="650" t="s">
        <v>1061</v>
      </c>
      <c r="G141" s="656">
        <v>1287</v>
      </c>
      <c r="H141" s="655" t="s">
        <v>82</v>
      </c>
      <c r="I141" s="656">
        <f t="shared" si="2"/>
        <v>2574000</v>
      </c>
    </row>
    <row r="142" spans="1:9">
      <c r="A142" s="650">
        <v>137</v>
      </c>
      <c r="B142" s="651">
        <v>80</v>
      </c>
      <c r="C142" s="683" t="s">
        <v>840</v>
      </c>
      <c r="D142" s="653" t="s">
        <v>610</v>
      </c>
      <c r="E142" s="653" t="s">
        <v>13</v>
      </c>
      <c r="F142" s="650" t="s">
        <v>236</v>
      </c>
      <c r="G142" s="656">
        <v>2745</v>
      </c>
      <c r="H142" s="655" t="s">
        <v>15</v>
      </c>
      <c r="I142" s="656">
        <f t="shared" si="2"/>
        <v>219600</v>
      </c>
    </row>
    <row r="143" spans="1:9">
      <c r="A143" s="650">
        <v>138</v>
      </c>
      <c r="B143" s="651">
        <v>28</v>
      </c>
      <c r="C143" s="683" t="s">
        <v>1064</v>
      </c>
      <c r="D143" s="653" t="s">
        <v>610</v>
      </c>
      <c r="E143" s="653" t="s">
        <v>13</v>
      </c>
      <c r="F143" s="650" t="s">
        <v>238</v>
      </c>
      <c r="G143" s="656">
        <v>5700.78</v>
      </c>
      <c r="H143" s="655" t="s">
        <v>15</v>
      </c>
      <c r="I143" s="656">
        <f t="shared" si="2"/>
        <v>159621.84</v>
      </c>
    </row>
    <row r="144" spans="1:9">
      <c r="A144" s="650">
        <v>139</v>
      </c>
      <c r="B144" s="651">
        <v>1000</v>
      </c>
      <c r="C144" s="683" t="s">
        <v>1066</v>
      </c>
      <c r="D144" s="653" t="s">
        <v>610</v>
      </c>
      <c r="E144" s="653" t="s">
        <v>50</v>
      </c>
      <c r="F144" s="650" t="s">
        <v>240</v>
      </c>
      <c r="G144" s="656">
        <v>1044</v>
      </c>
      <c r="H144" s="655" t="s">
        <v>82</v>
      </c>
      <c r="I144" s="656">
        <f t="shared" si="2"/>
        <v>1044000</v>
      </c>
    </row>
    <row r="145" spans="1:9">
      <c r="A145" s="650">
        <v>140</v>
      </c>
      <c r="B145" s="651">
        <v>200</v>
      </c>
      <c r="C145" s="683" t="s">
        <v>1068</v>
      </c>
      <c r="D145" s="653" t="s">
        <v>610</v>
      </c>
      <c r="E145" s="653" t="s">
        <v>50</v>
      </c>
      <c r="F145" s="650" t="s">
        <v>242</v>
      </c>
      <c r="G145" s="656">
        <v>1012</v>
      </c>
      <c r="H145" s="655" t="s">
        <v>82</v>
      </c>
      <c r="I145" s="656">
        <f t="shared" si="2"/>
        <v>202400</v>
      </c>
    </row>
    <row r="146" spans="1:9">
      <c r="A146" s="650">
        <v>141</v>
      </c>
      <c r="B146" s="651">
        <v>200</v>
      </c>
      <c r="C146" s="683" t="s">
        <v>1070</v>
      </c>
      <c r="D146" s="653" t="s">
        <v>610</v>
      </c>
      <c r="E146" s="653" t="s">
        <v>50</v>
      </c>
      <c r="F146" s="650" t="s">
        <v>244</v>
      </c>
      <c r="G146" s="656">
        <v>125</v>
      </c>
      <c r="H146" s="655" t="s">
        <v>82</v>
      </c>
      <c r="I146" s="656">
        <f t="shared" si="2"/>
        <v>25000</v>
      </c>
    </row>
    <row r="147" spans="1:9" ht="33">
      <c r="A147" s="650">
        <v>142</v>
      </c>
      <c r="B147" s="651">
        <v>8</v>
      </c>
      <c r="C147" s="683" t="s">
        <v>1072</v>
      </c>
      <c r="D147" s="653" t="s">
        <v>610</v>
      </c>
      <c r="E147" s="653" t="s">
        <v>13</v>
      </c>
      <c r="F147" s="650" t="s">
        <v>97</v>
      </c>
      <c r="G147" s="656">
        <v>2764.76</v>
      </c>
      <c r="H147" s="655" t="s">
        <v>15</v>
      </c>
      <c r="I147" s="656">
        <f t="shared" si="2"/>
        <v>22118.080000000002</v>
      </c>
    </row>
    <row r="148" spans="1:9" ht="66">
      <c r="A148" s="650">
        <v>143</v>
      </c>
      <c r="B148" s="651">
        <v>70</v>
      </c>
      <c r="C148" s="683" t="s">
        <v>1186</v>
      </c>
      <c r="D148" s="653" t="s">
        <v>610</v>
      </c>
      <c r="E148" s="653" t="s">
        <v>13</v>
      </c>
      <c r="F148" s="650" t="s">
        <v>91</v>
      </c>
      <c r="G148" s="656">
        <v>135.66</v>
      </c>
      <c r="H148" s="655" t="s">
        <v>82</v>
      </c>
      <c r="I148" s="656">
        <f t="shared" si="2"/>
        <v>9496.1999999999989</v>
      </c>
    </row>
    <row r="149" spans="1:9" ht="33">
      <c r="A149" s="650">
        <v>144</v>
      </c>
      <c r="B149" s="651">
        <v>6500</v>
      </c>
      <c r="C149" s="683" t="s">
        <v>1074</v>
      </c>
      <c r="D149" s="653" t="s">
        <v>610</v>
      </c>
      <c r="E149" s="653" t="s">
        <v>13</v>
      </c>
      <c r="F149" s="650" t="s">
        <v>247</v>
      </c>
      <c r="G149" s="656">
        <v>30</v>
      </c>
      <c r="H149" s="655" t="s">
        <v>82</v>
      </c>
      <c r="I149" s="656">
        <f t="shared" si="2"/>
        <v>195000</v>
      </c>
    </row>
    <row r="150" spans="1:9" ht="67.5" customHeight="1">
      <c r="A150" s="650">
        <v>145</v>
      </c>
      <c r="B150" s="663">
        <v>80</v>
      </c>
      <c r="C150" s="683" t="s">
        <v>1083</v>
      </c>
      <c r="D150" s="674" t="s">
        <v>610</v>
      </c>
      <c r="E150" s="674" t="s">
        <v>50</v>
      </c>
      <c r="F150" s="655" t="s">
        <v>264</v>
      </c>
      <c r="G150" s="678">
        <v>484</v>
      </c>
      <c r="H150" s="655" t="s">
        <v>15</v>
      </c>
      <c r="I150" s="678">
        <f t="shared" si="2"/>
        <v>38720</v>
      </c>
    </row>
    <row r="151" spans="1:9" ht="49.5">
      <c r="A151" s="650">
        <v>146</v>
      </c>
      <c r="B151" s="663">
        <v>12</v>
      </c>
      <c r="C151" s="683" t="s">
        <v>1076</v>
      </c>
      <c r="D151" s="674" t="s">
        <v>610</v>
      </c>
      <c r="E151" s="674" t="s">
        <v>13</v>
      </c>
      <c r="F151" s="655" t="s">
        <v>249</v>
      </c>
      <c r="G151" s="678">
        <v>512.54999999999995</v>
      </c>
      <c r="H151" s="655" t="s">
        <v>15</v>
      </c>
      <c r="I151" s="678">
        <f t="shared" si="2"/>
        <v>6150.5999999999995</v>
      </c>
    </row>
    <row r="152" spans="1:9" ht="49.5">
      <c r="A152" s="650">
        <v>147</v>
      </c>
      <c r="B152" s="663">
        <v>18</v>
      </c>
      <c r="C152" s="683" t="s">
        <v>1119</v>
      </c>
      <c r="D152" s="674" t="s">
        <v>610</v>
      </c>
      <c r="E152" s="674" t="s">
        <v>13</v>
      </c>
      <c r="F152" s="655" t="s">
        <v>251</v>
      </c>
      <c r="G152" s="678">
        <v>1132</v>
      </c>
      <c r="H152" s="655" t="s">
        <v>15</v>
      </c>
      <c r="I152" s="678">
        <f t="shared" si="2"/>
        <v>20376</v>
      </c>
    </row>
    <row r="153" spans="1:9" ht="33">
      <c r="A153" s="650">
        <v>148</v>
      </c>
      <c r="B153" s="663">
        <v>12</v>
      </c>
      <c r="C153" s="683" t="s">
        <v>1160</v>
      </c>
      <c r="D153" s="674" t="s">
        <v>610</v>
      </c>
      <c r="E153" s="674" t="s">
        <v>13</v>
      </c>
      <c r="F153" s="655" t="s">
        <v>110</v>
      </c>
      <c r="G153" s="678">
        <v>990.68</v>
      </c>
      <c r="H153" s="655" t="s">
        <v>15</v>
      </c>
      <c r="I153" s="678">
        <f t="shared" si="2"/>
        <v>11888.16</v>
      </c>
    </row>
    <row r="154" spans="1:9" ht="82.5">
      <c r="A154" s="650">
        <v>149</v>
      </c>
      <c r="B154" s="663">
        <v>3</v>
      </c>
      <c r="C154" s="662" t="s">
        <v>1080</v>
      </c>
      <c r="D154" s="674" t="s">
        <v>610</v>
      </c>
      <c r="E154" s="674" t="s">
        <v>13</v>
      </c>
      <c r="F154" s="655" t="s">
        <v>269</v>
      </c>
      <c r="G154" s="678">
        <v>5670</v>
      </c>
      <c r="H154" s="655" t="s">
        <v>44</v>
      </c>
      <c r="I154" s="678">
        <f t="shared" si="2"/>
        <v>17010</v>
      </c>
    </row>
    <row r="155" spans="1:9" ht="66">
      <c r="A155" s="650">
        <v>150</v>
      </c>
      <c r="B155" s="663">
        <v>6</v>
      </c>
      <c r="C155" s="662" t="s">
        <v>1187</v>
      </c>
      <c r="D155" s="674" t="s">
        <v>610</v>
      </c>
      <c r="E155" s="674" t="s">
        <v>13</v>
      </c>
      <c r="F155" s="655" t="s">
        <v>1092</v>
      </c>
      <c r="G155" s="678">
        <v>1934</v>
      </c>
      <c r="H155" s="655" t="s">
        <v>15</v>
      </c>
      <c r="I155" s="678">
        <f t="shared" si="2"/>
        <v>11604</v>
      </c>
    </row>
    <row r="156" spans="1:9" ht="49.5">
      <c r="A156" s="650">
        <v>151</v>
      </c>
      <c r="B156" s="663">
        <v>155</v>
      </c>
      <c r="C156" s="662" t="s">
        <v>75</v>
      </c>
      <c r="D156" s="674" t="s">
        <v>610</v>
      </c>
      <c r="E156" s="674" t="s">
        <v>13</v>
      </c>
      <c r="F156" s="655" t="s">
        <v>76</v>
      </c>
      <c r="G156" s="678">
        <v>41</v>
      </c>
      <c r="H156" s="655" t="s">
        <v>74</v>
      </c>
      <c r="I156" s="678">
        <f t="shared" si="2"/>
        <v>6355</v>
      </c>
    </row>
    <row r="157" spans="1:9" ht="33">
      <c r="A157" s="650">
        <v>152</v>
      </c>
      <c r="B157" s="663">
        <v>11.282</v>
      </c>
      <c r="C157" s="662" t="s">
        <v>1161</v>
      </c>
      <c r="D157" s="674" t="s">
        <v>610</v>
      </c>
      <c r="E157" s="674" t="s">
        <v>13</v>
      </c>
      <c r="F157" s="655" t="s">
        <v>113</v>
      </c>
      <c r="G157" s="678">
        <v>6579</v>
      </c>
      <c r="H157" s="655" t="s">
        <v>114</v>
      </c>
      <c r="I157" s="678">
        <f t="shared" si="2"/>
        <v>74224.278000000006</v>
      </c>
    </row>
    <row r="158" spans="1:9">
      <c r="A158" s="650">
        <v>153</v>
      </c>
      <c r="B158" s="663">
        <v>0.37</v>
      </c>
      <c r="C158" s="683" t="s">
        <v>954</v>
      </c>
      <c r="D158" s="674" t="s">
        <v>610</v>
      </c>
      <c r="E158" s="674" t="s">
        <v>13</v>
      </c>
      <c r="F158" s="655" t="s">
        <v>116</v>
      </c>
      <c r="G158" s="678">
        <v>3893</v>
      </c>
      <c r="H158" s="655" t="s">
        <v>114</v>
      </c>
      <c r="I158" s="678">
        <f t="shared" si="2"/>
        <v>1440.41</v>
      </c>
    </row>
    <row r="159" spans="1:9" ht="66">
      <c r="A159" s="650">
        <v>154</v>
      </c>
      <c r="B159" s="663">
        <v>0.97499999999999998</v>
      </c>
      <c r="C159" s="683" t="s">
        <v>56</v>
      </c>
      <c r="D159" s="674" t="s">
        <v>610</v>
      </c>
      <c r="E159" s="674" t="s">
        <v>13</v>
      </c>
      <c r="F159" s="655" t="s">
        <v>57</v>
      </c>
      <c r="G159" s="678">
        <v>3426</v>
      </c>
      <c r="H159" s="655" t="s">
        <v>58</v>
      </c>
      <c r="I159" s="678">
        <f t="shared" si="2"/>
        <v>3340.35</v>
      </c>
    </row>
    <row r="160" spans="1:9">
      <c r="A160" s="650">
        <v>155</v>
      </c>
      <c r="B160" s="663">
        <v>3</v>
      </c>
      <c r="C160" s="686" t="s">
        <v>1188</v>
      </c>
      <c r="D160" s="674" t="s">
        <v>610</v>
      </c>
      <c r="E160" s="674" t="s">
        <v>13</v>
      </c>
      <c r="F160" s="655" t="s">
        <v>259</v>
      </c>
      <c r="G160" s="678">
        <v>4500</v>
      </c>
      <c r="H160" s="655" t="s">
        <v>15</v>
      </c>
      <c r="I160" s="678">
        <f t="shared" si="2"/>
        <v>13500</v>
      </c>
    </row>
    <row r="161" spans="1:9">
      <c r="A161" s="650">
        <v>156</v>
      </c>
      <c r="B161" s="663">
        <v>3</v>
      </c>
      <c r="C161" s="686" t="s">
        <v>274</v>
      </c>
      <c r="D161" s="674" t="s">
        <v>610</v>
      </c>
      <c r="E161" s="674" t="s">
        <v>13</v>
      </c>
      <c r="F161" s="655" t="s">
        <v>275</v>
      </c>
      <c r="G161" s="678">
        <v>146.63</v>
      </c>
      <c r="H161" s="655" t="s">
        <v>15</v>
      </c>
      <c r="I161" s="678">
        <f t="shared" si="2"/>
        <v>439.89</v>
      </c>
    </row>
    <row r="162" spans="1:9" ht="33">
      <c r="A162" s="650">
        <v>157</v>
      </c>
      <c r="B162" s="663">
        <v>3</v>
      </c>
      <c r="C162" s="686" t="s">
        <v>674</v>
      </c>
      <c r="D162" s="674" t="s">
        <v>610</v>
      </c>
      <c r="E162" s="674" t="s">
        <v>13</v>
      </c>
      <c r="F162" s="655" t="s">
        <v>123</v>
      </c>
      <c r="G162" s="678">
        <v>142</v>
      </c>
      <c r="H162" s="655" t="s">
        <v>15</v>
      </c>
      <c r="I162" s="678">
        <f t="shared" si="2"/>
        <v>426</v>
      </c>
    </row>
    <row r="163" spans="1:9">
      <c r="A163" s="650">
        <v>158</v>
      </c>
      <c r="B163" s="663">
        <v>9</v>
      </c>
      <c r="C163" s="687" t="s">
        <v>270</v>
      </c>
      <c r="D163" s="674" t="s">
        <v>610</v>
      </c>
      <c r="E163" s="674" t="s">
        <v>13</v>
      </c>
      <c r="F163" s="655" t="s">
        <v>271</v>
      </c>
      <c r="G163" s="678">
        <v>41</v>
      </c>
      <c r="H163" s="655" t="s">
        <v>15</v>
      </c>
      <c r="I163" s="678">
        <f t="shared" si="2"/>
        <v>369</v>
      </c>
    </row>
    <row r="164" spans="1:9">
      <c r="A164" s="650">
        <v>159</v>
      </c>
      <c r="B164" s="663">
        <v>9</v>
      </c>
      <c r="C164" s="687" t="s">
        <v>272</v>
      </c>
      <c r="D164" s="674" t="s">
        <v>610</v>
      </c>
      <c r="E164" s="674" t="s">
        <v>13</v>
      </c>
      <c r="F164" s="655" t="s">
        <v>273</v>
      </c>
      <c r="G164" s="678">
        <v>35</v>
      </c>
      <c r="H164" s="655" t="s">
        <v>15</v>
      </c>
      <c r="I164" s="678">
        <f t="shared" si="2"/>
        <v>315</v>
      </c>
    </row>
    <row r="165" spans="1:9">
      <c r="A165" s="650">
        <v>160</v>
      </c>
      <c r="B165" s="663">
        <v>3</v>
      </c>
      <c r="C165" s="687" t="s">
        <v>256</v>
      </c>
      <c r="D165" s="674" t="s">
        <v>610</v>
      </c>
      <c r="E165" s="674" t="s">
        <v>13</v>
      </c>
      <c r="F165" s="655" t="s">
        <v>257</v>
      </c>
      <c r="G165" s="678">
        <v>880</v>
      </c>
      <c r="H165" s="655" t="s">
        <v>15</v>
      </c>
      <c r="I165" s="678">
        <f t="shared" si="2"/>
        <v>2640</v>
      </c>
    </row>
    <row r="166" spans="1:9">
      <c r="A166" s="650">
        <v>161</v>
      </c>
      <c r="B166" s="663">
        <v>6</v>
      </c>
      <c r="C166" s="652" t="s">
        <v>1122</v>
      </c>
      <c r="D166" s="674" t="s">
        <v>610</v>
      </c>
      <c r="E166" s="674" t="s">
        <v>50</v>
      </c>
      <c r="F166" s="655" t="s">
        <v>260</v>
      </c>
      <c r="G166" s="678">
        <v>2789</v>
      </c>
      <c r="H166" s="655" t="s">
        <v>15</v>
      </c>
      <c r="I166" s="678">
        <f t="shared" si="2"/>
        <v>16734</v>
      </c>
    </row>
    <row r="167" spans="1:9" ht="66">
      <c r="A167" s="650">
        <v>162</v>
      </c>
      <c r="B167" s="663">
        <v>6</v>
      </c>
      <c r="C167" s="683" t="s">
        <v>68</v>
      </c>
      <c r="D167" s="674" t="s">
        <v>610</v>
      </c>
      <c r="E167" s="674" t="s">
        <v>13</v>
      </c>
      <c r="F167" s="655" t="s">
        <v>69</v>
      </c>
      <c r="G167" s="678">
        <v>1234.2</v>
      </c>
      <c r="H167" s="655" t="s">
        <v>15</v>
      </c>
      <c r="I167" s="678">
        <f t="shared" si="2"/>
        <v>7405.2000000000007</v>
      </c>
    </row>
    <row r="168" spans="1:9" ht="49.5">
      <c r="A168" s="650">
        <v>163</v>
      </c>
      <c r="B168" s="663">
        <v>6</v>
      </c>
      <c r="C168" s="683" t="s">
        <v>70</v>
      </c>
      <c r="D168" s="674" t="s">
        <v>610</v>
      </c>
      <c r="E168" s="674" t="s">
        <v>13</v>
      </c>
      <c r="F168" s="655" t="s">
        <v>71</v>
      </c>
      <c r="G168" s="678">
        <v>386</v>
      </c>
      <c r="H168" s="655" t="s">
        <v>15</v>
      </c>
      <c r="I168" s="678">
        <f t="shared" si="2"/>
        <v>2316</v>
      </c>
    </row>
    <row r="169" spans="1:9">
      <c r="A169" s="650">
        <v>164</v>
      </c>
      <c r="B169" s="663">
        <v>3</v>
      </c>
      <c r="C169" s="683" t="s">
        <v>265</v>
      </c>
      <c r="D169" s="674" t="s">
        <v>610</v>
      </c>
      <c r="E169" s="674" t="s">
        <v>13</v>
      </c>
      <c r="F169" s="655" t="s">
        <v>266</v>
      </c>
      <c r="G169" s="678">
        <v>53</v>
      </c>
      <c r="H169" s="655" t="s">
        <v>15</v>
      </c>
      <c r="I169" s="678">
        <f t="shared" si="2"/>
        <v>159</v>
      </c>
    </row>
    <row r="170" spans="1:9">
      <c r="A170" s="650">
        <v>165</v>
      </c>
      <c r="B170" s="663">
        <v>30</v>
      </c>
      <c r="C170" s="683" t="s">
        <v>377</v>
      </c>
      <c r="D170" s="674" t="s">
        <v>610</v>
      </c>
      <c r="E170" s="674" t="s">
        <v>50</v>
      </c>
      <c r="F170" s="655" t="s">
        <v>78</v>
      </c>
      <c r="G170" s="678">
        <v>117.5</v>
      </c>
      <c r="H170" s="655" t="s">
        <v>79</v>
      </c>
      <c r="I170" s="678">
        <f t="shared" si="2"/>
        <v>3525</v>
      </c>
    </row>
    <row r="171" spans="1:9">
      <c r="A171" s="650">
        <v>166</v>
      </c>
      <c r="B171" s="688">
        <v>8</v>
      </c>
      <c r="C171" s="689" t="s">
        <v>204</v>
      </c>
      <c r="D171" s="674" t="s">
        <v>610</v>
      </c>
      <c r="E171" s="674" t="s">
        <v>50</v>
      </c>
      <c r="F171" s="690" t="s">
        <v>205</v>
      </c>
      <c r="G171" s="691">
        <v>4554</v>
      </c>
      <c r="H171" s="692" t="s">
        <v>15</v>
      </c>
      <c r="I171" s="678">
        <f t="shared" si="2"/>
        <v>36432</v>
      </c>
    </row>
    <row r="172" spans="1:9">
      <c r="A172" s="650">
        <v>167</v>
      </c>
      <c r="B172" s="688">
        <v>28</v>
      </c>
      <c r="C172" s="690" t="s">
        <v>277</v>
      </c>
      <c r="D172" s="674" t="s">
        <v>610</v>
      </c>
      <c r="E172" s="674" t="s">
        <v>50</v>
      </c>
      <c r="F172" s="690" t="s">
        <v>278</v>
      </c>
      <c r="G172" s="691">
        <v>24151</v>
      </c>
      <c r="H172" s="692" t="s">
        <v>15</v>
      </c>
      <c r="I172" s="678">
        <f t="shared" si="2"/>
        <v>676228</v>
      </c>
    </row>
    <row r="173" spans="1:9">
      <c r="A173" s="650">
        <v>168</v>
      </c>
      <c r="B173" s="688">
        <v>3</v>
      </c>
      <c r="C173" s="690" t="s">
        <v>1189</v>
      </c>
      <c r="D173" s="674" t="s">
        <v>610</v>
      </c>
      <c r="E173" s="674" t="s">
        <v>50</v>
      </c>
      <c r="F173" s="690" t="s">
        <v>281</v>
      </c>
      <c r="G173" s="691">
        <v>40658.78</v>
      </c>
      <c r="H173" s="692" t="s">
        <v>15</v>
      </c>
      <c r="I173" s="678">
        <f t="shared" si="2"/>
        <v>121976.34</v>
      </c>
    </row>
    <row r="174" spans="1:9">
      <c r="A174" s="650">
        <v>169</v>
      </c>
      <c r="B174" s="693">
        <v>4500</v>
      </c>
      <c r="C174" s="690" t="s">
        <v>1174</v>
      </c>
      <c r="D174" s="674" t="s">
        <v>610</v>
      </c>
      <c r="E174" s="674" t="s">
        <v>50</v>
      </c>
      <c r="F174" s="690" t="s">
        <v>217</v>
      </c>
      <c r="G174" s="694">
        <v>60.75</v>
      </c>
      <c r="H174" s="692" t="s">
        <v>79</v>
      </c>
      <c r="I174" s="678">
        <f t="shared" si="2"/>
        <v>273375</v>
      </c>
    </row>
    <row r="175" spans="1:9">
      <c r="A175" s="650">
        <v>170</v>
      </c>
      <c r="B175" s="695">
        <v>370</v>
      </c>
      <c r="C175" s="690" t="s">
        <v>1172</v>
      </c>
      <c r="D175" s="674" t="s">
        <v>610</v>
      </c>
      <c r="E175" s="674" t="s">
        <v>50</v>
      </c>
      <c r="F175" s="690" t="s">
        <v>203</v>
      </c>
      <c r="G175" s="694">
        <v>56.5</v>
      </c>
      <c r="H175" s="692" t="s">
        <v>79</v>
      </c>
      <c r="I175" s="678">
        <f t="shared" si="2"/>
        <v>20905</v>
      </c>
    </row>
    <row r="176" spans="1:9">
      <c r="A176" s="650">
        <v>171</v>
      </c>
      <c r="B176" s="695">
        <v>975</v>
      </c>
      <c r="C176" s="690" t="s">
        <v>1170</v>
      </c>
      <c r="D176" s="674" t="s">
        <v>610</v>
      </c>
      <c r="E176" s="674" t="s">
        <v>50</v>
      </c>
      <c r="F176" s="690" t="s">
        <v>199</v>
      </c>
      <c r="G176" s="694">
        <v>57.45</v>
      </c>
      <c r="H176" s="692" t="s">
        <v>834</v>
      </c>
      <c r="I176" s="678">
        <f t="shared" si="2"/>
        <v>56013.75</v>
      </c>
    </row>
    <row r="177" spans="1:9">
      <c r="A177" s="650">
        <v>172</v>
      </c>
      <c r="B177" s="663">
        <v>5.5</v>
      </c>
      <c r="C177" s="683" t="s">
        <v>1048</v>
      </c>
      <c r="D177" s="674" t="s">
        <v>610</v>
      </c>
      <c r="E177" s="674" t="s">
        <v>13</v>
      </c>
      <c r="F177" s="655" t="s">
        <v>227</v>
      </c>
      <c r="G177" s="678">
        <v>765</v>
      </c>
      <c r="H177" s="678" t="s">
        <v>228</v>
      </c>
      <c r="I177" s="678">
        <f>B177*G177</f>
        <v>4207.5</v>
      </c>
    </row>
    <row r="178" spans="1:9">
      <c r="A178" s="650">
        <v>173</v>
      </c>
      <c r="B178" s="663">
        <v>19</v>
      </c>
      <c r="C178" s="683" t="s">
        <v>129</v>
      </c>
      <c r="D178" s="674" t="s">
        <v>610</v>
      </c>
      <c r="E178" s="674" t="s">
        <v>13</v>
      </c>
      <c r="F178" s="655" t="s">
        <v>130</v>
      </c>
      <c r="G178" s="678">
        <v>1024</v>
      </c>
      <c r="H178" s="678" t="s">
        <v>131</v>
      </c>
      <c r="I178" s="678">
        <f t="shared" ref="I178:I217" si="3">B178*G178</f>
        <v>19456</v>
      </c>
    </row>
    <row r="179" spans="1:9" ht="66">
      <c r="A179" s="650">
        <v>174</v>
      </c>
      <c r="B179" s="663">
        <v>10</v>
      </c>
      <c r="C179" s="683" t="s">
        <v>1148</v>
      </c>
      <c r="D179" s="674" t="s">
        <v>610</v>
      </c>
      <c r="E179" s="674" t="s">
        <v>13</v>
      </c>
      <c r="F179" s="655" t="s">
        <v>24</v>
      </c>
      <c r="G179" s="678">
        <v>3299.7</v>
      </c>
      <c r="H179" s="678" t="s">
        <v>15</v>
      </c>
      <c r="I179" s="678">
        <f t="shared" si="3"/>
        <v>32997</v>
      </c>
    </row>
    <row r="180" spans="1:9">
      <c r="A180" s="650">
        <v>175</v>
      </c>
      <c r="B180" s="663">
        <v>19</v>
      </c>
      <c r="C180" s="683" t="s">
        <v>132</v>
      </c>
      <c r="D180" s="674" t="s">
        <v>610</v>
      </c>
      <c r="E180" s="674" t="s">
        <v>13</v>
      </c>
      <c r="F180" s="655" t="s">
        <v>133</v>
      </c>
      <c r="G180" s="678">
        <v>1024</v>
      </c>
      <c r="H180" s="678" t="s">
        <v>131</v>
      </c>
      <c r="I180" s="678">
        <f t="shared" si="3"/>
        <v>19456</v>
      </c>
    </row>
    <row r="181" spans="1:9" ht="196.5">
      <c r="A181" s="650">
        <v>176</v>
      </c>
      <c r="B181" s="663">
        <v>2000</v>
      </c>
      <c r="C181" s="696" t="s">
        <v>1190</v>
      </c>
      <c r="D181" s="674" t="s">
        <v>610</v>
      </c>
      <c r="E181" s="674" t="s">
        <v>13</v>
      </c>
      <c r="F181" s="655" t="s">
        <v>1097</v>
      </c>
      <c r="G181" s="678">
        <v>465.46</v>
      </c>
      <c r="H181" s="678" t="s">
        <v>82</v>
      </c>
      <c r="I181" s="678">
        <f t="shared" si="3"/>
        <v>930920</v>
      </c>
    </row>
    <row r="182" spans="1:9" ht="198">
      <c r="A182" s="650">
        <v>177</v>
      </c>
      <c r="B182" s="663">
        <v>3000</v>
      </c>
      <c r="C182" s="697" t="s">
        <v>1191</v>
      </c>
      <c r="D182" s="674" t="s">
        <v>610</v>
      </c>
      <c r="E182" s="674" t="s">
        <v>13</v>
      </c>
      <c r="F182" s="655" t="s">
        <v>284</v>
      </c>
      <c r="G182" s="678">
        <v>1073.94</v>
      </c>
      <c r="H182" s="678" t="s">
        <v>82</v>
      </c>
      <c r="I182" s="678">
        <f t="shared" si="3"/>
        <v>3221820</v>
      </c>
    </row>
    <row r="183" spans="1:9" ht="214.5">
      <c r="A183" s="650">
        <v>178</v>
      </c>
      <c r="B183" s="663">
        <v>200</v>
      </c>
      <c r="C183" s="684" t="s">
        <v>1192</v>
      </c>
      <c r="D183" s="674" t="s">
        <v>610</v>
      </c>
      <c r="E183" s="674" t="s">
        <v>13</v>
      </c>
      <c r="F183" s="655" t="s">
        <v>1102</v>
      </c>
      <c r="G183" s="678">
        <v>1199.4000000000001</v>
      </c>
      <c r="H183" s="678" t="s">
        <v>82</v>
      </c>
      <c r="I183" s="678">
        <f t="shared" si="3"/>
        <v>239880.00000000003</v>
      </c>
    </row>
    <row r="184" spans="1:9" ht="33">
      <c r="A184" s="650">
        <v>179</v>
      </c>
      <c r="B184" s="663">
        <v>300</v>
      </c>
      <c r="C184" s="683" t="s">
        <v>1104</v>
      </c>
      <c r="D184" s="674" t="s">
        <v>610</v>
      </c>
      <c r="E184" s="674" t="s">
        <v>13</v>
      </c>
      <c r="F184" s="655" t="s">
        <v>1105</v>
      </c>
      <c r="G184" s="678">
        <v>1075</v>
      </c>
      <c r="H184" s="678" t="s">
        <v>82</v>
      </c>
      <c r="I184" s="678">
        <f t="shared" si="3"/>
        <v>322500</v>
      </c>
    </row>
    <row r="185" spans="1:9">
      <c r="A185" s="650">
        <v>180</v>
      </c>
      <c r="B185" s="663">
        <v>55</v>
      </c>
      <c r="C185" s="652" t="s">
        <v>840</v>
      </c>
      <c r="D185" s="674" t="s">
        <v>610</v>
      </c>
      <c r="E185" s="674" t="s">
        <v>13</v>
      </c>
      <c r="F185" s="655" t="s">
        <v>236</v>
      </c>
      <c r="G185" s="678">
        <v>2745</v>
      </c>
      <c r="H185" s="678" t="s">
        <v>15</v>
      </c>
      <c r="I185" s="678">
        <f t="shared" si="3"/>
        <v>150975</v>
      </c>
    </row>
    <row r="186" spans="1:9">
      <c r="A186" s="650">
        <v>181</v>
      </c>
      <c r="B186" s="663">
        <v>20</v>
      </c>
      <c r="C186" s="683" t="s">
        <v>1107</v>
      </c>
      <c r="D186" s="674" t="s">
        <v>610</v>
      </c>
      <c r="E186" s="674" t="s">
        <v>13</v>
      </c>
      <c r="F186" s="655" t="s">
        <v>287</v>
      </c>
      <c r="G186" s="678">
        <v>3725.45</v>
      </c>
      <c r="H186" s="678" t="s">
        <v>15</v>
      </c>
      <c r="I186" s="678">
        <f t="shared" si="3"/>
        <v>74509</v>
      </c>
    </row>
    <row r="187" spans="1:9">
      <c r="A187" s="650">
        <v>182</v>
      </c>
      <c r="B187" s="663">
        <v>800</v>
      </c>
      <c r="C187" s="652" t="s">
        <v>1109</v>
      </c>
      <c r="D187" s="674" t="s">
        <v>610</v>
      </c>
      <c r="E187" s="674" t="s">
        <v>50</v>
      </c>
      <c r="F187" s="655" t="s">
        <v>289</v>
      </c>
      <c r="G187" s="678">
        <v>740</v>
      </c>
      <c r="H187" s="678" t="s">
        <v>82</v>
      </c>
      <c r="I187" s="678">
        <f t="shared" si="3"/>
        <v>592000</v>
      </c>
    </row>
    <row r="188" spans="1:9">
      <c r="A188" s="650">
        <v>183</v>
      </c>
      <c r="B188" s="663">
        <v>300</v>
      </c>
      <c r="C188" s="652" t="s">
        <v>1111</v>
      </c>
      <c r="D188" s="674" t="s">
        <v>610</v>
      </c>
      <c r="E188" s="674" t="s">
        <v>50</v>
      </c>
      <c r="F188" s="655" t="s">
        <v>291</v>
      </c>
      <c r="G188" s="678">
        <v>759</v>
      </c>
      <c r="H188" s="678" t="s">
        <v>82</v>
      </c>
      <c r="I188" s="678">
        <f t="shared" si="3"/>
        <v>227700</v>
      </c>
    </row>
    <row r="189" spans="1:9">
      <c r="A189" s="650">
        <v>184</v>
      </c>
      <c r="B189" s="663">
        <v>200</v>
      </c>
      <c r="C189" s="683" t="s">
        <v>1113</v>
      </c>
      <c r="D189" s="674" t="s">
        <v>610</v>
      </c>
      <c r="E189" s="674" t="s">
        <v>50</v>
      </c>
      <c r="F189" s="655" t="s">
        <v>293</v>
      </c>
      <c r="G189" s="678">
        <v>80</v>
      </c>
      <c r="H189" s="678" t="s">
        <v>82</v>
      </c>
      <c r="I189" s="678">
        <f t="shared" si="3"/>
        <v>16000</v>
      </c>
    </row>
    <row r="190" spans="1:9">
      <c r="A190" s="650">
        <v>185</v>
      </c>
      <c r="B190" s="663">
        <v>16</v>
      </c>
      <c r="C190" s="683" t="s">
        <v>1115</v>
      </c>
      <c r="D190" s="674" t="s">
        <v>610</v>
      </c>
      <c r="E190" s="674" t="s">
        <v>13</v>
      </c>
      <c r="F190" s="655" t="s">
        <v>295</v>
      </c>
      <c r="G190" s="678">
        <v>2370.63</v>
      </c>
      <c r="H190" s="678" t="s">
        <v>15</v>
      </c>
      <c r="I190" s="678">
        <f t="shared" si="3"/>
        <v>37930.080000000002</v>
      </c>
    </row>
    <row r="191" spans="1:9" ht="66">
      <c r="A191" s="650">
        <v>186</v>
      </c>
      <c r="B191" s="663">
        <v>120</v>
      </c>
      <c r="C191" s="683" t="s">
        <v>1117</v>
      </c>
      <c r="D191" s="674" t="s">
        <v>610</v>
      </c>
      <c r="E191" s="674" t="s">
        <v>13</v>
      </c>
      <c r="F191" s="655" t="s">
        <v>285</v>
      </c>
      <c r="G191" s="678">
        <v>144.08000000000001</v>
      </c>
      <c r="H191" s="678" t="s">
        <v>82</v>
      </c>
      <c r="I191" s="678">
        <f t="shared" si="3"/>
        <v>17289.600000000002</v>
      </c>
    </row>
    <row r="192" spans="1:9" ht="33">
      <c r="A192" s="650">
        <v>187</v>
      </c>
      <c r="B192" s="663">
        <v>5000</v>
      </c>
      <c r="C192" s="683" t="s">
        <v>1074</v>
      </c>
      <c r="D192" s="674" t="s">
        <v>610</v>
      </c>
      <c r="E192" s="674" t="s">
        <v>13</v>
      </c>
      <c r="F192" s="655" t="s">
        <v>247</v>
      </c>
      <c r="G192" s="678">
        <v>30</v>
      </c>
      <c r="H192" s="678" t="s">
        <v>82</v>
      </c>
      <c r="I192" s="678">
        <f t="shared" si="3"/>
        <v>150000</v>
      </c>
    </row>
    <row r="193" spans="1:9" ht="82.5">
      <c r="A193" s="650">
        <v>188</v>
      </c>
      <c r="B193" s="663">
        <v>55</v>
      </c>
      <c r="C193" s="683" t="s">
        <v>1083</v>
      </c>
      <c r="D193" s="674" t="s">
        <v>610</v>
      </c>
      <c r="E193" s="674" t="s">
        <v>50</v>
      </c>
      <c r="F193" s="655" t="s">
        <v>264</v>
      </c>
      <c r="G193" s="678">
        <v>484</v>
      </c>
      <c r="H193" s="678" t="s">
        <v>15</v>
      </c>
      <c r="I193" s="678">
        <f t="shared" si="3"/>
        <v>26620</v>
      </c>
    </row>
    <row r="194" spans="1:9" ht="49.5">
      <c r="A194" s="650">
        <v>189</v>
      </c>
      <c r="B194" s="663">
        <v>16</v>
      </c>
      <c r="C194" s="683" t="s">
        <v>1076</v>
      </c>
      <c r="D194" s="674" t="s">
        <v>610</v>
      </c>
      <c r="E194" s="674" t="s">
        <v>13</v>
      </c>
      <c r="F194" s="655" t="s">
        <v>249</v>
      </c>
      <c r="G194" s="678">
        <v>512.54999999999995</v>
      </c>
      <c r="H194" s="678" t="s">
        <v>15</v>
      </c>
      <c r="I194" s="678">
        <f t="shared" si="3"/>
        <v>8200.7999999999993</v>
      </c>
    </row>
    <row r="195" spans="1:9" ht="49.5">
      <c r="A195" s="650">
        <v>190</v>
      </c>
      <c r="B195" s="663">
        <v>16</v>
      </c>
      <c r="C195" s="683" t="s">
        <v>250</v>
      </c>
      <c r="D195" s="674" t="s">
        <v>610</v>
      </c>
      <c r="E195" s="674" t="s">
        <v>13</v>
      </c>
      <c r="F195" s="655" t="s">
        <v>251</v>
      </c>
      <c r="G195" s="678">
        <v>1132</v>
      </c>
      <c r="H195" s="678" t="s">
        <v>15</v>
      </c>
      <c r="I195" s="678">
        <f t="shared" si="3"/>
        <v>18112</v>
      </c>
    </row>
    <row r="196" spans="1:9" ht="33">
      <c r="A196" s="650">
        <v>191</v>
      </c>
      <c r="B196" s="663">
        <v>8</v>
      </c>
      <c r="C196" s="683" t="s">
        <v>1160</v>
      </c>
      <c r="D196" s="674" t="s">
        <v>610</v>
      </c>
      <c r="E196" s="674" t="s">
        <v>13</v>
      </c>
      <c r="F196" s="655" t="s">
        <v>110</v>
      </c>
      <c r="G196" s="678">
        <v>990.68</v>
      </c>
      <c r="H196" s="678" t="s">
        <v>15</v>
      </c>
      <c r="I196" s="678">
        <f t="shared" si="3"/>
        <v>7925.44</v>
      </c>
    </row>
    <row r="197" spans="1:9" ht="66">
      <c r="A197" s="650">
        <v>192</v>
      </c>
      <c r="B197" s="663">
        <v>8</v>
      </c>
      <c r="C197" s="683" t="s">
        <v>1133</v>
      </c>
      <c r="D197" s="674" t="s">
        <v>610</v>
      </c>
      <c r="E197" s="674" t="s">
        <v>13</v>
      </c>
      <c r="F197" s="655" t="s">
        <v>111</v>
      </c>
      <c r="G197" s="678">
        <v>2643.83</v>
      </c>
      <c r="H197" s="678" t="s">
        <v>15</v>
      </c>
      <c r="I197" s="678">
        <f t="shared" si="3"/>
        <v>21150.639999999999</v>
      </c>
    </row>
    <row r="198" spans="1:9" ht="49.5">
      <c r="A198" s="650">
        <v>193</v>
      </c>
      <c r="B198" s="663">
        <v>160</v>
      </c>
      <c r="C198" s="662" t="s">
        <v>75</v>
      </c>
      <c r="D198" s="674" t="s">
        <v>610</v>
      </c>
      <c r="E198" s="674" t="s">
        <v>13</v>
      </c>
      <c r="F198" s="655" t="s">
        <v>76</v>
      </c>
      <c r="G198" s="678">
        <v>41</v>
      </c>
      <c r="H198" s="678" t="s">
        <v>74</v>
      </c>
      <c r="I198" s="678">
        <f t="shared" si="3"/>
        <v>6560</v>
      </c>
    </row>
    <row r="199" spans="1:9" ht="33">
      <c r="A199" s="650">
        <v>194</v>
      </c>
      <c r="B199" s="663">
        <v>7.5209999999999999</v>
      </c>
      <c r="C199" s="683" t="s">
        <v>1161</v>
      </c>
      <c r="D199" s="674" t="s">
        <v>610</v>
      </c>
      <c r="E199" s="674" t="s">
        <v>13</v>
      </c>
      <c r="F199" s="655" t="s">
        <v>113</v>
      </c>
      <c r="G199" s="678">
        <v>6579</v>
      </c>
      <c r="H199" s="678" t="s">
        <v>114</v>
      </c>
      <c r="I199" s="678">
        <f t="shared" si="3"/>
        <v>49480.659</v>
      </c>
    </row>
    <row r="200" spans="1:9">
      <c r="A200" s="650">
        <v>195</v>
      </c>
      <c r="B200" s="663">
        <v>0.25</v>
      </c>
      <c r="C200" s="683" t="s">
        <v>954</v>
      </c>
      <c r="D200" s="674" t="s">
        <v>610</v>
      </c>
      <c r="E200" s="674" t="s">
        <v>13</v>
      </c>
      <c r="F200" s="655" t="s">
        <v>116</v>
      </c>
      <c r="G200" s="678">
        <v>3893</v>
      </c>
      <c r="H200" s="678" t="s">
        <v>114</v>
      </c>
      <c r="I200" s="678">
        <f t="shared" si="3"/>
        <v>973.25</v>
      </c>
    </row>
    <row r="201" spans="1:9" ht="66">
      <c r="A201" s="650">
        <v>196</v>
      </c>
      <c r="B201" s="663">
        <v>0.23</v>
      </c>
      <c r="C201" s="698" t="s">
        <v>1121</v>
      </c>
      <c r="D201" s="674" t="s">
        <v>610</v>
      </c>
      <c r="E201" s="674" t="s">
        <v>13</v>
      </c>
      <c r="F201" s="655" t="s">
        <v>57</v>
      </c>
      <c r="G201" s="678">
        <v>3426</v>
      </c>
      <c r="H201" s="678" t="s">
        <v>15</v>
      </c>
      <c r="I201" s="678">
        <f t="shared" si="3"/>
        <v>787.98</v>
      </c>
    </row>
    <row r="202" spans="1:9">
      <c r="A202" s="650">
        <v>197</v>
      </c>
      <c r="B202" s="663">
        <v>16</v>
      </c>
      <c r="C202" s="652" t="s">
        <v>1122</v>
      </c>
      <c r="D202" s="674" t="s">
        <v>610</v>
      </c>
      <c r="E202" s="674" t="s">
        <v>50</v>
      </c>
      <c r="F202" s="655" t="s">
        <v>260</v>
      </c>
      <c r="G202" s="678">
        <v>2789</v>
      </c>
      <c r="H202" s="678" t="s">
        <v>15</v>
      </c>
      <c r="I202" s="678">
        <f t="shared" si="3"/>
        <v>44624</v>
      </c>
    </row>
    <row r="203" spans="1:9" ht="66">
      <c r="A203" s="650">
        <v>198</v>
      </c>
      <c r="B203" s="663">
        <v>16</v>
      </c>
      <c r="C203" s="683" t="s">
        <v>68</v>
      </c>
      <c r="D203" s="674" t="s">
        <v>610</v>
      </c>
      <c r="E203" s="674" t="s">
        <v>13</v>
      </c>
      <c r="F203" s="655" t="s">
        <v>69</v>
      </c>
      <c r="G203" s="678">
        <v>1234.2</v>
      </c>
      <c r="H203" s="678" t="s">
        <v>15</v>
      </c>
      <c r="I203" s="678">
        <f t="shared" si="3"/>
        <v>19747.2</v>
      </c>
    </row>
    <row r="204" spans="1:9" ht="49.5">
      <c r="A204" s="650">
        <v>199</v>
      </c>
      <c r="B204" s="663">
        <v>16</v>
      </c>
      <c r="C204" s="683" t="s">
        <v>70</v>
      </c>
      <c r="D204" s="674" t="s">
        <v>610</v>
      </c>
      <c r="E204" s="674" t="s">
        <v>13</v>
      </c>
      <c r="F204" s="655" t="s">
        <v>71</v>
      </c>
      <c r="G204" s="678">
        <v>386</v>
      </c>
      <c r="H204" s="678" t="s">
        <v>15</v>
      </c>
      <c r="I204" s="678">
        <f t="shared" si="3"/>
        <v>6176</v>
      </c>
    </row>
    <row r="205" spans="1:9" ht="33">
      <c r="A205" s="650">
        <v>200</v>
      </c>
      <c r="B205" s="663">
        <v>8</v>
      </c>
      <c r="C205" s="686" t="s">
        <v>1123</v>
      </c>
      <c r="D205" s="674" t="s">
        <v>610</v>
      </c>
      <c r="E205" s="674" t="s">
        <v>13</v>
      </c>
      <c r="F205" s="655" t="s">
        <v>301</v>
      </c>
      <c r="G205" s="678">
        <v>3200</v>
      </c>
      <c r="H205" s="678" t="s">
        <v>15</v>
      </c>
      <c r="I205" s="678">
        <f t="shared" si="3"/>
        <v>25600</v>
      </c>
    </row>
    <row r="206" spans="1:9">
      <c r="A206" s="650">
        <v>201</v>
      </c>
      <c r="B206" s="663">
        <v>8</v>
      </c>
      <c r="C206" s="686" t="s">
        <v>274</v>
      </c>
      <c r="D206" s="674" t="s">
        <v>610</v>
      </c>
      <c r="E206" s="674" t="s">
        <v>13</v>
      </c>
      <c r="F206" s="655" t="s">
        <v>275</v>
      </c>
      <c r="G206" s="678">
        <v>146.63</v>
      </c>
      <c r="H206" s="678" t="s">
        <v>15</v>
      </c>
      <c r="I206" s="678">
        <f t="shared" si="3"/>
        <v>1173.04</v>
      </c>
    </row>
    <row r="207" spans="1:9" ht="33">
      <c r="A207" s="650">
        <v>202</v>
      </c>
      <c r="B207" s="663">
        <v>8</v>
      </c>
      <c r="C207" s="686" t="s">
        <v>674</v>
      </c>
      <c r="D207" s="674" t="s">
        <v>610</v>
      </c>
      <c r="E207" s="674" t="s">
        <v>13</v>
      </c>
      <c r="F207" s="655" t="s">
        <v>123</v>
      </c>
      <c r="G207" s="678">
        <v>142</v>
      </c>
      <c r="H207" s="678" t="s">
        <v>15</v>
      </c>
      <c r="I207" s="678">
        <f t="shared" si="3"/>
        <v>1136</v>
      </c>
    </row>
    <row r="208" spans="1:9">
      <c r="A208" s="650">
        <v>203</v>
      </c>
      <c r="B208" s="663">
        <v>8</v>
      </c>
      <c r="C208" s="683" t="s">
        <v>265</v>
      </c>
      <c r="D208" s="674" t="s">
        <v>610</v>
      </c>
      <c r="E208" s="674" t="s">
        <v>13</v>
      </c>
      <c r="F208" s="655" t="s">
        <v>266</v>
      </c>
      <c r="G208" s="678">
        <v>53</v>
      </c>
      <c r="H208" s="678" t="s">
        <v>15</v>
      </c>
      <c r="I208" s="678">
        <f t="shared" si="3"/>
        <v>424</v>
      </c>
    </row>
    <row r="209" spans="1:10">
      <c r="A209" s="650">
        <v>204</v>
      </c>
      <c r="B209" s="663">
        <v>40</v>
      </c>
      <c r="C209" s="652" t="s">
        <v>377</v>
      </c>
      <c r="D209" s="674" t="s">
        <v>610</v>
      </c>
      <c r="E209" s="674" t="s">
        <v>50</v>
      </c>
      <c r="F209" s="655" t="s">
        <v>78</v>
      </c>
      <c r="G209" s="678">
        <v>117.5</v>
      </c>
      <c r="H209" s="678" t="s">
        <v>79</v>
      </c>
      <c r="I209" s="678">
        <f t="shared" si="3"/>
        <v>4700</v>
      </c>
    </row>
    <row r="210" spans="1:10">
      <c r="A210" s="650">
        <v>205</v>
      </c>
      <c r="B210" s="681">
        <v>8</v>
      </c>
      <c r="C210" s="673" t="s">
        <v>1193</v>
      </c>
      <c r="D210" s="674" t="s">
        <v>610</v>
      </c>
      <c r="E210" s="674" t="s">
        <v>50</v>
      </c>
      <c r="F210" s="673" t="s">
        <v>308</v>
      </c>
      <c r="G210" s="682">
        <v>1372.88</v>
      </c>
      <c r="H210" s="677" t="s">
        <v>15</v>
      </c>
      <c r="I210" s="678">
        <f t="shared" si="3"/>
        <v>10983.04</v>
      </c>
    </row>
    <row r="211" spans="1:10">
      <c r="A211" s="650">
        <v>206</v>
      </c>
      <c r="B211" s="681">
        <v>8</v>
      </c>
      <c r="C211" s="673" t="s">
        <v>1194</v>
      </c>
      <c r="D211" s="674" t="s">
        <v>610</v>
      </c>
      <c r="E211" s="674" t="s">
        <v>50</v>
      </c>
      <c r="F211" s="673" t="s">
        <v>310</v>
      </c>
      <c r="G211" s="682">
        <v>1459.83</v>
      </c>
      <c r="H211" s="677" t="s">
        <v>15</v>
      </c>
      <c r="I211" s="678">
        <f t="shared" si="3"/>
        <v>11678.64</v>
      </c>
    </row>
    <row r="212" spans="1:10">
      <c r="A212" s="650">
        <v>207</v>
      </c>
      <c r="B212" s="681">
        <v>20</v>
      </c>
      <c r="C212" s="673" t="s">
        <v>1195</v>
      </c>
      <c r="D212" s="674" t="s">
        <v>610</v>
      </c>
      <c r="E212" s="674" t="s">
        <v>50</v>
      </c>
      <c r="F212" s="673" t="s">
        <v>306</v>
      </c>
      <c r="G212" s="682">
        <v>4110.17</v>
      </c>
      <c r="H212" s="677" t="s">
        <v>15</v>
      </c>
      <c r="I212" s="678">
        <f t="shared" si="3"/>
        <v>82203.399999999994</v>
      </c>
    </row>
    <row r="213" spans="1:10">
      <c r="A213" s="650">
        <v>208</v>
      </c>
      <c r="B213" s="681">
        <v>8</v>
      </c>
      <c r="C213" s="673" t="s">
        <v>1196</v>
      </c>
      <c r="D213" s="674" t="s">
        <v>610</v>
      </c>
      <c r="E213" s="674" t="s">
        <v>50</v>
      </c>
      <c r="F213" s="673" t="s">
        <v>846</v>
      </c>
      <c r="G213" s="682">
        <v>18150</v>
      </c>
      <c r="H213" s="677" t="s">
        <v>15</v>
      </c>
      <c r="I213" s="678">
        <f t="shared" si="3"/>
        <v>145200</v>
      </c>
    </row>
    <row r="214" spans="1:10">
      <c r="A214" s="650">
        <v>209</v>
      </c>
      <c r="B214" s="672">
        <v>4000</v>
      </c>
      <c r="C214" s="673" t="s">
        <v>1174</v>
      </c>
      <c r="D214" s="674" t="s">
        <v>610</v>
      </c>
      <c r="E214" s="674" t="s">
        <v>50</v>
      </c>
      <c r="F214" s="673" t="s">
        <v>217</v>
      </c>
      <c r="G214" s="676">
        <v>60.75</v>
      </c>
      <c r="H214" s="677" t="s">
        <v>79</v>
      </c>
      <c r="I214" s="678">
        <f t="shared" si="3"/>
        <v>243000</v>
      </c>
    </row>
    <row r="215" spans="1:10">
      <c r="A215" s="650">
        <v>210</v>
      </c>
      <c r="B215" s="679">
        <v>384</v>
      </c>
      <c r="C215" s="673" t="s">
        <v>1172</v>
      </c>
      <c r="D215" s="674" t="s">
        <v>610</v>
      </c>
      <c r="E215" s="674" t="s">
        <v>50</v>
      </c>
      <c r="F215" s="673" t="s">
        <v>203</v>
      </c>
      <c r="G215" s="676">
        <v>56.5</v>
      </c>
      <c r="H215" s="677" t="s">
        <v>79</v>
      </c>
      <c r="I215" s="678">
        <f t="shared" si="3"/>
        <v>21696</v>
      </c>
    </row>
    <row r="216" spans="1:10">
      <c r="A216" s="650">
        <v>211</v>
      </c>
      <c r="B216" s="679">
        <v>150</v>
      </c>
      <c r="C216" s="673" t="s">
        <v>1197</v>
      </c>
      <c r="D216" s="674" t="s">
        <v>610</v>
      </c>
      <c r="E216" s="674" t="s">
        <v>50</v>
      </c>
      <c r="F216" s="673" t="s">
        <v>848</v>
      </c>
      <c r="G216" s="676">
        <v>58.15</v>
      </c>
      <c r="H216" s="677" t="s">
        <v>79</v>
      </c>
      <c r="I216" s="678">
        <f t="shared" si="3"/>
        <v>8722.5</v>
      </c>
    </row>
    <row r="217" spans="1:10">
      <c r="A217" s="650">
        <v>212</v>
      </c>
      <c r="B217" s="679">
        <v>80</v>
      </c>
      <c r="C217" s="673" t="s">
        <v>1175</v>
      </c>
      <c r="D217" s="674" t="s">
        <v>610</v>
      </c>
      <c r="E217" s="674" t="s">
        <v>50</v>
      </c>
      <c r="F217" s="673" t="s">
        <v>215</v>
      </c>
      <c r="G217" s="676">
        <v>58.45</v>
      </c>
      <c r="H217" s="677" t="s">
        <v>79</v>
      </c>
      <c r="I217" s="678">
        <f t="shared" si="3"/>
        <v>4676</v>
      </c>
      <c r="J217" s="640">
        <f>128+44+40</f>
        <v>212</v>
      </c>
    </row>
    <row r="218" spans="1:10" ht="18.75">
      <c r="A218" s="650"/>
      <c r="B218" s="1474" t="s">
        <v>1198</v>
      </c>
      <c r="C218" s="1474"/>
      <c r="D218" s="1474"/>
      <c r="E218" s="1474"/>
      <c r="F218" s="1474"/>
      <c r="G218" s="1474"/>
      <c r="H218" s="1474"/>
      <c r="I218" s="699">
        <f>SUM(I6:I217)</f>
        <v>20459568.056000002</v>
      </c>
    </row>
    <row r="219" spans="1:10" ht="18.75">
      <c r="A219" s="650"/>
      <c r="B219" s="1475" t="s">
        <v>676</v>
      </c>
      <c r="C219" s="1476"/>
      <c r="D219" s="700"/>
      <c r="E219" s="700"/>
      <c r="F219" s="700"/>
      <c r="G219" s="701"/>
      <c r="H219" s="700"/>
      <c r="I219" s="699"/>
    </row>
    <row r="220" spans="1:10" ht="33" customHeight="1">
      <c r="A220" s="702">
        <v>213</v>
      </c>
      <c r="B220" s="703">
        <v>24</v>
      </c>
      <c r="C220" s="704" t="s">
        <v>401</v>
      </c>
      <c r="D220" s="705" t="s">
        <v>365</v>
      </c>
      <c r="E220" s="705" t="s">
        <v>402</v>
      </c>
      <c r="F220" s="706" t="s">
        <v>403</v>
      </c>
      <c r="G220" s="707">
        <v>2165</v>
      </c>
      <c r="H220" s="708" t="s">
        <v>404</v>
      </c>
      <c r="I220" s="174">
        <f>B220*G220</f>
        <v>51960</v>
      </c>
      <c r="J220" s="640" t="e">
        <f>#REF!*1.18</f>
        <v>#REF!</v>
      </c>
    </row>
    <row r="221" spans="1:10" ht="45">
      <c r="A221" s="702">
        <v>214</v>
      </c>
      <c r="B221" s="703">
        <v>2</v>
      </c>
      <c r="C221" s="704" t="s">
        <v>405</v>
      </c>
      <c r="D221" s="705" t="s">
        <v>365</v>
      </c>
      <c r="E221" s="705" t="s">
        <v>402</v>
      </c>
      <c r="F221" s="706" t="s">
        <v>406</v>
      </c>
      <c r="G221" s="707">
        <v>5665</v>
      </c>
      <c r="H221" s="708" t="s">
        <v>15</v>
      </c>
      <c r="I221" s="174">
        <f t="shared" ref="I221:I284" si="4">B221*G221</f>
        <v>11330</v>
      </c>
      <c r="J221" s="709" t="e">
        <f>J220-#REF!</f>
        <v>#REF!</v>
      </c>
    </row>
    <row r="222" spans="1:10" ht="15">
      <c r="A222" s="702">
        <v>215</v>
      </c>
      <c r="B222" s="703">
        <v>2</v>
      </c>
      <c r="C222" s="710" t="s">
        <v>407</v>
      </c>
      <c r="D222" s="705" t="s">
        <v>365</v>
      </c>
      <c r="E222" s="705" t="s">
        <v>402</v>
      </c>
      <c r="F222" s="706" t="s">
        <v>408</v>
      </c>
      <c r="G222" s="707">
        <v>4500</v>
      </c>
      <c r="H222" s="708" t="s">
        <v>15</v>
      </c>
      <c r="I222" s="174">
        <f t="shared" si="4"/>
        <v>9000</v>
      </c>
    </row>
    <row r="223" spans="1:10" ht="30">
      <c r="A223" s="702">
        <v>216</v>
      </c>
      <c r="B223" s="703">
        <v>7500</v>
      </c>
      <c r="C223" s="704" t="s">
        <v>409</v>
      </c>
      <c r="D223" s="705" t="s">
        <v>365</v>
      </c>
      <c r="E223" s="705" t="s">
        <v>402</v>
      </c>
      <c r="F223" s="706" t="s">
        <v>410</v>
      </c>
      <c r="G223" s="707">
        <v>5</v>
      </c>
      <c r="H223" s="708" t="s">
        <v>411</v>
      </c>
      <c r="I223" s="174">
        <f t="shared" si="4"/>
        <v>37500</v>
      </c>
    </row>
    <row r="224" spans="1:10" ht="63.75">
      <c r="A224" s="702">
        <v>217</v>
      </c>
      <c r="B224" s="703">
        <v>20.74</v>
      </c>
      <c r="C224" s="711" t="s">
        <v>412</v>
      </c>
      <c r="D224" s="705" t="s">
        <v>365</v>
      </c>
      <c r="E224" s="705" t="s">
        <v>402</v>
      </c>
      <c r="F224" s="706" t="s">
        <v>413</v>
      </c>
      <c r="G224" s="707">
        <v>1440</v>
      </c>
      <c r="H224" s="708" t="s">
        <v>414</v>
      </c>
      <c r="I224" s="174">
        <f t="shared" si="4"/>
        <v>29865.599999999999</v>
      </c>
    </row>
    <row r="225" spans="1:9" ht="51">
      <c r="A225" s="702">
        <v>218</v>
      </c>
      <c r="B225" s="703">
        <v>946.99999999999989</v>
      </c>
      <c r="C225" s="712" t="s">
        <v>415</v>
      </c>
      <c r="D225" s="705" t="s">
        <v>365</v>
      </c>
      <c r="E225" s="705" t="s">
        <v>402</v>
      </c>
      <c r="F225" s="706" t="s">
        <v>368</v>
      </c>
      <c r="G225" s="707">
        <v>486</v>
      </c>
      <c r="H225" s="708" t="s">
        <v>414</v>
      </c>
      <c r="I225" s="174">
        <f t="shared" si="4"/>
        <v>460241.99999999994</v>
      </c>
    </row>
    <row r="226" spans="1:9" ht="30">
      <c r="A226" s="702">
        <v>219</v>
      </c>
      <c r="B226" s="703">
        <v>108</v>
      </c>
      <c r="C226" s="704" t="s">
        <v>416</v>
      </c>
      <c r="D226" s="705" t="s">
        <v>365</v>
      </c>
      <c r="E226" s="705" t="s">
        <v>402</v>
      </c>
      <c r="F226" s="706" t="s">
        <v>417</v>
      </c>
      <c r="G226" s="707">
        <v>144</v>
      </c>
      <c r="H226" s="713" t="s">
        <v>418</v>
      </c>
      <c r="I226" s="174">
        <f t="shared" si="4"/>
        <v>15552</v>
      </c>
    </row>
    <row r="227" spans="1:9" ht="60">
      <c r="A227" s="702">
        <v>220</v>
      </c>
      <c r="B227" s="703">
        <v>108</v>
      </c>
      <c r="C227" s="704" t="s">
        <v>419</v>
      </c>
      <c r="D227" s="705" t="s">
        <v>365</v>
      </c>
      <c r="E227" s="705" t="s">
        <v>402</v>
      </c>
      <c r="F227" s="706" t="s">
        <v>420</v>
      </c>
      <c r="G227" s="707">
        <v>93</v>
      </c>
      <c r="H227" s="713" t="s">
        <v>15</v>
      </c>
      <c r="I227" s="174">
        <f t="shared" si="4"/>
        <v>10044</v>
      </c>
    </row>
    <row r="228" spans="1:9" ht="38.25">
      <c r="A228" s="702">
        <v>221</v>
      </c>
      <c r="B228" s="703">
        <v>211.23</v>
      </c>
      <c r="C228" s="712" t="s">
        <v>421</v>
      </c>
      <c r="D228" s="705" t="s">
        <v>365</v>
      </c>
      <c r="E228" s="705" t="s">
        <v>402</v>
      </c>
      <c r="F228" s="706" t="s">
        <v>422</v>
      </c>
      <c r="G228" s="707">
        <v>202</v>
      </c>
      <c r="H228" s="708" t="s">
        <v>414</v>
      </c>
      <c r="I228" s="174">
        <f t="shared" si="4"/>
        <v>42668.46</v>
      </c>
    </row>
    <row r="229" spans="1:9" ht="90">
      <c r="A229" s="702">
        <v>222</v>
      </c>
      <c r="B229" s="703">
        <v>90.38000000000001</v>
      </c>
      <c r="C229" s="704" t="s">
        <v>423</v>
      </c>
      <c r="D229" s="705" t="s">
        <v>365</v>
      </c>
      <c r="E229" s="705" t="s">
        <v>402</v>
      </c>
      <c r="F229" s="706" t="s">
        <v>424</v>
      </c>
      <c r="G229" s="707">
        <f>'[3]Abstract of Rates'!$H$3</f>
        <v>4843</v>
      </c>
      <c r="H229" s="708" t="s">
        <v>414</v>
      </c>
      <c r="I229" s="174">
        <f t="shared" si="4"/>
        <v>437710.34</v>
      </c>
    </row>
    <row r="230" spans="1:9" ht="150">
      <c r="A230" s="702">
        <v>223</v>
      </c>
      <c r="B230" s="703">
        <v>82.02</v>
      </c>
      <c r="C230" s="704" t="s">
        <v>425</v>
      </c>
      <c r="D230" s="705" t="s">
        <v>365</v>
      </c>
      <c r="E230" s="705" t="s">
        <v>402</v>
      </c>
      <c r="F230" s="706" t="s">
        <v>426</v>
      </c>
      <c r="G230" s="707">
        <f>'[3]Abstract of Rates'!$H$37</f>
        <v>9595</v>
      </c>
      <c r="H230" s="708" t="s">
        <v>414</v>
      </c>
      <c r="I230" s="174">
        <f t="shared" si="4"/>
        <v>786981.89999999991</v>
      </c>
    </row>
    <row r="231" spans="1:9" ht="63.75">
      <c r="A231" s="702">
        <v>224</v>
      </c>
      <c r="B231" s="703">
        <v>28.459999999999997</v>
      </c>
      <c r="C231" s="712" t="s">
        <v>427</v>
      </c>
      <c r="D231" s="705" t="s">
        <v>365</v>
      </c>
      <c r="E231" s="705" t="s">
        <v>402</v>
      </c>
      <c r="F231" s="706" t="s">
        <v>428</v>
      </c>
      <c r="G231" s="707">
        <f>'[3]Abstract of Rates'!$H$39</f>
        <v>13343</v>
      </c>
      <c r="H231" s="708" t="s">
        <v>414</v>
      </c>
      <c r="I231" s="174">
        <f t="shared" si="4"/>
        <v>379741.77999999997</v>
      </c>
    </row>
    <row r="232" spans="1:9" ht="150">
      <c r="A232" s="702">
        <v>225</v>
      </c>
      <c r="B232" s="703">
        <v>4.96</v>
      </c>
      <c r="C232" s="704" t="s">
        <v>429</v>
      </c>
      <c r="D232" s="705" t="s">
        <v>365</v>
      </c>
      <c r="E232" s="705" t="s">
        <v>402</v>
      </c>
      <c r="F232" s="706" t="s">
        <v>430</v>
      </c>
      <c r="G232" s="707">
        <f>'[3]Abstract of Rates'!$H$38</f>
        <v>12465</v>
      </c>
      <c r="H232" s="708" t="s">
        <v>414</v>
      </c>
      <c r="I232" s="174">
        <f t="shared" si="4"/>
        <v>61826.400000000001</v>
      </c>
    </row>
    <row r="233" spans="1:9" ht="63.75">
      <c r="A233" s="702">
        <v>226</v>
      </c>
      <c r="B233" s="703">
        <v>18.3</v>
      </c>
      <c r="C233" s="712" t="s">
        <v>431</v>
      </c>
      <c r="D233" s="705" t="s">
        <v>365</v>
      </c>
      <c r="E233" s="705" t="s">
        <v>402</v>
      </c>
      <c r="F233" s="706" t="s">
        <v>432</v>
      </c>
      <c r="G233" s="707">
        <f>'[3]Abstract of Rates'!$H$60</f>
        <v>12381</v>
      </c>
      <c r="H233" s="708" t="s">
        <v>414</v>
      </c>
      <c r="I233" s="174">
        <f t="shared" si="4"/>
        <v>226572.30000000002</v>
      </c>
    </row>
    <row r="234" spans="1:9" ht="127.5">
      <c r="A234" s="702">
        <v>227</v>
      </c>
      <c r="B234" s="703">
        <v>1.82</v>
      </c>
      <c r="C234" s="712" t="s">
        <v>433</v>
      </c>
      <c r="D234" s="705" t="s">
        <v>365</v>
      </c>
      <c r="E234" s="705" t="s">
        <v>402</v>
      </c>
      <c r="F234" s="706" t="s">
        <v>434</v>
      </c>
      <c r="G234" s="707">
        <f>'[3]Abstract of Rates'!$H$46</f>
        <v>13173</v>
      </c>
      <c r="H234" s="708" t="s">
        <v>414</v>
      </c>
      <c r="I234" s="174">
        <f t="shared" si="4"/>
        <v>23974.86</v>
      </c>
    </row>
    <row r="235" spans="1:9" ht="63.75">
      <c r="A235" s="702">
        <v>228</v>
      </c>
      <c r="B235" s="703">
        <v>43.83</v>
      </c>
      <c r="C235" s="712" t="s">
        <v>435</v>
      </c>
      <c r="D235" s="705" t="s">
        <v>365</v>
      </c>
      <c r="E235" s="705" t="s">
        <v>402</v>
      </c>
      <c r="F235" s="706" t="s">
        <v>436</v>
      </c>
      <c r="G235" s="707">
        <f>'[3]Abstract of Rates'!$H$67</f>
        <v>10969</v>
      </c>
      <c r="H235" s="708" t="s">
        <v>414</v>
      </c>
      <c r="I235" s="174">
        <f t="shared" si="4"/>
        <v>480771.26999999996</v>
      </c>
    </row>
    <row r="236" spans="1:9" ht="60">
      <c r="A236" s="702">
        <v>229</v>
      </c>
      <c r="B236" s="703">
        <v>18</v>
      </c>
      <c r="C236" s="704" t="s">
        <v>437</v>
      </c>
      <c r="D236" s="705" t="s">
        <v>365</v>
      </c>
      <c r="E236" s="705" t="s">
        <v>50</v>
      </c>
      <c r="F236" s="706" t="s">
        <v>438</v>
      </c>
      <c r="G236" s="707">
        <f>'[3]Abstract of Rates'!$H$74</f>
        <v>75636</v>
      </c>
      <c r="H236" s="708" t="s">
        <v>439</v>
      </c>
      <c r="I236" s="174">
        <f t="shared" si="4"/>
        <v>1361448</v>
      </c>
    </row>
    <row r="237" spans="1:9" ht="60">
      <c r="A237" s="702">
        <v>230</v>
      </c>
      <c r="B237" s="703">
        <v>244</v>
      </c>
      <c r="C237" s="704" t="s">
        <v>440</v>
      </c>
      <c r="D237" s="705" t="s">
        <v>365</v>
      </c>
      <c r="E237" s="705" t="s">
        <v>402</v>
      </c>
      <c r="F237" s="706" t="s">
        <v>441</v>
      </c>
      <c r="G237" s="707">
        <f>'[3]Abstract of Rates'!$H$7</f>
        <v>5027</v>
      </c>
      <c r="H237" s="708" t="s">
        <v>414</v>
      </c>
      <c r="I237" s="174">
        <f t="shared" si="4"/>
        <v>1226588</v>
      </c>
    </row>
    <row r="238" spans="1:9" ht="45">
      <c r="A238" s="702">
        <v>231</v>
      </c>
      <c r="B238" s="703">
        <v>87.84</v>
      </c>
      <c r="C238" s="704" t="s">
        <v>442</v>
      </c>
      <c r="D238" s="705" t="s">
        <v>365</v>
      </c>
      <c r="E238" s="705" t="s">
        <v>50</v>
      </c>
      <c r="F238" s="706" t="s">
        <v>443</v>
      </c>
      <c r="G238" s="707">
        <f>'[3]Abstract of Rates'!$H$105</f>
        <v>124</v>
      </c>
      <c r="H238" s="708" t="s">
        <v>444</v>
      </c>
      <c r="I238" s="174">
        <f t="shared" si="4"/>
        <v>10892.16</v>
      </c>
    </row>
    <row r="239" spans="1:9" ht="51">
      <c r="A239" s="702">
        <v>232</v>
      </c>
      <c r="B239" s="703">
        <v>99.339999999999989</v>
      </c>
      <c r="C239" s="712" t="s">
        <v>445</v>
      </c>
      <c r="D239" s="705" t="s">
        <v>365</v>
      </c>
      <c r="E239" s="705" t="s">
        <v>402</v>
      </c>
      <c r="F239" s="706" t="s">
        <v>366</v>
      </c>
      <c r="G239" s="707">
        <f>'[3]Abstract of Rates'!$H$16</f>
        <v>8369</v>
      </c>
      <c r="H239" s="708" t="s">
        <v>414</v>
      </c>
      <c r="I239" s="174">
        <f t="shared" si="4"/>
        <v>831376.46</v>
      </c>
    </row>
    <row r="240" spans="1:9" ht="45">
      <c r="A240" s="702">
        <v>233</v>
      </c>
      <c r="B240" s="703">
        <v>345.87</v>
      </c>
      <c r="C240" s="704" t="s">
        <v>446</v>
      </c>
      <c r="D240" s="705" t="s">
        <v>365</v>
      </c>
      <c r="E240" s="705" t="s">
        <v>50</v>
      </c>
      <c r="F240" s="706" t="s">
        <v>447</v>
      </c>
      <c r="G240" s="707">
        <v>493</v>
      </c>
      <c r="H240" s="708" t="s">
        <v>414</v>
      </c>
      <c r="I240" s="174">
        <f t="shared" si="4"/>
        <v>170513.91</v>
      </c>
    </row>
    <row r="241" spans="1:9" ht="105">
      <c r="A241" s="702">
        <v>234</v>
      </c>
      <c r="B241" s="703">
        <v>1671.86</v>
      </c>
      <c r="C241" s="704" t="s">
        <v>448</v>
      </c>
      <c r="D241" s="705" t="s">
        <v>365</v>
      </c>
      <c r="E241" s="705" t="s">
        <v>402</v>
      </c>
      <c r="F241" s="706" t="s">
        <v>449</v>
      </c>
      <c r="G241" s="707">
        <f>'[3]Abstract of Rates'!$H$84</f>
        <v>559</v>
      </c>
      <c r="H241" s="708" t="s">
        <v>444</v>
      </c>
      <c r="I241" s="174">
        <f t="shared" si="4"/>
        <v>934569.74</v>
      </c>
    </row>
    <row r="242" spans="1:9" ht="105">
      <c r="A242" s="702">
        <v>235</v>
      </c>
      <c r="B242" s="703">
        <v>265.27999999999997</v>
      </c>
      <c r="C242" s="704" t="s">
        <v>450</v>
      </c>
      <c r="D242" s="705" t="s">
        <v>365</v>
      </c>
      <c r="E242" s="705" t="s">
        <v>402</v>
      </c>
      <c r="F242" s="706" t="s">
        <v>451</v>
      </c>
      <c r="G242" s="707">
        <f>'[3]Abstract of Rates'!$H$77</f>
        <v>582</v>
      </c>
      <c r="H242" s="708" t="s">
        <v>444</v>
      </c>
      <c r="I242" s="174">
        <f t="shared" si="4"/>
        <v>154392.95999999999</v>
      </c>
    </row>
    <row r="243" spans="1:9" ht="89.25">
      <c r="A243" s="702">
        <v>236</v>
      </c>
      <c r="B243" s="703">
        <v>90</v>
      </c>
      <c r="C243" s="712" t="s">
        <v>452</v>
      </c>
      <c r="D243" s="705" t="s">
        <v>365</v>
      </c>
      <c r="E243" s="705" t="s">
        <v>402</v>
      </c>
      <c r="F243" s="706" t="s">
        <v>453</v>
      </c>
      <c r="G243" s="707">
        <f>'[3]Abstract of Rates'!$H$115</f>
        <v>3036</v>
      </c>
      <c r="H243" s="708" t="s">
        <v>444</v>
      </c>
      <c r="I243" s="174">
        <f t="shared" si="4"/>
        <v>273240</v>
      </c>
    </row>
    <row r="244" spans="1:9" ht="165">
      <c r="A244" s="702">
        <v>237</v>
      </c>
      <c r="B244" s="703">
        <v>22.330000000000002</v>
      </c>
      <c r="C244" s="704" t="s">
        <v>454</v>
      </c>
      <c r="D244" s="705" t="s">
        <v>365</v>
      </c>
      <c r="E244" s="705" t="s">
        <v>50</v>
      </c>
      <c r="F244" s="706" t="s">
        <v>455</v>
      </c>
      <c r="G244" s="707">
        <v>3623</v>
      </c>
      <c r="H244" s="708" t="s">
        <v>444</v>
      </c>
      <c r="I244" s="174">
        <f t="shared" si="4"/>
        <v>80901.590000000011</v>
      </c>
    </row>
    <row r="245" spans="1:9" ht="45">
      <c r="A245" s="702">
        <v>238</v>
      </c>
      <c r="B245" s="703">
        <v>26.680000000000003</v>
      </c>
      <c r="C245" s="704" t="s">
        <v>456</v>
      </c>
      <c r="D245" s="705" t="s">
        <v>365</v>
      </c>
      <c r="E245" s="705" t="s">
        <v>50</v>
      </c>
      <c r="F245" s="706" t="s">
        <v>457</v>
      </c>
      <c r="G245" s="707">
        <v>2990</v>
      </c>
      <c r="H245" s="708" t="s">
        <v>458</v>
      </c>
      <c r="I245" s="174">
        <f t="shared" si="4"/>
        <v>79773.200000000012</v>
      </c>
    </row>
    <row r="246" spans="1:9" ht="120">
      <c r="A246" s="702">
        <v>239</v>
      </c>
      <c r="B246" s="703">
        <v>7.95</v>
      </c>
      <c r="C246" s="704" t="s">
        <v>459</v>
      </c>
      <c r="D246" s="705" t="s">
        <v>365</v>
      </c>
      <c r="E246" s="705" t="s">
        <v>50</v>
      </c>
      <c r="F246" s="706" t="s">
        <v>460</v>
      </c>
      <c r="G246" s="707">
        <v>4017</v>
      </c>
      <c r="H246" s="708" t="s">
        <v>444</v>
      </c>
      <c r="I246" s="174">
        <f t="shared" si="4"/>
        <v>31935.15</v>
      </c>
    </row>
    <row r="247" spans="1:9" ht="45">
      <c r="A247" s="702">
        <v>240</v>
      </c>
      <c r="B247" s="703">
        <v>3.7</v>
      </c>
      <c r="C247" s="704" t="s">
        <v>461</v>
      </c>
      <c r="D247" s="705" t="s">
        <v>365</v>
      </c>
      <c r="E247" s="705" t="s">
        <v>50</v>
      </c>
      <c r="F247" s="706" t="s">
        <v>462</v>
      </c>
      <c r="G247" s="707">
        <v>4371</v>
      </c>
      <c r="H247" s="708" t="s">
        <v>444</v>
      </c>
      <c r="I247" s="174">
        <f t="shared" si="4"/>
        <v>16172.7</v>
      </c>
    </row>
    <row r="248" spans="1:9" ht="76.5">
      <c r="A248" s="702">
        <v>241</v>
      </c>
      <c r="B248" s="703">
        <v>9.59</v>
      </c>
      <c r="C248" s="712" t="s">
        <v>463</v>
      </c>
      <c r="D248" s="705" t="s">
        <v>365</v>
      </c>
      <c r="E248" s="705" t="s">
        <v>402</v>
      </c>
      <c r="F248" s="706" t="s">
        <v>464</v>
      </c>
      <c r="G248" s="707">
        <f>'[3]Abstract of Rates'!$H$127</f>
        <v>913</v>
      </c>
      <c r="H248" s="708" t="s">
        <v>444</v>
      </c>
      <c r="I248" s="174">
        <f t="shared" si="4"/>
        <v>8755.67</v>
      </c>
    </row>
    <row r="249" spans="1:9" ht="76.5">
      <c r="A249" s="702">
        <v>242</v>
      </c>
      <c r="B249" s="703">
        <v>225.78000000000003</v>
      </c>
      <c r="C249" s="712" t="s">
        <v>465</v>
      </c>
      <c r="D249" s="705" t="s">
        <v>365</v>
      </c>
      <c r="E249" s="705" t="s">
        <v>402</v>
      </c>
      <c r="F249" s="706" t="s">
        <v>466</v>
      </c>
      <c r="G249" s="707">
        <f>'[3]Abstract of Rates'!$H$122</f>
        <v>785</v>
      </c>
      <c r="H249" s="708" t="s">
        <v>444</v>
      </c>
      <c r="I249" s="174">
        <f t="shared" si="4"/>
        <v>177237.30000000002</v>
      </c>
    </row>
    <row r="250" spans="1:9" ht="76.5">
      <c r="A250" s="702">
        <v>243</v>
      </c>
      <c r="B250" s="703">
        <v>12.5</v>
      </c>
      <c r="C250" s="712" t="s">
        <v>1139</v>
      </c>
      <c r="D250" s="705" t="s">
        <v>365</v>
      </c>
      <c r="E250" s="705" t="s">
        <v>402</v>
      </c>
      <c r="F250" s="706" t="s">
        <v>468</v>
      </c>
      <c r="G250" s="707">
        <v>882</v>
      </c>
      <c r="H250" s="708" t="s">
        <v>444</v>
      </c>
      <c r="I250" s="174">
        <f t="shared" si="4"/>
        <v>11025</v>
      </c>
    </row>
    <row r="251" spans="1:9" ht="89.25">
      <c r="A251" s="702">
        <v>244</v>
      </c>
      <c r="B251" s="703">
        <v>18.22</v>
      </c>
      <c r="C251" s="712" t="s">
        <v>469</v>
      </c>
      <c r="D251" s="705" t="s">
        <v>365</v>
      </c>
      <c r="E251" s="705" t="s">
        <v>402</v>
      </c>
      <c r="F251" s="706" t="s">
        <v>470</v>
      </c>
      <c r="G251" s="707">
        <f>'[3]Abstract of Rates'!$H$130</f>
        <v>875</v>
      </c>
      <c r="H251" s="708" t="s">
        <v>444</v>
      </c>
      <c r="I251" s="174">
        <f t="shared" si="4"/>
        <v>15942.499999999998</v>
      </c>
    </row>
    <row r="252" spans="1:9" ht="105">
      <c r="A252" s="702">
        <v>245</v>
      </c>
      <c r="B252" s="703">
        <v>576.17999999999995</v>
      </c>
      <c r="C252" s="704" t="s">
        <v>471</v>
      </c>
      <c r="D252" s="705" t="s">
        <v>365</v>
      </c>
      <c r="E252" s="705" t="s">
        <v>402</v>
      </c>
      <c r="F252" s="706" t="s">
        <v>472</v>
      </c>
      <c r="G252" s="707">
        <v>146</v>
      </c>
      <c r="H252" s="708" t="s">
        <v>444</v>
      </c>
      <c r="I252" s="174">
        <f t="shared" si="4"/>
        <v>84122.28</v>
      </c>
    </row>
    <row r="253" spans="1:9" ht="105">
      <c r="A253" s="702">
        <v>246</v>
      </c>
      <c r="B253" s="703">
        <v>1526.9399999999998</v>
      </c>
      <c r="C253" s="704" t="s">
        <v>473</v>
      </c>
      <c r="D253" s="705" t="s">
        <v>365</v>
      </c>
      <c r="E253" s="705" t="s">
        <v>402</v>
      </c>
      <c r="F253" s="706" t="s">
        <v>474</v>
      </c>
      <c r="G253" s="707">
        <v>154</v>
      </c>
      <c r="H253" s="708" t="s">
        <v>444</v>
      </c>
      <c r="I253" s="174">
        <f t="shared" si="4"/>
        <v>235148.75999999998</v>
      </c>
    </row>
    <row r="254" spans="1:9" ht="60">
      <c r="A254" s="702">
        <v>247</v>
      </c>
      <c r="B254" s="703">
        <v>9.59</v>
      </c>
      <c r="C254" s="704" t="s">
        <v>475</v>
      </c>
      <c r="D254" s="705" t="s">
        <v>365</v>
      </c>
      <c r="E254" s="705" t="s">
        <v>50</v>
      </c>
      <c r="F254" s="706" t="s">
        <v>476</v>
      </c>
      <c r="G254" s="707">
        <v>6162</v>
      </c>
      <c r="H254" s="708" t="s">
        <v>444</v>
      </c>
      <c r="I254" s="174">
        <f t="shared" si="4"/>
        <v>59093.58</v>
      </c>
    </row>
    <row r="255" spans="1:9" ht="63.75">
      <c r="A255" s="702">
        <v>248</v>
      </c>
      <c r="B255" s="703">
        <v>21.3</v>
      </c>
      <c r="C255" s="712" t="s">
        <v>477</v>
      </c>
      <c r="D255" s="705" t="s">
        <v>365</v>
      </c>
      <c r="E255" s="705" t="s">
        <v>402</v>
      </c>
      <c r="F255" s="706" t="s">
        <v>478</v>
      </c>
      <c r="G255" s="707">
        <f>'[3]Abstract of Rates'!$H$5</f>
        <v>6212</v>
      </c>
      <c r="H255" s="708" t="s">
        <v>414</v>
      </c>
      <c r="I255" s="174">
        <f t="shared" si="4"/>
        <v>132315.6</v>
      </c>
    </row>
    <row r="256" spans="1:9" ht="75">
      <c r="A256" s="702">
        <v>249</v>
      </c>
      <c r="B256" s="703">
        <v>30.14</v>
      </c>
      <c r="C256" s="704" t="s">
        <v>479</v>
      </c>
      <c r="D256" s="705" t="s">
        <v>365</v>
      </c>
      <c r="E256" s="705" t="s">
        <v>402</v>
      </c>
      <c r="F256" s="706" t="s">
        <v>480</v>
      </c>
      <c r="G256" s="707">
        <f>'[3]Abstract of Rates'!$H$4</f>
        <v>5133</v>
      </c>
      <c r="H256" s="708" t="s">
        <v>414</v>
      </c>
      <c r="I256" s="174">
        <f t="shared" si="4"/>
        <v>154708.62</v>
      </c>
    </row>
    <row r="257" spans="1:9" ht="25.5">
      <c r="A257" s="702">
        <v>250</v>
      </c>
      <c r="B257" s="703">
        <v>2354.4</v>
      </c>
      <c r="C257" s="712" t="s">
        <v>481</v>
      </c>
      <c r="D257" s="705" t="s">
        <v>365</v>
      </c>
      <c r="E257" s="705" t="s">
        <v>50</v>
      </c>
      <c r="F257" s="706" t="s">
        <v>482</v>
      </c>
      <c r="G257" s="707">
        <f>'[3]Abstract of Rates'!$H$75</f>
        <v>128</v>
      </c>
      <c r="H257" s="708" t="s">
        <v>483</v>
      </c>
      <c r="I257" s="174">
        <f t="shared" si="4"/>
        <v>301363.20000000001</v>
      </c>
    </row>
    <row r="258" spans="1:9" ht="45">
      <c r="A258" s="702">
        <v>251</v>
      </c>
      <c r="B258" s="703">
        <v>337</v>
      </c>
      <c r="C258" s="704" t="s">
        <v>484</v>
      </c>
      <c r="D258" s="705" t="s">
        <v>365</v>
      </c>
      <c r="E258" s="705" t="s">
        <v>50</v>
      </c>
      <c r="F258" s="706" t="s">
        <v>485</v>
      </c>
      <c r="G258" s="707">
        <v>108</v>
      </c>
      <c r="H258" s="708" t="s">
        <v>418</v>
      </c>
      <c r="I258" s="174">
        <f t="shared" si="4"/>
        <v>36396</v>
      </c>
    </row>
    <row r="259" spans="1:9" ht="60">
      <c r="A259" s="702">
        <v>252</v>
      </c>
      <c r="B259" s="703">
        <v>1</v>
      </c>
      <c r="C259" s="704" t="s">
        <v>486</v>
      </c>
      <c r="D259" s="705" t="s">
        <v>365</v>
      </c>
      <c r="E259" s="705" t="s">
        <v>50</v>
      </c>
      <c r="F259" s="706" t="s">
        <v>487</v>
      </c>
      <c r="G259" s="707">
        <v>11353</v>
      </c>
      <c r="H259" s="708" t="s">
        <v>15</v>
      </c>
      <c r="I259" s="174">
        <f t="shared" si="4"/>
        <v>11353</v>
      </c>
    </row>
    <row r="260" spans="1:9" ht="45">
      <c r="A260" s="702">
        <v>253</v>
      </c>
      <c r="B260" s="703">
        <v>8</v>
      </c>
      <c r="C260" s="704" t="s">
        <v>488</v>
      </c>
      <c r="D260" s="705" t="s">
        <v>365</v>
      </c>
      <c r="E260" s="705" t="s">
        <v>50</v>
      </c>
      <c r="F260" s="706" t="s">
        <v>489</v>
      </c>
      <c r="G260" s="707">
        <v>166</v>
      </c>
      <c r="H260" s="708" t="s">
        <v>15</v>
      </c>
      <c r="I260" s="174">
        <f t="shared" si="4"/>
        <v>1328</v>
      </c>
    </row>
    <row r="261" spans="1:9" ht="60">
      <c r="A261" s="702">
        <v>254</v>
      </c>
      <c r="B261" s="703">
        <v>2</v>
      </c>
      <c r="C261" s="704" t="s">
        <v>490</v>
      </c>
      <c r="D261" s="705" t="s">
        <v>365</v>
      </c>
      <c r="E261" s="705" t="s">
        <v>50</v>
      </c>
      <c r="F261" s="706" t="s">
        <v>491</v>
      </c>
      <c r="G261" s="707">
        <v>449</v>
      </c>
      <c r="H261" s="708" t="s">
        <v>15</v>
      </c>
      <c r="I261" s="174">
        <f t="shared" si="4"/>
        <v>898</v>
      </c>
    </row>
    <row r="262" spans="1:9" ht="75">
      <c r="A262" s="702">
        <v>255</v>
      </c>
      <c r="B262" s="703">
        <v>64</v>
      </c>
      <c r="C262" s="704" t="s">
        <v>492</v>
      </c>
      <c r="D262" s="705" t="s">
        <v>365</v>
      </c>
      <c r="E262" s="705" t="s">
        <v>50</v>
      </c>
      <c r="F262" s="706" t="s">
        <v>493</v>
      </c>
      <c r="G262" s="707">
        <v>676</v>
      </c>
      <c r="H262" s="708" t="s">
        <v>15</v>
      </c>
      <c r="I262" s="174">
        <f t="shared" si="4"/>
        <v>43264</v>
      </c>
    </row>
    <row r="263" spans="1:9" ht="38.25">
      <c r="A263" s="702">
        <v>256</v>
      </c>
      <c r="B263" s="703">
        <v>24</v>
      </c>
      <c r="C263" s="712" t="s">
        <v>494</v>
      </c>
      <c r="D263" s="705" t="s">
        <v>365</v>
      </c>
      <c r="E263" s="705" t="s">
        <v>50</v>
      </c>
      <c r="F263" s="706" t="s">
        <v>495</v>
      </c>
      <c r="G263" s="707">
        <v>148</v>
      </c>
      <c r="H263" s="708" t="s">
        <v>15</v>
      </c>
      <c r="I263" s="174">
        <f t="shared" si="4"/>
        <v>3552</v>
      </c>
    </row>
    <row r="264" spans="1:9" ht="30">
      <c r="A264" s="702">
        <v>257</v>
      </c>
      <c r="B264" s="703">
        <v>1</v>
      </c>
      <c r="C264" s="704" t="s">
        <v>496</v>
      </c>
      <c r="D264" s="705" t="s">
        <v>365</v>
      </c>
      <c r="E264" s="705" t="s">
        <v>50</v>
      </c>
      <c r="F264" s="706" t="s">
        <v>497</v>
      </c>
      <c r="G264" s="707">
        <v>2192</v>
      </c>
      <c r="H264" s="708" t="s">
        <v>15</v>
      </c>
      <c r="I264" s="174">
        <f t="shared" si="4"/>
        <v>2192</v>
      </c>
    </row>
    <row r="265" spans="1:9" ht="30">
      <c r="A265" s="702">
        <v>258</v>
      </c>
      <c r="B265" s="703">
        <v>186</v>
      </c>
      <c r="C265" s="704" t="s">
        <v>498</v>
      </c>
      <c r="D265" s="705" t="s">
        <v>365</v>
      </c>
      <c r="E265" s="705" t="s">
        <v>50</v>
      </c>
      <c r="F265" s="706" t="s">
        <v>499</v>
      </c>
      <c r="G265" s="707">
        <v>75</v>
      </c>
      <c r="H265" s="708" t="s">
        <v>74</v>
      </c>
      <c r="I265" s="174">
        <f t="shared" si="4"/>
        <v>13950</v>
      </c>
    </row>
    <row r="266" spans="1:9" ht="30">
      <c r="A266" s="702">
        <v>259</v>
      </c>
      <c r="B266" s="703">
        <v>308</v>
      </c>
      <c r="C266" s="704" t="s">
        <v>500</v>
      </c>
      <c r="D266" s="705" t="s">
        <v>365</v>
      </c>
      <c r="E266" s="705" t="s">
        <v>50</v>
      </c>
      <c r="F266" s="706" t="s">
        <v>501</v>
      </c>
      <c r="G266" s="707">
        <v>103</v>
      </c>
      <c r="H266" s="708" t="s">
        <v>74</v>
      </c>
      <c r="I266" s="174">
        <f t="shared" si="4"/>
        <v>31724</v>
      </c>
    </row>
    <row r="267" spans="1:9" ht="45">
      <c r="A267" s="702">
        <v>260</v>
      </c>
      <c r="B267" s="703">
        <v>16</v>
      </c>
      <c r="C267" s="704" t="s">
        <v>502</v>
      </c>
      <c r="D267" s="705" t="s">
        <v>365</v>
      </c>
      <c r="E267" s="705" t="s">
        <v>50</v>
      </c>
      <c r="F267" s="706" t="s">
        <v>503</v>
      </c>
      <c r="G267" s="707">
        <v>141</v>
      </c>
      <c r="H267" s="708" t="s">
        <v>15</v>
      </c>
      <c r="I267" s="174">
        <f t="shared" si="4"/>
        <v>2256</v>
      </c>
    </row>
    <row r="268" spans="1:9" ht="30">
      <c r="A268" s="702">
        <v>261</v>
      </c>
      <c r="B268" s="703">
        <v>12</v>
      </c>
      <c r="C268" s="704" t="s">
        <v>504</v>
      </c>
      <c r="D268" s="705" t="s">
        <v>365</v>
      </c>
      <c r="E268" s="705" t="s">
        <v>50</v>
      </c>
      <c r="F268" s="706" t="s">
        <v>505</v>
      </c>
      <c r="G268" s="707">
        <v>2277</v>
      </c>
      <c r="H268" s="708" t="s">
        <v>15</v>
      </c>
      <c r="I268" s="174">
        <f t="shared" si="4"/>
        <v>27324</v>
      </c>
    </row>
    <row r="269" spans="1:9" ht="25.5">
      <c r="A269" s="702">
        <v>262</v>
      </c>
      <c r="B269" s="703">
        <v>12</v>
      </c>
      <c r="C269" s="714" t="s">
        <v>506</v>
      </c>
      <c r="D269" s="705" t="s">
        <v>365</v>
      </c>
      <c r="E269" s="705" t="s">
        <v>50</v>
      </c>
      <c r="F269" s="706" t="s">
        <v>507</v>
      </c>
      <c r="G269" s="707">
        <v>589</v>
      </c>
      <c r="H269" s="708" t="s">
        <v>15</v>
      </c>
      <c r="I269" s="174">
        <f t="shared" si="4"/>
        <v>7068</v>
      </c>
    </row>
    <row r="270" spans="1:9" ht="45">
      <c r="A270" s="702">
        <v>263</v>
      </c>
      <c r="B270" s="703">
        <v>10</v>
      </c>
      <c r="C270" s="704" t="s">
        <v>508</v>
      </c>
      <c r="D270" s="705" t="s">
        <v>365</v>
      </c>
      <c r="E270" s="705" t="s">
        <v>50</v>
      </c>
      <c r="F270" s="706" t="s">
        <v>509</v>
      </c>
      <c r="G270" s="707">
        <v>3887</v>
      </c>
      <c r="H270" s="708" t="s">
        <v>15</v>
      </c>
      <c r="I270" s="174">
        <f t="shared" si="4"/>
        <v>38870</v>
      </c>
    </row>
    <row r="271" spans="1:9" ht="75">
      <c r="A271" s="702">
        <v>264</v>
      </c>
      <c r="B271" s="703">
        <v>1</v>
      </c>
      <c r="C271" s="704" t="s">
        <v>510</v>
      </c>
      <c r="D271" s="705" t="s">
        <v>365</v>
      </c>
      <c r="E271" s="705" t="s">
        <v>50</v>
      </c>
      <c r="F271" s="706" t="s">
        <v>511</v>
      </c>
      <c r="G271" s="707">
        <v>5345</v>
      </c>
      <c r="H271" s="708" t="s">
        <v>15</v>
      </c>
      <c r="I271" s="174">
        <f t="shared" si="4"/>
        <v>5345</v>
      </c>
    </row>
    <row r="272" spans="1:9" ht="15">
      <c r="A272" s="702">
        <v>265</v>
      </c>
      <c r="B272" s="703">
        <v>10</v>
      </c>
      <c r="C272" s="715" t="s">
        <v>512</v>
      </c>
      <c r="D272" s="705" t="s">
        <v>365</v>
      </c>
      <c r="E272" s="705" t="s">
        <v>50</v>
      </c>
      <c r="F272" s="716" t="s">
        <v>513</v>
      </c>
      <c r="G272" s="707">
        <v>582</v>
      </c>
      <c r="H272" s="708" t="s">
        <v>15</v>
      </c>
      <c r="I272" s="174">
        <f t="shared" si="4"/>
        <v>5820</v>
      </c>
    </row>
    <row r="273" spans="1:9" ht="75">
      <c r="A273" s="702">
        <v>266</v>
      </c>
      <c r="B273" s="703">
        <v>35</v>
      </c>
      <c r="C273" s="704" t="s">
        <v>514</v>
      </c>
      <c r="D273" s="705" t="s">
        <v>365</v>
      </c>
      <c r="E273" s="705" t="s">
        <v>50</v>
      </c>
      <c r="F273" s="706" t="s">
        <v>515</v>
      </c>
      <c r="G273" s="707">
        <v>755</v>
      </c>
      <c r="H273" s="708" t="s">
        <v>74</v>
      </c>
      <c r="I273" s="174">
        <f t="shared" si="4"/>
        <v>26425</v>
      </c>
    </row>
    <row r="274" spans="1:9" ht="45">
      <c r="A274" s="702">
        <v>267</v>
      </c>
      <c r="B274" s="703">
        <v>1</v>
      </c>
      <c r="C274" s="704" t="s">
        <v>516</v>
      </c>
      <c r="D274" s="705" t="s">
        <v>365</v>
      </c>
      <c r="E274" s="705" t="s">
        <v>402</v>
      </c>
      <c r="F274" s="706" t="s">
        <v>517</v>
      </c>
      <c r="G274" s="707">
        <v>8766</v>
      </c>
      <c r="H274" s="708" t="s">
        <v>15</v>
      </c>
      <c r="I274" s="174">
        <f t="shared" si="4"/>
        <v>8766</v>
      </c>
    </row>
    <row r="275" spans="1:9" ht="30">
      <c r="A275" s="702">
        <v>268</v>
      </c>
      <c r="B275" s="703">
        <v>2</v>
      </c>
      <c r="C275" s="704" t="s">
        <v>518</v>
      </c>
      <c r="D275" s="705" t="s">
        <v>365</v>
      </c>
      <c r="E275" s="705" t="s">
        <v>50</v>
      </c>
      <c r="F275" s="706" t="s">
        <v>519</v>
      </c>
      <c r="G275" s="707">
        <v>128</v>
      </c>
      <c r="H275" s="708" t="s">
        <v>15</v>
      </c>
      <c r="I275" s="174">
        <f t="shared" si="4"/>
        <v>256</v>
      </c>
    </row>
    <row r="276" spans="1:9" ht="30">
      <c r="A276" s="702">
        <v>269</v>
      </c>
      <c r="B276" s="703">
        <v>2</v>
      </c>
      <c r="C276" s="704" t="s">
        <v>520</v>
      </c>
      <c r="D276" s="705" t="s">
        <v>365</v>
      </c>
      <c r="E276" s="705" t="s">
        <v>50</v>
      </c>
      <c r="F276" s="706" t="s">
        <v>521</v>
      </c>
      <c r="G276" s="707">
        <v>100</v>
      </c>
      <c r="H276" s="708" t="s">
        <v>15</v>
      </c>
      <c r="I276" s="174">
        <f t="shared" si="4"/>
        <v>200</v>
      </c>
    </row>
    <row r="277" spans="1:9" ht="30">
      <c r="A277" s="702">
        <v>270</v>
      </c>
      <c r="B277" s="703">
        <v>12</v>
      </c>
      <c r="C277" s="704" t="s">
        <v>522</v>
      </c>
      <c r="D277" s="705" t="s">
        <v>365</v>
      </c>
      <c r="E277" s="705" t="s">
        <v>50</v>
      </c>
      <c r="F277" s="706" t="s">
        <v>523</v>
      </c>
      <c r="G277" s="707">
        <v>462</v>
      </c>
      <c r="H277" s="708" t="s">
        <v>74</v>
      </c>
      <c r="I277" s="174">
        <f t="shared" si="4"/>
        <v>5544</v>
      </c>
    </row>
    <row r="278" spans="1:9" ht="30">
      <c r="A278" s="702">
        <v>271</v>
      </c>
      <c r="B278" s="703">
        <v>5</v>
      </c>
      <c r="C278" s="704" t="s">
        <v>524</v>
      </c>
      <c r="D278" s="705" t="s">
        <v>365</v>
      </c>
      <c r="E278" s="705" t="s">
        <v>50</v>
      </c>
      <c r="F278" s="706" t="s">
        <v>525</v>
      </c>
      <c r="G278" s="707">
        <v>410</v>
      </c>
      <c r="H278" s="708" t="s">
        <v>74</v>
      </c>
      <c r="I278" s="174">
        <f t="shared" si="4"/>
        <v>2050</v>
      </c>
    </row>
    <row r="279" spans="1:9" ht="60">
      <c r="A279" s="702">
        <v>272</v>
      </c>
      <c r="B279" s="703">
        <v>2</v>
      </c>
      <c r="C279" s="704" t="s">
        <v>526</v>
      </c>
      <c r="D279" s="705" t="s">
        <v>365</v>
      </c>
      <c r="E279" s="705" t="s">
        <v>50</v>
      </c>
      <c r="F279" s="706" t="s">
        <v>527</v>
      </c>
      <c r="G279" s="707">
        <v>767</v>
      </c>
      <c r="H279" s="708" t="s">
        <v>15</v>
      </c>
      <c r="I279" s="174">
        <f t="shared" si="4"/>
        <v>1534</v>
      </c>
    </row>
    <row r="280" spans="1:9" ht="45">
      <c r="A280" s="702">
        <v>273</v>
      </c>
      <c r="B280" s="703">
        <v>1</v>
      </c>
      <c r="C280" s="704" t="s">
        <v>528</v>
      </c>
      <c r="D280" s="705" t="s">
        <v>365</v>
      </c>
      <c r="E280" s="705" t="s">
        <v>50</v>
      </c>
      <c r="F280" s="706" t="s">
        <v>529</v>
      </c>
      <c r="G280" s="707">
        <v>2228</v>
      </c>
      <c r="H280" s="708" t="s">
        <v>15</v>
      </c>
      <c r="I280" s="174">
        <f t="shared" si="4"/>
        <v>2228</v>
      </c>
    </row>
    <row r="281" spans="1:9" ht="30">
      <c r="A281" s="702">
        <v>274</v>
      </c>
      <c r="B281" s="703">
        <v>1</v>
      </c>
      <c r="C281" s="704" t="s">
        <v>530</v>
      </c>
      <c r="D281" s="705" t="s">
        <v>365</v>
      </c>
      <c r="E281" s="705" t="s">
        <v>50</v>
      </c>
      <c r="F281" s="706" t="s">
        <v>531</v>
      </c>
      <c r="G281" s="707">
        <v>1324</v>
      </c>
      <c r="H281" s="708" t="s">
        <v>15</v>
      </c>
      <c r="I281" s="174">
        <f t="shared" si="4"/>
        <v>1324</v>
      </c>
    </row>
    <row r="282" spans="1:9" ht="25.5">
      <c r="A282" s="702">
        <v>275</v>
      </c>
      <c r="B282" s="703">
        <v>2</v>
      </c>
      <c r="C282" s="712" t="s">
        <v>532</v>
      </c>
      <c r="D282" s="705" t="s">
        <v>365</v>
      </c>
      <c r="E282" s="705" t="s">
        <v>50</v>
      </c>
      <c r="F282" s="706" t="s">
        <v>533</v>
      </c>
      <c r="G282" s="707">
        <v>721</v>
      </c>
      <c r="H282" s="708" t="s">
        <v>15</v>
      </c>
      <c r="I282" s="174">
        <f t="shared" si="4"/>
        <v>1442</v>
      </c>
    </row>
    <row r="283" spans="1:9" ht="15">
      <c r="A283" s="702">
        <v>276</v>
      </c>
      <c r="B283" s="703">
        <v>4</v>
      </c>
      <c r="C283" s="712" t="s">
        <v>534</v>
      </c>
      <c r="D283" s="705" t="s">
        <v>365</v>
      </c>
      <c r="E283" s="705" t="s">
        <v>50</v>
      </c>
      <c r="F283" s="706" t="s">
        <v>535</v>
      </c>
      <c r="G283" s="707">
        <v>298</v>
      </c>
      <c r="H283" s="708" t="s">
        <v>15</v>
      </c>
      <c r="I283" s="174">
        <f t="shared" si="4"/>
        <v>1192</v>
      </c>
    </row>
    <row r="284" spans="1:9" ht="105">
      <c r="A284" s="702">
        <v>277</v>
      </c>
      <c r="B284" s="703">
        <v>1</v>
      </c>
      <c r="C284" s="704" t="s">
        <v>536</v>
      </c>
      <c r="D284" s="705" t="s">
        <v>365</v>
      </c>
      <c r="E284" s="705" t="s">
        <v>50</v>
      </c>
      <c r="F284" s="706" t="s">
        <v>537</v>
      </c>
      <c r="G284" s="707">
        <v>1717</v>
      </c>
      <c r="H284" s="708" t="s">
        <v>15</v>
      </c>
      <c r="I284" s="174">
        <f t="shared" si="4"/>
        <v>1717</v>
      </c>
    </row>
    <row r="285" spans="1:9" ht="30">
      <c r="A285" s="702">
        <v>278</v>
      </c>
      <c r="B285" s="703">
        <v>2</v>
      </c>
      <c r="C285" s="704" t="s">
        <v>538</v>
      </c>
      <c r="D285" s="705" t="s">
        <v>365</v>
      </c>
      <c r="E285" s="705" t="s">
        <v>50</v>
      </c>
      <c r="F285" s="706" t="s">
        <v>539</v>
      </c>
      <c r="G285" s="707">
        <v>309</v>
      </c>
      <c r="H285" s="708" t="s">
        <v>15</v>
      </c>
      <c r="I285" s="174">
        <f t="shared" ref="I285:I313" si="5">B285*G285</f>
        <v>618</v>
      </c>
    </row>
    <row r="286" spans="1:9" ht="30">
      <c r="A286" s="702">
        <v>279</v>
      </c>
      <c r="B286" s="703">
        <v>2</v>
      </c>
      <c r="C286" s="704" t="s">
        <v>540</v>
      </c>
      <c r="D286" s="705" t="s">
        <v>365</v>
      </c>
      <c r="E286" s="705" t="s">
        <v>50</v>
      </c>
      <c r="F286" s="706" t="s">
        <v>541</v>
      </c>
      <c r="G286" s="707">
        <v>134</v>
      </c>
      <c r="H286" s="708" t="s">
        <v>15</v>
      </c>
      <c r="I286" s="174">
        <f t="shared" si="5"/>
        <v>268</v>
      </c>
    </row>
    <row r="287" spans="1:9" ht="30">
      <c r="A287" s="702">
        <v>280</v>
      </c>
      <c r="B287" s="703">
        <v>1</v>
      </c>
      <c r="C287" s="704" t="s">
        <v>542</v>
      </c>
      <c r="D287" s="705" t="s">
        <v>365</v>
      </c>
      <c r="E287" s="705" t="s">
        <v>50</v>
      </c>
      <c r="F287" s="706" t="s">
        <v>543</v>
      </c>
      <c r="G287" s="707">
        <v>2032</v>
      </c>
      <c r="H287" s="708" t="s">
        <v>15</v>
      </c>
      <c r="I287" s="174">
        <f t="shared" si="5"/>
        <v>2032</v>
      </c>
    </row>
    <row r="288" spans="1:9" ht="60">
      <c r="A288" s="702">
        <v>281</v>
      </c>
      <c r="B288" s="703">
        <v>1000</v>
      </c>
      <c r="C288" s="704" t="s">
        <v>544</v>
      </c>
      <c r="D288" s="705" t="s">
        <v>365</v>
      </c>
      <c r="E288" s="705" t="s">
        <v>50</v>
      </c>
      <c r="F288" s="706" t="s">
        <v>545</v>
      </c>
      <c r="G288" s="707">
        <v>10</v>
      </c>
      <c r="H288" s="708" t="s">
        <v>546</v>
      </c>
      <c r="I288" s="174">
        <f t="shared" si="5"/>
        <v>10000</v>
      </c>
    </row>
    <row r="289" spans="1:9" ht="30">
      <c r="A289" s="702">
        <v>282</v>
      </c>
      <c r="B289" s="703">
        <v>2</v>
      </c>
      <c r="C289" s="704" t="s">
        <v>547</v>
      </c>
      <c r="D289" s="705" t="s">
        <v>365</v>
      </c>
      <c r="E289" s="705" t="s">
        <v>50</v>
      </c>
      <c r="F289" s="706" t="s">
        <v>548</v>
      </c>
      <c r="G289" s="707">
        <v>33</v>
      </c>
      <c r="H289" s="708" t="s">
        <v>15</v>
      </c>
      <c r="I289" s="174">
        <f t="shared" si="5"/>
        <v>66</v>
      </c>
    </row>
    <row r="290" spans="1:9" ht="63.75">
      <c r="A290" s="702">
        <v>283</v>
      </c>
      <c r="B290" s="703">
        <v>20</v>
      </c>
      <c r="C290" s="712" t="s">
        <v>549</v>
      </c>
      <c r="D290" s="705" t="s">
        <v>365</v>
      </c>
      <c r="E290" s="705" t="s">
        <v>50</v>
      </c>
      <c r="F290" s="706" t="s">
        <v>550</v>
      </c>
      <c r="G290" s="707">
        <v>239</v>
      </c>
      <c r="H290" s="708" t="s">
        <v>74</v>
      </c>
      <c r="I290" s="174">
        <f t="shared" si="5"/>
        <v>4780</v>
      </c>
    </row>
    <row r="291" spans="1:9" ht="63.75">
      <c r="A291" s="702">
        <v>284</v>
      </c>
      <c r="B291" s="703">
        <v>50</v>
      </c>
      <c r="C291" s="712" t="s">
        <v>551</v>
      </c>
      <c r="D291" s="705" t="s">
        <v>365</v>
      </c>
      <c r="E291" s="705" t="s">
        <v>50</v>
      </c>
      <c r="F291" s="706" t="s">
        <v>372</v>
      </c>
      <c r="G291" s="707">
        <v>313</v>
      </c>
      <c r="H291" s="708" t="s">
        <v>74</v>
      </c>
      <c r="I291" s="174">
        <f t="shared" si="5"/>
        <v>15650</v>
      </c>
    </row>
    <row r="292" spans="1:9" ht="63.75">
      <c r="A292" s="702">
        <v>285</v>
      </c>
      <c r="B292" s="703">
        <v>40</v>
      </c>
      <c r="C292" s="712" t="s">
        <v>552</v>
      </c>
      <c r="D292" s="705" t="s">
        <v>365</v>
      </c>
      <c r="E292" s="705" t="s">
        <v>50</v>
      </c>
      <c r="F292" s="706" t="s">
        <v>553</v>
      </c>
      <c r="G292" s="707">
        <v>410</v>
      </c>
      <c r="H292" s="708" t="s">
        <v>74</v>
      </c>
      <c r="I292" s="174">
        <f t="shared" si="5"/>
        <v>16400</v>
      </c>
    </row>
    <row r="293" spans="1:9" ht="30">
      <c r="A293" s="702">
        <v>286</v>
      </c>
      <c r="B293" s="703">
        <v>1</v>
      </c>
      <c r="C293" s="704" t="s">
        <v>554</v>
      </c>
      <c r="D293" s="705" t="s">
        <v>365</v>
      </c>
      <c r="E293" s="705" t="s">
        <v>50</v>
      </c>
      <c r="F293" s="706" t="s">
        <v>555</v>
      </c>
      <c r="G293" s="707">
        <v>466</v>
      </c>
      <c r="H293" s="708" t="s">
        <v>15</v>
      </c>
      <c r="I293" s="174">
        <f t="shared" si="5"/>
        <v>466</v>
      </c>
    </row>
    <row r="294" spans="1:9" ht="30">
      <c r="A294" s="702">
        <v>287</v>
      </c>
      <c r="B294" s="703">
        <v>1</v>
      </c>
      <c r="C294" s="704" t="s">
        <v>556</v>
      </c>
      <c r="D294" s="705" t="s">
        <v>365</v>
      </c>
      <c r="E294" s="705" t="s">
        <v>50</v>
      </c>
      <c r="F294" s="706" t="s">
        <v>557</v>
      </c>
      <c r="G294" s="707">
        <v>331</v>
      </c>
      <c r="H294" s="708" t="s">
        <v>15</v>
      </c>
      <c r="I294" s="174">
        <f t="shared" si="5"/>
        <v>331</v>
      </c>
    </row>
    <row r="295" spans="1:9" ht="30">
      <c r="A295" s="702">
        <v>288</v>
      </c>
      <c r="B295" s="703">
        <v>1</v>
      </c>
      <c r="C295" s="704" t="s">
        <v>558</v>
      </c>
      <c r="D295" s="705" t="s">
        <v>365</v>
      </c>
      <c r="E295" s="705" t="s">
        <v>50</v>
      </c>
      <c r="F295" s="706" t="s">
        <v>559</v>
      </c>
      <c r="G295" s="707">
        <v>489</v>
      </c>
      <c r="H295" s="708" t="s">
        <v>15</v>
      </c>
      <c r="I295" s="174">
        <f t="shared" si="5"/>
        <v>489</v>
      </c>
    </row>
    <row r="296" spans="1:9" ht="15">
      <c r="A296" s="702">
        <v>289</v>
      </c>
      <c r="B296" s="703">
        <v>1</v>
      </c>
      <c r="C296" s="704" t="s">
        <v>560</v>
      </c>
      <c r="D296" s="705" t="s">
        <v>365</v>
      </c>
      <c r="E296" s="705" t="s">
        <v>50</v>
      </c>
      <c r="F296" s="706" t="s">
        <v>561</v>
      </c>
      <c r="G296" s="707">
        <v>675</v>
      </c>
      <c r="H296" s="708" t="s">
        <v>15</v>
      </c>
      <c r="I296" s="174">
        <f t="shared" si="5"/>
        <v>675</v>
      </c>
    </row>
    <row r="297" spans="1:9" ht="30">
      <c r="A297" s="702">
        <v>290</v>
      </c>
      <c r="B297" s="703">
        <v>17.5</v>
      </c>
      <c r="C297" s="704" t="s">
        <v>562</v>
      </c>
      <c r="D297" s="705" t="s">
        <v>365</v>
      </c>
      <c r="E297" s="705" t="s">
        <v>50</v>
      </c>
      <c r="F297" s="706" t="s">
        <v>563</v>
      </c>
      <c r="G297" s="707">
        <v>395</v>
      </c>
      <c r="H297" s="708" t="s">
        <v>444</v>
      </c>
      <c r="I297" s="174">
        <f t="shared" si="5"/>
        <v>6912.5</v>
      </c>
    </row>
    <row r="298" spans="1:9" ht="30">
      <c r="A298" s="702">
        <v>291</v>
      </c>
      <c r="B298" s="703">
        <v>3.05</v>
      </c>
      <c r="C298" s="704" t="s">
        <v>564</v>
      </c>
      <c r="D298" s="705" t="s">
        <v>365</v>
      </c>
      <c r="E298" s="705" t="s">
        <v>50</v>
      </c>
      <c r="F298" s="706" t="s">
        <v>565</v>
      </c>
      <c r="G298" s="707">
        <v>3553</v>
      </c>
      <c r="H298" s="708" t="s">
        <v>444</v>
      </c>
      <c r="I298" s="174">
        <f t="shared" si="5"/>
        <v>10836.65</v>
      </c>
    </row>
    <row r="299" spans="1:9" ht="15">
      <c r="A299" s="702">
        <v>292</v>
      </c>
      <c r="B299" s="703">
        <v>195.02</v>
      </c>
      <c r="C299" s="717" t="s">
        <v>566</v>
      </c>
      <c r="D299" s="705" t="s">
        <v>365</v>
      </c>
      <c r="E299" s="705" t="s">
        <v>402</v>
      </c>
      <c r="F299" s="706" t="s">
        <v>567</v>
      </c>
      <c r="G299" s="707">
        <v>270</v>
      </c>
      <c r="H299" s="708" t="s">
        <v>414</v>
      </c>
      <c r="I299" s="174">
        <f t="shared" si="5"/>
        <v>52655.4</v>
      </c>
    </row>
    <row r="300" spans="1:9" ht="30">
      <c r="A300" s="702">
        <v>293</v>
      </c>
      <c r="B300" s="703">
        <v>6.2700000000000005</v>
      </c>
      <c r="C300" s="704" t="s">
        <v>568</v>
      </c>
      <c r="D300" s="705" t="s">
        <v>365</v>
      </c>
      <c r="E300" s="705" t="s">
        <v>402</v>
      </c>
      <c r="F300" s="706" t="s">
        <v>569</v>
      </c>
      <c r="G300" s="707">
        <f>'[3]Abstract of Rates'!$H$14</f>
        <v>1525</v>
      </c>
      <c r="H300" s="708" t="s">
        <v>414</v>
      </c>
      <c r="I300" s="174">
        <f t="shared" si="5"/>
        <v>9561.75</v>
      </c>
    </row>
    <row r="301" spans="1:9" ht="30">
      <c r="A301" s="702">
        <v>294</v>
      </c>
      <c r="B301" s="703">
        <v>20.88</v>
      </c>
      <c r="C301" s="718" t="s">
        <v>572</v>
      </c>
      <c r="D301" s="705" t="s">
        <v>365</v>
      </c>
      <c r="E301" s="705" t="s">
        <v>402</v>
      </c>
      <c r="F301" s="706" t="s">
        <v>573</v>
      </c>
      <c r="G301" s="707">
        <v>5299</v>
      </c>
      <c r="H301" s="708" t="s">
        <v>444</v>
      </c>
      <c r="I301" s="174">
        <f t="shared" si="5"/>
        <v>110643.12</v>
      </c>
    </row>
    <row r="302" spans="1:9" ht="30">
      <c r="A302" s="702">
        <v>295</v>
      </c>
      <c r="B302" s="703">
        <v>1</v>
      </c>
      <c r="C302" s="719" t="s">
        <v>574</v>
      </c>
      <c r="D302" s="705" t="s">
        <v>365</v>
      </c>
      <c r="E302" s="705" t="s">
        <v>50</v>
      </c>
      <c r="F302" s="706" t="s">
        <v>575</v>
      </c>
      <c r="G302" s="707">
        <v>5000</v>
      </c>
      <c r="H302" s="708" t="s">
        <v>458</v>
      </c>
      <c r="I302" s="174">
        <f t="shared" si="5"/>
        <v>5000</v>
      </c>
    </row>
    <row r="303" spans="1:9" ht="38.25">
      <c r="A303" s="702">
        <v>296</v>
      </c>
      <c r="B303" s="703">
        <v>185</v>
      </c>
      <c r="C303" s="710" t="s">
        <v>576</v>
      </c>
      <c r="D303" s="705" t="s">
        <v>365</v>
      </c>
      <c r="E303" s="705" t="s">
        <v>402</v>
      </c>
      <c r="F303" s="706" t="s">
        <v>577</v>
      </c>
      <c r="G303" s="707">
        <v>336</v>
      </c>
      <c r="H303" s="708" t="s">
        <v>15</v>
      </c>
      <c r="I303" s="174">
        <f t="shared" si="5"/>
        <v>62160</v>
      </c>
    </row>
    <row r="304" spans="1:9" ht="38.25">
      <c r="A304" s="702">
        <v>297</v>
      </c>
      <c r="B304" s="703">
        <v>25</v>
      </c>
      <c r="C304" s="710" t="s">
        <v>578</v>
      </c>
      <c r="D304" s="705" t="s">
        <v>365</v>
      </c>
      <c r="E304" s="705" t="s">
        <v>402</v>
      </c>
      <c r="F304" s="706" t="s">
        <v>579</v>
      </c>
      <c r="G304" s="707">
        <v>883</v>
      </c>
      <c r="H304" s="708" t="s">
        <v>418</v>
      </c>
      <c r="I304" s="174">
        <f t="shared" si="5"/>
        <v>22075</v>
      </c>
    </row>
    <row r="305" spans="1:9" ht="45">
      <c r="A305" s="702">
        <v>298</v>
      </c>
      <c r="B305" s="703">
        <v>1</v>
      </c>
      <c r="C305" s="718" t="s">
        <v>580</v>
      </c>
      <c r="D305" s="705" t="s">
        <v>365</v>
      </c>
      <c r="E305" s="705" t="s">
        <v>50</v>
      </c>
      <c r="F305" s="706" t="s">
        <v>581</v>
      </c>
      <c r="G305" s="707">
        <v>21619</v>
      </c>
      <c r="H305" s="708" t="s">
        <v>418</v>
      </c>
      <c r="I305" s="174">
        <f t="shared" si="5"/>
        <v>21619</v>
      </c>
    </row>
    <row r="306" spans="1:9" ht="38.25">
      <c r="A306" s="702">
        <v>299</v>
      </c>
      <c r="B306" s="703">
        <v>168</v>
      </c>
      <c r="C306" s="710" t="s">
        <v>582</v>
      </c>
      <c r="D306" s="705" t="s">
        <v>365</v>
      </c>
      <c r="E306" s="705" t="s">
        <v>50</v>
      </c>
      <c r="F306" s="706" t="s">
        <v>583</v>
      </c>
      <c r="G306" s="707">
        <v>180</v>
      </c>
      <c r="H306" s="708" t="s">
        <v>15</v>
      </c>
      <c r="I306" s="174">
        <f t="shared" si="5"/>
        <v>30240</v>
      </c>
    </row>
    <row r="307" spans="1:9" ht="45">
      <c r="A307" s="702">
        <v>300</v>
      </c>
      <c r="B307" s="703">
        <v>1</v>
      </c>
      <c r="C307" s="718" t="s">
        <v>584</v>
      </c>
      <c r="D307" s="705" t="s">
        <v>365</v>
      </c>
      <c r="E307" s="705" t="s">
        <v>50</v>
      </c>
      <c r="F307" s="706" t="s">
        <v>585</v>
      </c>
      <c r="G307" s="707">
        <v>1040</v>
      </c>
      <c r="H307" s="708" t="s">
        <v>418</v>
      </c>
      <c r="I307" s="174">
        <f t="shared" si="5"/>
        <v>1040</v>
      </c>
    </row>
    <row r="308" spans="1:9" ht="45">
      <c r="A308" s="702">
        <v>301</v>
      </c>
      <c r="B308" s="703">
        <v>180</v>
      </c>
      <c r="C308" s="718" t="s">
        <v>586</v>
      </c>
      <c r="D308" s="705" t="s">
        <v>365</v>
      </c>
      <c r="E308" s="705" t="s">
        <v>50</v>
      </c>
      <c r="F308" s="706" t="s">
        <v>587</v>
      </c>
      <c r="G308" s="707">
        <v>192</v>
      </c>
      <c r="H308" s="708" t="s">
        <v>15</v>
      </c>
      <c r="I308" s="174">
        <f t="shared" si="5"/>
        <v>34560</v>
      </c>
    </row>
    <row r="309" spans="1:9" ht="15">
      <c r="A309" s="702">
        <v>302</v>
      </c>
      <c r="B309" s="703">
        <v>1</v>
      </c>
      <c r="C309" s="718" t="s">
        <v>588</v>
      </c>
      <c r="D309" s="705" t="s">
        <v>365</v>
      </c>
      <c r="E309" s="705" t="s">
        <v>50</v>
      </c>
      <c r="F309" s="706" t="s">
        <v>589</v>
      </c>
      <c r="G309" s="707">
        <v>5000</v>
      </c>
      <c r="H309" s="708" t="s">
        <v>418</v>
      </c>
      <c r="I309" s="174">
        <f t="shared" si="5"/>
        <v>5000</v>
      </c>
    </row>
    <row r="310" spans="1:9" ht="38.25">
      <c r="A310" s="702">
        <v>303</v>
      </c>
      <c r="B310" s="720">
        <v>1</v>
      </c>
      <c r="C310" s="710" t="s">
        <v>590</v>
      </c>
      <c r="D310" s="705" t="s">
        <v>365</v>
      </c>
      <c r="E310" s="705" t="s">
        <v>402</v>
      </c>
      <c r="F310" s="706" t="s">
        <v>591</v>
      </c>
      <c r="G310" s="721">
        <v>5408</v>
      </c>
      <c r="H310" s="708" t="s">
        <v>15</v>
      </c>
      <c r="I310" s="174">
        <f t="shared" si="5"/>
        <v>5408</v>
      </c>
    </row>
    <row r="311" spans="1:9" ht="15">
      <c r="A311" s="702">
        <v>304</v>
      </c>
      <c r="B311" s="720">
        <v>293.24</v>
      </c>
      <c r="C311" s="710" t="s">
        <v>592</v>
      </c>
      <c r="D311" s="705" t="s">
        <v>365</v>
      </c>
      <c r="E311" s="705" t="s">
        <v>402</v>
      </c>
      <c r="F311" s="706" t="s">
        <v>593</v>
      </c>
      <c r="G311" s="721">
        <v>40</v>
      </c>
      <c r="H311" s="708" t="s">
        <v>15</v>
      </c>
      <c r="I311" s="174">
        <f t="shared" si="5"/>
        <v>11729.6</v>
      </c>
    </row>
    <row r="312" spans="1:9" ht="15">
      <c r="A312" s="702">
        <v>305</v>
      </c>
      <c r="B312" s="720">
        <v>563.87</v>
      </c>
      <c r="C312" s="710" t="s">
        <v>594</v>
      </c>
      <c r="D312" s="705" t="s">
        <v>365</v>
      </c>
      <c r="E312" s="705" t="s">
        <v>402</v>
      </c>
      <c r="F312" s="706" t="s">
        <v>595</v>
      </c>
      <c r="G312" s="721">
        <v>97.5</v>
      </c>
      <c r="H312" s="708" t="s">
        <v>414</v>
      </c>
      <c r="I312" s="174">
        <f t="shared" si="5"/>
        <v>54977.324999999997</v>
      </c>
    </row>
    <row r="313" spans="1:9" ht="15">
      <c r="A313" s="702">
        <f t="shared" ref="A313" si="6">A312+1</f>
        <v>306</v>
      </c>
      <c r="B313" s="720">
        <v>300</v>
      </c>
      <c r="C313" s="710" t="s">
        <v>596</v>
      </c>
      <c r="D313" s="705" t="s">
        <v>365</v>
      </c>
      <c r="E313" s="705" t="s">
        <v>402</v>
      </c>
      <c r="F313" s="706" t="s">
        <v>597</v>
      </c>
      <c r="G313" s="721">
        <v>30</v>
      </c>
      <c r="H313" s="708" t="s">
        <v>414</v>
      </c>
      <c r="I313" s="174">
        <f t="shared" si="5"/>
        <v>9000</v>
      </c>
    </row>
    <row r="314" spans="1:9">
      <c r="A314" s="722"/>
      <c r="B314" s="723"/>
      <c r="C314" s="722"/>
      <c r="D314" s="722"/>
      <c r="E314" s="1465" t="s">
        <v>851</v>
      </c>
      <c r="F314" s="1465"/>
      <c r="G314" s="1465"/>
      <c r="H314" s="1465"/>
      <c r="I314" s="724">
        <f>SUM(I220:I313)</f>
        <v>10206468.634999996</v>
      </c>
    </row>
    <row r="315" spans="1:9">
      <c r="A315" s="722"/>
      <c r="B315" s="723"/>
      <c r="C315" s="722"/>
      <c r="D315" s="722"/>
      <c r="E315" s="1284" t="s">
        <v>852</v>
      </c>
      <c r="F315" s="1284"/>
      <c r="G315" s="1284"/>
      <c r="H315" s="1284"/>
      <c r="I315" s="724">
        <f>I314+I218</f>
        <v>30666036.691</v>
      </c>
    </row>
    <row r="316" spans="1:9">
      <c r="A316" s="722"/>
      <c r="B316" s="723"/>
      <c r="C316" s="722"/>
      <c r="D316" s="722"/>
      <c r="E316" s="1284" t="s">
        <v>853</v>
      </c>
      <c r="F316" s="1284"/>
      <c r="G316" s="1284"/>
      <c r="H316" s="1284"/>
      <c r="I316" s="725">
        <f>I315*18/100</f>
        <v>5519886.6043799995</v>
      </c>
    </row>
    <row r="317" spans="1:9">
      <c r="A317" s="722"/>
      <c r="B317" s="723"/>
      <c r="C317" s="722"/>
      <c r="D317" s="722"/>
      <c r="E317" s="1284" t="s">
        <v>854</v>
      </c>
      <c r="F317" s="1284"/>
      <c r="G317" s="1284"/>
      <c r="H317" s="1284"/>
      <c r="I317" s="724">
        <f>I316+I315</f>
        <v>36185923.295379996</v>
      </c>
    </row>
  </sheetData>
  <mergeCells count="10">
    <mergeCell ref="E314:H314"/>
    <mergeCell ref="E315:H315"/>
    <mergeCell ref="E316:H316"/>
    <mergeCell ref="E317:H317"/>
    <mergeCell ref="A1:I1"/>
    <mergeCell ref="A2:I2"/>
    <mergeCell ref="A3:I3"/>
    <mergeCell ref="A4:C4"/>
    <mergeCell ref="B218:H218"/>
    <mergeCell ref="B219:C219"/>
  </mergeCells>
  <pageMargins left="0.47" right="0.2" top="0.45" bottom="0.45" header="0.31" footer="0.18"/>
  <pageSetup paperSize="5" scale="66"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31</vt:i4>
      </vt:variant>
      <vt:variant>
        <vt:lpstr>Named Ranges</vt:lpstr>
      </vt:variant>
      <vt:variant>
        <vt:i4>49</vt:i4>
      </vt:variant>
    </vt:vector>
  </HeadingPairs>
  <TitlesOfParts>
    <vt:vector size="80" baseType="lpstr">
      <vt:lpstr>GHMC Play Ground,Yakathpura 31</vt:lpstr>
      <vt:lpstr>Nizamia Unani 30</vt:lpstr>
      <vt:lpstr>NAC 29</vt:lpstr>
      <vt:lpstr>Farooq Nagar 28</vt:lpstr>
      <vt:lpstr>King Koti 27</vt:lpstr>
      <vt:lpstr>kachiguda  Bus DEPO 26</vt:lpstr>
      <vt:lpstr>Errumunzil 25</vt:lpstr>
      <vt:lpstr>MUSHEERABAD 24</vt:lpstr>
      <vt:lpstr>SHATAM TALAB 23</vt:lpstr>
      <vt:lpstr>Chachanehru park 22</vt:lpstr>
      <vt:lpstr>Bus Depo Mendhi 21 </vt:lpstr>
      <vt:lpstr>Miraj COlony 20</vt:lpstr>
      <vt:lpstr>Sulthanshahi 19</vt:lpstr>
      <vt:lpstr>Ranigunj 18</vt:lpstr>
      <vt:lpstr>Rasoolpura 17</vt:lpstr>
      <vt:lpstr>Gandi Medical College 16</vt:lpstr>
      <vt:lpstr>Shalivahana Nagar 15</vt:lpstr>
      <vt:lpstr>Khanajiguda 14</vt:lpstr>
      <vt:lpstr>CO Op Indst 13</vt:lpstr>
      <vt:lpstr>Sri VenkateshwaraEnclave Par 12</vt:lpstr>
      <vt:lpstr>Hashmatpet 11 </vt:lpstr>
      <vt:lpstr>Gandi Nagar 10</vt:lpstr>
      <vt:lpstr>JBS Bus Depot 9</vt:lpstr>
      <vt:lpstr>Jyothi Nagar 8</vt:lpstr>
      <vt:lpstr>Mangapuram 7</vt:lpstr>
      <vt:lpstr>Tukaramgatee 6 </vt:lpstr>
      <vt:lpstr>Madhapur TGIIC 5</vt:lpstr>
      <vt:lpstr>Jubileehills 4</vt:lpstr>
      <vt:lpstr>Chest Hospital 3</vt:lpstr>
      <vt:lpstr>Allwyn Colony 2</vt:lpstr>
      <vt:lpstr>RTC Bus Depo,DSNR 1</vt:lpstr>
      <vt:lpstr>'Allwyn Colony 2'!Print_Area</vt:lpstr>
      <vt:lpstr>'Bus Depo Mendhi 21 '!Print_Area</vt:lpstr>
      <vt:lpstr>'Chachanehru park 22'!Print_Area</vt:lpstr>
      <vt:lpstr>'Chest Hospital 3'!Print_Area</vt:lpstr>
      <vt:lpstr>'CO Op Indst 13'!Print_Area</vt:lpstr>
      <vt:lpstr>'Errumunzil 25'!Print_Area</vt:lpstr>
      <vt:lpstr>'Farooq Nagar 28'!Print_Area</vt:lpstr>
      <vt:lpstr>'Gandi Medical College 16'!Print_Area</vt:lpstr>
      <vt:lpstr>'Gandi Nagar 10'!Print_Area</vt:lpstr>
      <vt:lpstr>'GHMC Play Ground,Yakathpura 31'!Print_Area</vt:lpstr>
      <vt:lpstr>'Hashmatpet 11 '!Print_Area</vt:lpstr>
      <vt:lpstr>'JBS Bus Depot 9'!Print_Area</vt:lpstr>
      <vt:lpstr>'Jubileehills 4'!Print_Area</vt:lpstr>
      <vt:lpstr>'Jyothi Nagar 8'!Print_Area</vt:lpstr>
      <vt:lpstr>'kachiguda  Bus DEPO 26'!Print_Area</vt:lpstr>
      <vt:lpstr>'Khanajiguda 14'!Print_Area</vt:lpstr>
      <vt:lpstr>'King Koti 27'!Print_Area</vt:lpstr>
      <vt:lpstr>'Mangapuram 7'!Print_Area</vt:lpstr>
      <vt:lpstr>'Miraj COlony 20'!Print_Area</vt:lpstr>
      <vt:lpstr>'MUSHEERABAD 24'!Print_Area</vt:lpstr>
      <vt:lpstr>'NAC 29'!Print_Area</vt:lpstr>
      <vt:lpstr>'Nizamia Unani 30'!Print_Area</vt:lpstr>
      <vt:lpstr>'Ranigunj 18'!Print_Area</vt:lpstr>
      <vt:lpstr>'Rasoolpura 17'!Print_Area</vt:lpstr>
      <vt:lpstr>'RTC Bus Depo,DSNR 1'!Print_Area</vt:lpstr>
      <vt:lpstr>'Shalivahana Nagar 15'!Print_Area</vt:lpstr>
      <vt:lpstr>'SHATAM TALAB 23'!Print_Area</vt:lpstr>
      <vt:lpstr>'Sri VenkateshwaraEnclave Par 12'!Print_Area</vt:lpstr>
      <vt:lpstr>'Sulthanshahi 19'!Print_Area</vt:lpstr>
      <vt:lpstr>'Tukaramgatee 6 '!Print_Area</vt:lpstr>
      <vt:lpstr>'Allwyn Colony 2'!Print_Titles</vt:lpstr>
      <vt:lpstr>'Bus Depo Mendhi 21 '!Print_Titles</vt:lpstr>
      <vt:lpstr>'Chachanehru park 22'!Print_Titles</vt:lpstr>
      <vt:lpstr>'Chest Hospital 3'!Print_Titles</vt:lpstr>
      <vt:lpstr>'CO Op Indst 13'!Print_Titles</vt:lpstr>
      <vt:lpstr>'Gandi Medical College 16'!Print_Titles</vt:lpstr>
      <vt:lpstr>'Gandi Nagar 10'!Print_Titles</vt:lpstr>
      <vt:lpstr>'Hashmatpet 11 '!Print_Titles</vt:lpstr>
      <vt:lpstr>'JBS Bus Depot 9'!Print_Titles</vt:lpstr>
      <vt:lpstr>'Jubileehills 4'!Print_Titles</vt:lpstr>
      <vt:lpstr>'Jyothi Nagar 8'!Print_Titles</vt:lpstr>
      <vt:lpstr>'Khanajiguda 14'!Print_Titles</vt:lpstr>
      <vt:lpstr>'Madhapur TGIIC 5'!Print_Titles</vt:lpstr>
      <vt:lpstr>'Mangapuram 7'!Print_Titles</vt:lpstr>
      <vt:lpstr>'Miraj COlony 20'!Print_Titles</vt:lpstr>
      <vt:lpstr>'Ranigunj 18'!Print_Titles</vt:lpstr>
      <vt:lpstr>'Rasoolpura 17'!Print_Titles</vt:lpstr>
      <vt:lpstr>'SHATAM TALAB 23'!Print_Titles</vt:lpstr>
      <vt:lpstr>'Tukaramgatee 6 '!Print_Titles</vt:lpstr>
    </vt:vector>
  </TitlesOfParts>
  <Company>HP</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tsspdcl</cp:lastModifiedBy>
  <dcterms:created xsi:type="dcterms:W3CDTF">2024-11-16T05:43:19Z</dcterms:created>
  <dcterms:modified xsi:type="dcterms:W3CDTF">2025-04-25T06:12:07Z</dcterms:modified>
</cp:coreProperties>
</file>